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монт фасада\Демонтажные работы\"/>
    </mc:Choice>
  </mc:AlternateContent>
  <xr:revisionPtr revIDLastSave="0" documentId="13_ncr:1_{24B0999B-9DB0-4A6A-B990-08CF088CD7B1}" xr6:coauthVersionLast="47" xr6:coauthVersionMax="47" xr10:uidLastSave="{00000000-0000-0000-0000-000000000000}"/>
  <bookViews>
    <workbookView xWindow="-108" yWindow="-108" windowWidth="23256" windowHeight="13896" xr2:uid="{1856AB03-7893-49C6-B0C3-9209DEC5CBD7}"/>
  </bookViews>
  <sheets>
    <sheet name="Смета по ТСН-2001(с доп.4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доп.43'!$36:$36</definedName>
    <definedName name="_xlnm.Print_Area" localSheetId="0">'Смета по ТСН-2001(с доп.43'!$A$1:$K$774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72" i="6" l="1"/>
  <c r="H769" i="6"/>
  <c r="C772" i="6"/>
  <c r="C769" i="6"/>
  <c r="J766" i="6"/>
  <c r="C766" i="6"/>
  <c r="J765" i="6"/>
  <c r="C765" i="6"/>
  <c r="J764" i="6"/>
  <c r="C764" i="6"/>
  <c r="J763" i="6"/>
  <c r="C763" i="6"/>
  <c r="J31" i="6"/>
  <c r="J28" i="6"/>
  <c r="J27" i="6"/>
  <c r="J26" i="6"/>
  <c r="J25" i="6"/>
  <c r="J24" i="6"/>
  <c r="I31" i="6"/>
  <c r="H762" i="6"/>
  <c r="J762" i="6"/>
  <c r="H761" i="6"/>
  <c r="J761" i="6"/>
  <c r="H758" i="6"/>
  <c r="J758" i="6"/>
  <c r="H757" i="6"/>
  <c r="J757" i="6"/>
  <c r="A756" i="6"/>
  <c r="AA753" i="6"/>
  <c r="Z753" i="6"/>
  <c r="Y753" i="6"/>
  <c r="J752" i="6"/>
  <c r="E752" i="6"/>
  <c r="K751" i="6"/>
  <c r="J751" i="6"/>
  <c r="I751" i="6"/>
  <c r="W751" i="6" s="1"/>
  <c r="H751" i="6"/>
  <c r="G751" i="6"/>
  <c r="F751" i="6"/>
  <c r="K750" i="6"/>
  <c r="J750" i="6"/>
  <c r="I750" i="6"/>
  <c r="X753" i="6" s="1"/>
  <c r="H750" i="6"/>
  <c r="G750" i="6"/>
  <c r="F750" i="6"/>
  <c r="C749" i="6"/>
  <c r="V748" i="6"/>
  <c r="K752" i="6" s="1"/>
  <c r="T748" i="6"/>
  <c r="R748" i="6"/>
  <c r="U748" i="6"/>
  <c r="I752" i="6" s="1"/>
  <c r="S748" i="6"/>
  <c r="Q748" i="6"/>
  <c r="E748" i="6"/>
  <c r="D748" i="6"/>
  <c r="B748" i="6"/>
  <c r="AA746" i="6"/>
  <c r="Z746" i="6"/>
  <c r="Y746" i="6"/>
  <c r="I745" i="6"/>
  <c r="AB745" i="6" s="1"/>
  <c r="H745" i="6"/>
  <c r="G745" i="6"/>
  <c r="E745" i="6"/>
  <c r="J744" i="6"/>
  <c r="E744" i="6"/>
  <c r="J743" i="6"/>
  <c r="E743" i="6"/>
  <c r="K742" i="6"/>
  <c r="J742" i="6"/>
  <c r="I742" i="6"/>
  <c r="H742" i="6"/>
  <c r="G742" i="6"/>
  <c r="F742" i="6"/>
  <c r="C741" i="6"/>
  <c r="V740" i="6"/>
  <c r="T740" i="6"/>
  <c r="K744" i="6" s="1"/>
  <c r="R740" i="6"/>
  <c r="K743" i="6" s="1"/>
  <c r="U740" i="6"/>
  <c r="S740" i="6"/>
  <c r="I744" i="6" s="1"/>
  <c r="Q740" i="6"/>
  <c r="I743" i="6" s="1"/>
  <c r="E740" i="6"/>
  <c r="D740" i="6"/>
  <c r="B740" i="6"/>
  <c r="AA738" i="6"/>
  <c r="Z738" i="6"/>
  <c r="Y738" i="6"/>
  <c r="X738" i="6"/>
  <c r="O738" i="6"/>
  <c r="H738" i="6"/>
  <c r="P738" i="6"/>
  <c r="J738" i="6"/>
  <c r="C737" i="6"/>
  <c r="V736" i="6"/>
  <c r="T736" i="6"/>
  <c r="R736" i="6"/>
  <c r="U736" i="6"/>
  <c r="S736" i="6"/>
  <c r="Q736" i="6"/>
  <c r="E736" i="6"/>
  <c r="D736" i="6"/>
  <c r="B736" i="6"/>
  <c r="A735" i="6"/>
  <c r="H733" i="6"/>
  <c r="J733" i="6"/>
  <c r="H732" i="6"/>
  <c r="J732" i="6"/>
  <c r="A731" i="6"/>
  <c r="H729" i="6"/>
  <c r="J729" i="6"/>
  <c r="H728" i="6"/>
  <c r="J728" i="6"/>
  <c r="A727" i="6"/>
  <c r="AA724" i="6"/>
  <c r="Z724" i="6"/>
  <c r="Y724" i="6"/>
  <c r="I723" i="6"/>
  <c r="AB723" i="6" s="1"/>
  <c r="H723" i="6"/>
  <c r="G723" i="6"/>
  <c r="E723" i="6"/>
  <c r="J722" i="6"/>
  <c r="E722" i="6"/>
  <c r="J721" i="6"/>
  <c r="E721" i="6"/>
  <c r="J720" i="6"/>
  <c r="E720" i="6"/>
  <c r="K719" i="6"/>
  <c r="J719" i="6"/>
  <c r="H719" i="6"/>
  <c r="Z719" i="6"/>
  <c r="Y719" i="6"/>
  <c r="X719" i="6"/>
  <c r="I719" i="6"/>
  <c r="AA719" i="6" s="1"/>
  <c r="F719" i="6"/>
  <c r="V719" i="6"/>
  <c r="T719" i="6"/>
  <c r="R719" i="6"/>
  <c r="U719" i="6"/>
  <c r="S719" i="6"/>
  <c r="Q719" i="6"/>
  <c r="E719" i="6"/>
  <c r="D719" i="6"/>
  <c r="B719" i="6"/>
  <c r="K718" i="6"/>
  <c r="J718" i="6"/>
  <c r="I718" i="6"/>
  <c r="W718" i="6" s="1"/>
  <c r="H718" i="6"/>
  <c r="G718" i="6"/>
  <c r="F718" i="6"/>
  <c r="K717" i="6"/>
  <c r="J717" i="6"/>
  <c r="I717" i="6"/>
  <c r="H717" i="6"/>
  <c r="G717" i="6"/>
  <c r="F717" i="6"/>
  <c r="K716" i="6"/>
  <c r="J716" i="6"/>
  <c r="I716" i="6"/>
  <c r="W716" i="6" s="1"/>
  <c r="H716" i="6"/>
  <c r="G716" i="6"/>
  <c r="F716" i="6"/>
  <c r="C715" i="6"/>
  <c r="V714" i="6"/>
  <c r="T714" i="6"/>
  <c r="K721" i="6" s="1"/>
  <c r="R714" i="6"/>
  <c r="K720" i="6" s="1"/>
  <c r="U714" i="6"/>
  <c r="S714" i="6"/>
  <c r="I721" i="6" s="1"/>
  <c r="Q714" i="6"/>
  <c r="I720" i="6" s="1"/>
  <c r="E714" i="6"/>
  <c r="D714" i="6"/>
  <c r="B714" i="6"/>
  <c r="AA712" i="6"/>
  <c r="Z712" i="6"/>
  <c r="Y712" i="6"/>
  <c r="I711" i="6"/>
  <c r="AB711" i="6" s="1"/>
  <c r="H711" i="6"/>
  <c r="G711" i="6"/>
  <c r="E711" i="6"/>
  <c r="J710" i="6"/>
  <c r="E710" i="6"/>
  <c r="J709" i="6"/>
  <c r="E709" i="6"/>
  <c r="J708" i="6"/>
  <c r="E708" i="6"/>
  <c r="K707" i="6"/>
  <c r="J707" i="6"/>
  <c r="H707" i="6"/>
  <c r="Z707" i="6"/>
  <c r="Y707" i="6"/>
  <c r="X707" i="6"/>
  <c r="I707" i="6"/>
  <c r="AA707" i="6" s="1"/>
  <c r="F707" i="6"/>
  <c r="V707" i="6"/>
  <c r="T707" i="6"/>
  <c r="R707" i="6"/>
  <c r="U707" i="6"/>
  <c r="S707" i="6"/>
  <c r="Q707" i="6"/>
  <c r="E707" i="6"/>
  <c r="D707" i="6"/>
  <c r="B707" i="6"/>
  <c r="K706" i="6"/>
  <c r="J706" i="6"/>
  <c r="I706" i="6"/>
  <c r="W706" i="6" s="1"/>
  <c r="H706" i="6"/>
  <c r="G706" i="6"/>
  <c r="F706" i="6"/>
  <c r="K705" i="6"/>
  <c r="J705" i="6"/>
  <c r="I705" i="6"/>
  <c r="H705" i="6"/>
  <c r="G705" i="6"/>
  <c r="F705" i="6"/>
  <c r="K704" i="6"/>
  <c r="J704" i="6"/>
  <c r="I704" i="6"/>
  <c r="H704" i="6"/>
  <c r="G704" i="6"/>
  <c r="F704" i="6"/>
  <c r="C703" i="6"/>
  <c r="V702" i="6"/>
  <c r="T702" i="6"/>
  <c r="R702" i="6"/>
  <c r="U702" i="6"/>
  <c r="I710" i="6" s="1"/>
  <c r="S702" i="6"/>
  <c r="I709" i="6" s="1"/>
  <c r="Q702" i="6"/>
  <c r="E702" i="6"/>
  <c r="D702" i="6"/>
  <c r="B702" i="6"/>
  <c r="AA700" i="6"/>
  <c r="Z700" i="6"/>
  <c r="Y700" i="6"/>
  <c r="I699" i="6"/>
  <c r="AB699" i="6" s="1"/>
  <c r="H699" i="6"/>
  <c r="G699" i="6"/>
  <c r="E699" i="6"/>
  <c r="J698" i="6"/>
  <c r="E698" i="6"/>
  <c r="J697" i="6"/>
  <c r="E697" i="6"/>
  <c r="K696" i="6"/>
  <c r="J696" i="6"/>
  <c r="H696" i="6"/>
  <c r="AA696" i="6"/>
  <c r="Z696" i="6"/>
  <c r="Y696" i="6"/>
  <c r="I696" i="6"/>
  <c r="X696" i="6" s="1"/>
  <c r="F696" i="6"/>
  <c r="V696" i="6"/>
  <c r="T696" i="6"/>
  <c r="R696" i="6"/>
  <c r="U696" i="6"/>
  <c r="S696" i="6"/>
  <c r="Q696" i="6"/>
  <c r="E696" i="6"/>
  <c r="D696" i="6"/>
  <c r="B696" i="6"/>
  <c r="K695" i="6"/>
  <c r="J695" i="6"/>
  <c r="I695" i="6"/>
  <c r="H695" i="6"/>
  <c r="G695" i="6"/>
  <c r="F695" i="6"/>
  <c r="C694" i="6"/>
  <c r="V693" i="6"/>
  <c r="T693" i="6"/>
  <c r="R693" i="6"/>
  <c r="U693" i="6"/>
  <c r="S693" i="6"/>
  <c r="Q693" i="6"/>
  <c r="E693" i="6"/>
  <c r="D693" i="6"/>
  <c r="B693" i="6"/>
  <c r="A692" i="6"/>
  <c r="H690" i="6"/>
  <c r="J690" i="6"/>
  <c r="H689" i="6"/>
  <c r="J689" i="6"/>
  <c r="A688" i="6"/>
  <c r="AA685" i="6"/>
  <c r="Z685" i="6"/>
  <c r="Y685" i="6"/>
  <c r="I684" i="6"/>
  <c r="AB684" i="6" s="1"/>
  <c r="H684" i="6"/>
  <c r="G684" i="6"/>
  <c r="E684" i="6"/>
  <c r="J683" i="6"/>
  <c r="E683" i="6"/>
  <c r="J682" i="6"/>
  <c r="E682" i="6"/>
  <c r="J681" i="6"/>
  <c r="E681" i="6"/>
  <c r="K680" i="6"/>
  <c r="J680" i="6"/>
  <c r="H680" i="6"/>
  <c r="Z680" i="6"/>
  <c r="Y680" i="6"/>
  <c r="X680" i="6"/>
  <c r="I680" i="6"/>
  <c r="AA680" i="6" s="1"/>
  <c r="F680" i="6"/>
  <c r="V680" i="6"/>
  <c r="T680" i="6"/>
  <c r="R680" i="6"/>
  <c r="U680" i="6"/>
  <c r="S680" i="6"/>
  <c r="Q680" i="6"/>
  <c r="E680" i="6"/>
  <c r="D680" i="6"/>
  <c r="B680" i="6"/>
  <c r="K679" i="6"/>
  <c r="J679" i="6"/>
  <c r="I679" i="6"/>
  <c r="W679" i="6" s="1"/>
  <c r="H679" i="6"/>
  <c r="G679" i="6"/>
  <c r="F679" i="6"/>
  <c r="K678" i="6"/>
  <c r="J678" i="6"/>
  <c r="I678" i="6"/>
  <c r="H678" i="6"/>
  <c r="G678" i="6"/>
  <c r="F678" i="6"/>
  <c r="K677" i="6"/>
  <c r="J677" i="6"/>
  <c r="I677" i="6"/>
  <c r="H677" i="6"/>
  <c r="G677" i="6"/>
  <c r="F677" i="6"/>
  <c r="C676" i="6"/>
  <c r="V675" i="6"/>
  <c r="T675" i="6"/>
  <c r="R675" i="6"/>
  <c r="U675" i="6"/>
  <c r="I683" i="6" s="1"/>
  <c r="S675" i="6"/>
  <c r="I682" i="6" s="1"/>
  <c r="Q675" i="6"/>
  <c r="I681" i="6" s="1"/>
  <c r="E675" i="6"/>
  <c r="D675" i="6"/>
  <c r="B675" i="6"/>
  <c r="AA673" i="6"/>
  <c r="Z673" i="6"/>
  <c r="Y673" i="6"/>
  <c r="I672" i="6"/>
  <c r="AB672" i="6" s="1"/>
  <c r="H672" i="6"/>
  <c r="G672" i="6"/>
  <c r="E672" i="6"/>
  <c r="J671" i="6"/>
  <c r="E671" i="6"/>
  <c r="J670" i="6"/>
  <c r="E670" i="6"/>
  <c r="J669" i="6"/>
  <c r="E669" i="6"/>
  <c r="K668" i="6"/>
  <c r="J668" i="6"/>
  <c r="H668" i="6"/>
  <c r="Z668" i="6"/>
  <c r="Y668" i="6"/>
  <c r="X668" i="6"/>
  <c r="I668" i="6"/>
  <c r="AA668" i="6" s="1"/>
  <c r="F668" i="6"/>
  <c r="V668" i="6"/>
  <c r="T668" i="6"/>
  <c r="R668" i="6"/>
  <c r="U668" i="6"/>
  <c r="S668" i="6"/>
  <c r="Q668" i="6"/>
  <c r="E668" i="6"/>
  <c r="D668" i="6"/>
  <c r="B668" i="6"/>
  <c r="K667" i="6"/>
  <c r="J667" i="6"/>
  <c r="I667" i="6"/>
  <c r="W667" i="6" s="1"/>
  <c r="H667" i="6"/>
  <c r="G667" i="6"/>
  <c r="F667" i="6"/>
  <c r="K666" i="6"/>
  <c r="J666" i="6"/>
  <c r="I666" i="6"/>
  <c r="H666" i="6"/>
  <c r="G666" i="6"/>
  <c r="F666" i="6"/>
  <c r="K665" i="6"/>
  <c r="J665" i="6"/>
  <c r="I665" i="6"/>
  <c r="W665" i="6" s="1"/>
  <c r="H665" i="6"/>
  <c r="G665" i="6"/>
  <c r="F665" i="6"/>
  <c r="C664" i="6"/>
  <c r="V663" i="6"/>
  <c r="T663" i="6"/>
  <c r="R663" i="6"/>
  <c r="U663" i="6"/>
  <c r="S663" i="6"/>
  <c r="Q663" i="6"/>
  <c r="I669" i="6" s="1"/>
  <c r="E663" i="6"/>
  <c r="D663" i="6"/>
  <c r="B663" i="6"/>
  <c r="AA661" i="6"/>
  <c r="Z661" i="6"/>
  <c r="Y661" i="6"/>
  <c r="I660" i="6"/>
  <c r="AB660" i="6" s="1"/>
  <c r="H660" i="6"/>
  <c r="G660" i="6"/>
  <c r="E660" i="6"/>
  <c r="J659" i="6"/>
  <c r="E659" i="6"/>
  <c r="J658" i="6"/>
  <c r="E658" i="6"/>
  <c r="K657" i="6"/>
  <c r="J657" i="6"/>
  <c r="H657" i="6"/>
  <c r="AA657" i="6"/>
  <c r="Z657" i="6"/>
  <c r="Y657" i="6"/>
  <c r="I657" i="6"/>
  <c r="X657" i="6" s="1"/>
  <c r="F657" i="6"/>
  <c r="V657" i="6"/>
  <c r="T657" i="6"/>
  <c r="R657" i="6"/>
  <c r="U657" i="6"/>
  <c r="S657" i="6"/>
  <c r="Q657" i="6"/>
  <c r="E657" i="6"/>
  <c r="D657" i="6"/>
  <c r="B657" i="6"/>
  <c r="K656" i="6"/>
  <c r="J656" i="6"/>
  <c r="I656" i="6"/>
  <c r="W656" i="6" s="1"/>
  <c r="H656" i="6"/>
  <c r="G656" i="6"/>
  <c r="F656" i="6"/>
  <c r="C655" i="6"/>
  <c r="V654" i="6"/>
  <c r="T654" i="6"/>
  <c r="R654" i="6"/>
  <c r="U654" i="6"/>
  <c r="S654" i="6"/>
  <c r="Q654" i="6"/>
  <c r="E654" i="6"/>
  <c r="D654" i="6"/>
  <c r="B654" i="6"/>
  <c r="A653" i="6"/>
  <c r="H651" i="6"/>
  <c r="J651" i="6"/>
  <c r="H650" i="6"/>
  <c r="J650" i="6"/>
  <c r="A649" i="6"/>
  <c r="AA646" i="6"/>
  <c r="Z646" i="6"/>
  <c r="Y646" i="6"/>
  <c r="I645" i="6"/>
  <c r="AB645" i="6" s="1"/>
  <c r="H645" i="6"/>
  <c r="G645" i="6"/>
  <c r="E645" i="6"/>
  <c r="J644" i="6"/>
  <c r="E644" i="6"/>
  <c r="J643" i="6"/>
  <c r="E643" i="6"/>
  <c r="J642" i="6"/>
  <c r="E642" i="6"/>
  <c r="K641" i="6"/>
  <c r="J641" i="6"/>
  <c r="H641" i="6"/>
  <c r="Z641" i="6"/>
  <c r="Y641" i="6"/>
  <c r="X641" i="6"/>
  <c r="I641" i="6"/>
  <c r="AA641" i="6" s="1"/>
  <c r="F641" i="6"/>
  <c r="V641" i="6"/>
  <c r="T641" i="6"/>
  <c r="R641" i="6"/>
  <c r="U641" i="6"/>
  <c r="S641" i="6"/>
  <c r="Q641" i="6"/>
  <c r="E641" i="6"/>
  <c r="D641" i="6"/>
  <c r="B641" i="6"/>
  <c r="K640" i="6"/>
  <c r="J640" i="6"/>
  <c r="I640" i="6"/>
  <c r="W640" i="6" s="1"/>
  <c r="H640" i="6"/>
  <c r="G640" i="6"/>
  <c r="F640" i="6"/>
  <c r="K639" i="6"/>
  <c r="J639" i="6"/>
  <c r="I639" i="6"/>
  <c r="H639" i="6"/>
  <c r="G639" i="6"/>
  <c r="F639" i="6"/>
  <c r="K638" i="6"/>
  <c r="J638" i="6"/>
  <c r="I638" i="6"/>
  <c r="W638" i="6" s="1"/>
  <c r="H638" i="6"/>
  <c r="G638" i="6"/>
  <c r="F638" i="6"/>
  <c r="C637" i="6"/>
  <c r="V636" i="6"/>
  <c r="T636" i="6"/>
  <c r="R636" i="6"/>
  <c r="U636" i="6"/>
  <c r="S636" i="6"/>
  <c r="Q636" i="6"/>
  <c r="I642" i="6" s="1"/>
  <c r="E636" i="6"/>
  <c r="D636" i="6"/>
  <c r="B636" i="6"/>
  <c r="AA634" i="6"/>
  <c r="Z634" i="6"/>
  <c r="Y634" i="6"/>
  <c r="I633" i="6"/>
  <c r="AB633" i="6" s="1"/>
  <c r="H633" i="6"/>
  <c r="G633" i="6"/>
  <c r="E633" i="6"/>
  <c r="J632" i="6"/>
  <c r="E632" i="6"/>
  <c r="J631" i="6"/>
  <c r="E631" i="6"/>
  <c r="J630" i="6"/>
  <c r="E630" i="6"/>
  <c r="K629" i="6"/>
  <c r="J629" i="6"/>
  <c r="H629" i="6"/>
  <c r="Z629" i="6"/>
  <c r="Y629" i="6"/>
  <c r="X629" i="6"/>
  <c r="I629" i="6"/>
  <c r="AA629" i="6" s="1"/>
  <c r="F629" i="6"/>
  <c r="V629" i="6"/>
  <c r="T629" i="6"/>
  <c r="R629" i="6"/>
  <c r="U629" i="6"/>
  <c r="S629" i="6"/>
  <c r="Q629" i="6"/>
  <c r="E629" i="6"/>
  <c r="D629" i="6"/>
  <c r="B629" i="6"/>
  <c r="K628" i="6"/>
  <c r="J628" i="6"/>
  <c r="I628" i="6"/>
  <c r="W628" i="6" s="1"/>
  <c r="H628" i="6"/>
  <c r="G628" i="6"/>
  <c r="F628" i="6"/>
  <c r="K627" i="6"/>
  <c r="J627" i="6"/>
  <c r="I627" i="6"/>
  <c r="H627" i="6"/>
  <c r="G627" i="6"/>
  <c r="F627" i="6"/>
  <c r="K626" i="6"/>
  <c r="J626" i="6"/>
  <c r="I626" i="6"/>
  <c r="H626" i="6"/>
  <c r="G626" i="6"/>
  <c r="F626" i="6"/>
  <c r="C625" i="6"/>
  <c r="V624" i="6"/>
  <c r="T624" i="6"/>
  <c r="R624" i="6"/>
  <c r="U624" i="6"/>
  <c r="S624" i="6"/>
  <c r="Q624" i="6"/>
  <c r="E624" i="6"/>
  <c r="D624" i="6"/>
  <c r="B624" i="6"/>
  <c r="AA622" i="6"/>
  <c r="Z622" i="6"/>
  <c r="Y622" i="6"/>
  <c r="I621" i="6"/>
  <c r="AB621" i="6" s="1"/>
  <c r="H621" i="6"/>
  <c r="G621" i="6"/>
  <c r="E621" i="6"/>
  <c r="J620" i="6"/>
  <c r="E620" i="6"/>
  <c r="J619" i="6"/>
  <c r="E619" i="6"/>
  <c r="J618" i="6"/>
  <c r="E618" i="6"/>
  <c r="K617" i="6"/>
  <c r="J617" i="6"/>
  <c r="H617" i="6"/>
  <c r="Z617" i="6"/>
  <c r="Y617" i="6"/>
  <c r="X617" i="6"/>
  <c r="I617" i="6"/>
  <c r="AA617" i="6" s="1"/>
  <c r="F617" i="6"/>
  <c r="V617" i="6"/>
  <c r="T617" i="6"/>
  <c r="R617" i="6"/>
  <c r="U617" i="6"/>
  <c r="I620" i="6" s="1"/>
  <c r="S617" i="6"/>
  <c r="I619" i="6" s="1"/>
  <c r="Q617" i="6"/>
  <c r="E617" i="6"/>
  <c r="D617" i="6"/>
  <c r="B617" i="6"/>
  <c r="K616" i="6"/>
  <c r="J616" i="6"/>
  <c r="I616" i="6"/>
  <c r="W616" i="6" s="1"/>
  <c r="H616" i="6"/>
  <c r="G616" i="6"/>
  <c r="F616" i="6"/>
  <c r="K615" i="6"/>
  <c r="J615" i="6"/>
  <c r="I615" i="6"/>
  <c r="H615" i="6"/>
  <c r="G615" i="6"/>
  <c r="F615" i="6"/>
  <c r="K614" i="6"/>
  <c r="J614" i="6"/>
  <c r="I614" i="6"/>
  <c r="H614" i="6"/>
  <c r="G614" i="6"/>
  <c r="F614" i="6"/>
  <c r="C613" i="6"/>
  <c r="V612" i="6"/>
  <c r="T612" i="6"/>
  <c r="R612" i="6"/>
  <c r="U612" i="6"/>
  <c r="S612" i="6"/>
  <c r="Q612" i="6"/>
  <c r="E612" i="6"/>
  <c r="D612" i="6"/>
  <c r="B612" i="6"/>
  <c r="AA610" i="6"/>
  <c r="Z610" i="6"/>
  <c r="Y610" i="6"/>
  <c r="I609" i="6"/>
  <c r="AB609" i="6" s="1"/>
  <c r="H609" i="6"/>
  <c r="G609" i="6"/>
  <c r="E609" i="6"/>
  <c r="J608" i="6"/>
  <c r="E608" i="6"/>
  <c r="J607" i="6"/>
  <c r="E607" i="6"/>
  <c r="K606" i="6"/>
  <c r="J606" i="6"/>
  <c r="H606" i="6"/>
  <c r="AA606" i="6"/>
  <c r="Z606" i="6"/>
  <c r="Y606" i="6"/>
  <c r="I606" i="6"/>
  <c r="X606" i="6" s="1"/>
  <c r="F606" i="6"/>
  <c r="V606" i="6"/>
  <c r="T606" i="6"/>
  <c r="R606" i="6"/>
  <c r="U606" i="6"/>
  <c r="S606" i="6"/>
  <c r="Q606" i="6"/>
  <c r="E606" i="6"/>
  <c r="D606" i="6"/>
  <c r="B606" i="6"/>
  <c r="K605" i="6"/>
  <c r="J605" i="6"/>
  <c r="I605" i="6"/>
  <c r="H605" i="6"/>
  <c r="G605" i="6"/>
  <c r="F605" i="6"/>
  <c r="C604" i="6"/>
  <c r="V603" i="6"/>
  <c r="T603" i="6"/>
  <c r="K608" i="6" s="1"/>
  <c r="R603" i="6"/>
  <c r="U603" i="6"/>
  <c r="S603" i="6"/>
  <c r="Q603" i="6"/>
  <c r="E603" i="6"/>
  <c r="D603" i="6"/>
  <c r="B603" i="6"/>
  <c r="A602" i="6"/>
  <c r="A600" i="6"/>
  <c r="H598" i="6"/>
  <c r="J598" i="6"/>
  <c r="H597" i="6"/>
  <c r="J597" i="6"/>
  <c r="A596" i="6"/>
  <c r="H594" i="6"/>
  <c r="J594" i="6"/>
  <c r="H593" i="6"/>
  <c r="J593" i="6"/>
  <c r="A592" i="6"/>
  <c r="AA589" i="6"/>
  <c r="Z589" i="6"/>
  <c r="Y589" i="6"/>
  <c r="I588" i="6"/>
  <c r="AB588" i="6" s="1"/>
  <c r="H588" i="6"/>
  <c r="G588" i="6"/>
  <c r="E588" i="6"/>
  <c r="J587" i="6"/>
  <c r="E587" i="6"/>
  <c r="J586" i="6"/>
  <c r="E586" i="6"/>
  <c r="J585" i="6"/>
  <c r="E585" i="6"/>
  <c r="K584" i="6"/>
  <c r="J584" i="6"/>
  <c r="H584" i="6"/>
  <c r="AA584" i="6"/>
  <c r="Z584" i="6"/>
  <c r="Y584" i="6"/>
  <c r="I584" i="6"/>
  <c r="X584" i="6" s="1"/>
  <c r="F584" i="6"/>
  <c r="V584" i="6"/>
  <c r="T584" i="6"/>
  <c r="R584" i="6"/>
  <c r="U584" i="6"/>
  <c r="S584" i="6"/>
  <c r="Q584" i="6"/>
  <c r="E584" i="6"/>
  <c r="D584" i="6"/>
  <c r="B584" i="6"/>
  <c r="K583" i="6"/>
  <c r="J583" i="6"/>
  <c r="I583" i="6"/>
  <c r="W583" i="6" s="1"/>
  <c r="H583" i="6"/>
  <c r="G583" i="6"/>
  <c r="F583" i="6"/>
  <c r="K582" i="6"/>
  <c r="J582" i="6"/>
  <c r="I582" i="6"/>
  <c r="H582" i="6"/>
  <c r="G582" i="6"/>
  <c r="F582" i="6"/>
  <c r="K581" i="6"/>
  <c r="J581" i="6"/>
  <c r="I581" i="6"/>
  <c r="W581" i="6" s="1"/>
  <c r="H581" i="6"/>
  <c r="G581" i="6"/>
  <c r="F581" i="6"/>
  <c r="C580" i="6"/>
  <c r="V579" i="6"/>
  <c r="T579" i="6"/>
  <c r="K586" i="6" s="1"/>
  <c r="R579" i="6"/>
  <c r="U579" i="6"/>
  <c r="S579" i="6"/>
  <c r="Q579" i="6"/>
  <c r="E579" i="6"/>
  <c r="D579" i="6"/>
  <c r="B579" i="6"/>
  <c r="AA577" i="6"/>
  <c r="Z577" i="6"/>
  <c r="Y577" i="6"/>
  <c r="I576" i="6"/>
  <c r="AB576" i="6" s="1"/>
  <c r="H576" i="6"/>
  <c r="G576" i="6"/>
  <c r="E576" i="6"/>
  <c r="J575" i="6"/>
  <c r="E575" i="6"/>
  <c r="J574" i="6"/>
  <c r="E574" i="6"/>
  <c r="K573" i="6"/>
  <c r="J573" i="6"/>
  <c r="H573" i="6"/>
  <c r="AA573" i="6"/>
  <c r="Z573" i="6"/>
  <c r="Y573" i="6"/>
  <c r="I573" i="6"/>
  <c r="X573" i="6" s="1"/>
  <c r="F573" i="6"/>
  <c r="V573" i="6"/>
  <c r="T573" i="6"/>
  <c r="R573" i="6"/>
  <c r="U573" i="6"/>
  <c r="S573" i="6"/>
  <c r="Q573" i="6"/>
  <c r="E573" i="6"/>
  <c r="D573" i="6"/>
  <c r="B573" i="6"/>
  <c r="K572" i="6"/>
  <c r="J572" i="6"/>
  <c r="I572" i="6"/>
  <c r="W572" i="6" s="1"/>
  <c r="H572" i="6"/>
  <c r="G572" i="6"/>
  <c r="F572" i="6"/>
  <c r="C571" i="6"/>
  <c r="V570" i="6"/>
  <c r="T570" i="6"/>
  <c r="R570" i="6"/>
  <c r="U570" i="6"/>
  <c r="S570" i="6"/>
  <c r="Q570" i="6"/>
  <c r="E570" i="6"/>
  <c r="D570" i="6"/>
  <c r="B570" i="6"/>
  <c r="AA568" i="6"/>
  <c r="Z568" i="6"/>
  <c r="Y568" i="6"/>
  <c r="I567" i="6"/>
  <c r="AB567" i="6" s="1"/>
  <c r="H567" i="6"/>
  <c r="G567" i="6"/>
  <c r="E567" i="6"/>
  <c r="J566" i="6"/>
  <c r="E566" i="6"/>
  <c r="J565" i="6"/>
  <c r="E565" i="6"/>
  <c r="K564" i="6"/>
  <c r="J564" i="6"/>
  <c r="H564" i="6"/>
  <c r="AA564" i="6"/>
  <c r="Z564" i="6"/>
  <c r="Y564" i="6"/>
  <c r="I564" i="6"/>
  <c r="X564" i="6" s="1"/>
  <c r="F564" i="6"/>
  <c r="V564" i="6"/>
  <c r="T564" i="6"/>
  <c r="R564" i="6"/>
  <c r="U564" i="6"/>
  <c r="S564" i="6"/>
  <c r="Q564" i="6"/>
  <c r="E564" i="6"/>
  <c r="D564" i="6"/>
  <c r="B564" i="6"/>
  <c r="K563" i="6"/>
  <c r="J563" i="6"/>
  <c r="I563" i="6"/>
  <c r="W563" i="6" s="1"/>
  <c r="H563" i="6"/>
  <c r="G563" i="6"/>
  <c r="F563" i="6"/>
  <c r="C562" i="6"/>
  <c r="V561" i="6"/>
  <c r="T561" i="6"/>
  <c r="K566" i="6" s="1"/>
  <c r="R561" i="6"/>
  <c r="K565" i="6" s="1"/>
  <c r="U561" i="6"/>
  <c r="S561" i="6"/>
  <c r="Q561" i="6"/>
  <c r="E561" i="6"/>
  <c r="D561" i="6"/>
  <c r="B561" i="6"/>
  <c r="AA559" i="6"/>
  <c r="Z559" i="6"/>
  <c r="Y559" i="6"/>
  <c r="I558" i="6"/>
  <c r="AB558" i="6" s="1"/>
  <c r="H558" i="6"/>
  <c r="G558" i="6"/>
  <c r="E558" i="6"/>
  <c r="J557" i="6"/>
  <c r="E557" i="6"/>
  <c r="J556" i="6"/>
  <c r="E556" i="6"/>
  <c r="J555" i="6"/>
  <c r="E555" i="6"/>
  <c r="K554" i="6"/>
  <c r="J554" i="6"/>
  <c r="H554" i="6"/>
  <c r="Z554" i="6"/>
  <c r="Y554" i="6"/>
  <c r="X554" i="6"/>
  <c r="I554" i="6"/>
  <c r="AA554" i="6" s="1"/>
  <c r="F554" i="6"/>
  <c r="V554" i="6"/>
  <c r="T554" i="6"/>
  <c r="R554" i="6"/>
  <c r="U554" i="6"/>
  <c r="S554" i="6"/>
  <c r="Q554" i="6"/>
  <c r="E554" i="6"/>
  <c r="D554" i="6"/>
  <c r="B554" i="6"/>
  <c r="K553" i="6"/>
  <c r="J553" i="6"/>
  <c r="I553" i="6"/>
  <c r="W553" i="6" s="1"/>
  <c r="H553" i="6"/>
  <c r="G553" i="6"/>
  <c r="F553" i="6"/>
  <c r="K552" i="6"/>
  <c r="J552" i="6"/>
  <c r="I552" i="6"/>
  <c r="H552" i="6"/>
  <c r="G552" i="6"/>
  <c r="F552" i="6"/>
  <c r="K551" i="6"/>
  <c r="J551" i="6"/>
  <c r="I551" i="6"/>
  <c r="W551" i="6" s="1"/>
  <c r="H551" i="6"/>
  <c r="G551" i="6"/>
  <c r="F551" i="6"/>
  <c r="C550" i="6"/>
  <c r="V549" i="6"/>
  <c r="T549" i="6"/>
  <c r="R549" i="6"/>
  <c r="U549" i="6"/>
  <c r="S549" i="6"/>
  <c r="Q549" i="6"/>
  <c r="E549" i="6"/>
  <c r="D549" i="6"/>
  <c r="B549" i="6"/>
  <c r="AA547" i="6"/>
  <c r="Z547" i="6"/>
  <c r="Y547" i="6"/>
  <c r="I546" i="6"/>
  <c r="AB546" i="6" s="1"/>
  <c r="H546" i="6"/>
  <c r="G546" i="6"/>
  <c r="E546" i="6"/>
  <c r="J545" i="6"/>
  <c r="E545" i="6"/>
  <c r="J544" i="6"/>
  <c r="E544" i="6"/>
  <c r="J543" i="6"/>
  <c r="E543" i="6"/>
  <c r="K542" i="6"/>
  <c r="J542" i="6"/>
  <c r="H542" i="6"/>
  <c r="Z542" i="6"/>
  <c r="Y542" i="6"/>
  <c r="X542" i="6"/>
  <c r="I542" i="6"/>
  <c r="AA542" i="6" s="1"/>
  <c r="F542" i="6"/>
  <c r="V542" i="6"/>
  <c r="T542" i="6"/>
  <c r="R542" i="6"/>
  <c r="U542" i="6"/>
  <c r="S542" i="6"/>
  <c r="Q542" i="6"/>
  <c r="E542" i="6"/>
  <c r="D542" i="6"/>
  <c r="B542" i="6"/>
  <c r="K541" i="6"/>
  <c r="J541" i="6"/>
  <c r="I541" i="6"/>
  <c r="W541" i="6" s="1"/>
  <c r="H541" i="6"/>
  <c r="G541" i="6"/>
  <c r="F541" i="6"/>
  <c r="K540" i="6"/>
  <c r="J540" i="6"/>
  <c r="I540" i="6"/>
  <c r="H540" i="6"/>
  <c r="G540" i="6"/>
  <c r="F540" i="6"/>
  <c r="K539" i="6"/>
  <c r="J539" i="6"/>
  <c r="I539" i="6"/>
  <c r="W539" i="6" s="1"/>
  <c r="H539" i="6"/>
  <c r="G539" i="6"/>
  <c r="F539" i="6"/>
  <c r="C538" i="6"/>
  <c r="V537" i="6"/>
  <c r="T537" i="6"/>
  <c r="R537" i="6"/>
  <c r="U537" i="6"/>
  <c r="S537" i="6"/>
  <c r="Q537" i="6"/>
  <c r="E537" i="6"/>
  <c r="D537" i="6"/>
  <c r="B537" i="6"/>
  <c r="AA535" i="6"/>
  <c r="Z535" i="6"/>
  <c r="Y535" i="6"/>
  <c r="I534" i="6"/>
  <c r="AB534" i="6" s="1"/>
  <c r="H534" i="6"/>
  <c r="G534" i="6"/>
  <c r="E534" i="6"/>
  <c r="J533" i="6"/>
  <c r="E533" i="6"/>
  <c r="J532" i="6"/>
  <c r="E532" i="6"/>
  <c r="J531" i="6"/>
  <c r="E531" i="6"/>
  <c r="K530" i="6"/>
  <c r="J530" i="6"/>
  <c r="H530" i="6"/>
  <c r="AA530" i="6"/>
  <c r="Z530" i="6"/>
  <c r="Y530" i="6"/>
  <c r="I530" i="6"/>
  <c r="X530" i="6" s="1"/>
  <c r="F530" i="6"/>
  <c r="V530" i="6"/>
  <c r="T530" i="6"/>
  <c r="R530" i="6"/>
  <c r="U530" i="6"/>
  <c r="S530" i="6"/>
  <c r="Q530" i="6"/>
  <c r="E530" i="6"/>
  <c r="D530" i="6"/>
  <c r="B530" i="6"/>
  <c r="K529" i="6"/>
  <c r="J529" i="6"/>
  <c r="I529" i="6"/>
  <c r="W529" i="6" s="1"/>
  <c r="H529" i="6"/>
  <c r="G529" i="6"/>
  <c r="F529" i="6"/>
  <c r="K528" i="6"/>
  <c r="J528" i="6"/>
  <c r="I528" i="6"/>
  <c r="H528" i="6"/>
  <c r="G528" i="6"/>
  <c r="F528" i="6"/>
  <c r="K527" i="6"/>
  <c r="J527" i="6"/>
  <c r="I527" i="6"/>
  <c r="H527" i="6"/>
  <c r="G527" i="6"/>
  <c r="F527" i="6"/>
  <c r="C526" i="6"/>
  <c r="V525" i="6"/>
  <c r="T525" i="6"/>
  <c r="R525" i="6"/>
  <c r="U525" i="6"/>
  <c r="S525" i="6"/>
  <c r="Q525" i="6"/>
  <c r="E525" i="6"/>
  <c r="D525" i="6"/>
  <c r="B525" i="6"/>
  <c r="AA523" i="6"/>
  <c r="Z523" i="6"/>
  <c r="Y523" i="6"/>
  <c r="I522" i="6"/>
  <c r="AB522" i="6" s="1"/>
  <c r="H522" i="6"/>
  <c r="G522" i="6"/>
  <c r="E522" i="6"/>
  <c r="J521" i="6"/>
  <c r="E521" i="6"/>
  <c r="J520" i="6"/>
  <c r="E520" i="6"/>
  <c r="J519" i="6"/>
  <c r="E519" i="6"/>
  <c r="K518" i="6"/>
  <c r="J518" i="6"/>
  <c r="H518" i="6"/>
  <c r="AA518" i="6"/>
  <c r="Z518" i="6"/>
  <c r="Y518" i="6"/>
  <c r="I518" i="6"/>
  <c r="X518" i="6" s="1"/>
  <c r="F518" i="6"/>
  <c r="V518" i="6"/>
  <c r="T518" i="6"/>
  <c r="R518" i="6"/>
  <c r="U518" i="6"/>
  <c r="S518" i="6"/>
  <c r="Q518" i="6"/>
  <c r="E518" i="6"/>
  <c r="D518" i="6"/>
  <c r="B518" i="6"/>
  <c r="K517" i="6"/>
  <c r="J517" i="6"/>
  <c r="I517" i="6"/>
  <c r="W517" i="6" s="1"/>
  <c r="H517" i="6"/>
  <c r="G517" i="6"/>
  <c r="F517" i="6"/>
  <c r="K516" i="6"/>
  <c r="J516" i="6"/>
  <c r="I516" i="6"/>
  <c r="H516" i="6"/>
  <c r="G516" i="6"/>
  <c r="F516" i="6"/>
  <c r="K515" i="6"/>
  <c r="J515" i="6"/>
  <c r="I515" i="6"/>
  <c r="W515" i="6" s="1"/>
  <c r="H515" i="6"/>
  <c r="G515" i="6"/>
  <c r="F515" i="6"/>
  <c r="C514" i="6"/>
  <c r="V513" i="6"/>
  <c r="T513" i="6"/>
  <c r="R513" i="6"/>
  <c r="U513" i="6"/>
  <c r="S513" i="6"/>
  <c r="Q513" i="6"/>
  <c r="E513" i="6"/>
  <c r="D513" i="6"/>
  <c r="B513" i="6"/>
  <c r="A512" i="6"/>
  <c r="H510" i="6"/>
  <c r="J510" i="6"/>
  <c r="H509" i="6"/>
  <c r="J509" i="6"/>
  <c r="A508" i="6"/>
  <c r="AA505" i="6"/>
  <c r="Z505" i="6"/>
  <c r="Y505" i="6"/>
  <c r="I504" i="6"/>
  <c r="AB504" i="6" s="1"/>
  <c r="H504" i="6"/>
  <c r="G504" i="6"/>
  <c r="E504" i="6"/>
  <c r="J503" i="6"/>
  <c r="E503" i="6"/>
  <c r="J502" i="6"/>
  <c r="E502" i="6"/>
  <c r="J501" i="6"/>
  <c r="E501" i="6"/>
  <c r="K500" i="6"/>
  <c r="J500" i="6"/>
  <c r="H500" i="6"/>
  <c r="AA500" i="6"/>
  <c r="Z500" i="6"/>
  <c r="Y500" i="6"/>
  <c r="I500" i="6"/>
  <c r="X500" i="6" s="1"/>
  <c r="F500" i="6"/>
  <c r="V500" i="6"/>
  <c r="T500" i="6"/>
  <c r="R500" i="6"/>
  <c r="U500" i="6"/>
  <c r="S500" i="6"/>
  <c r="Q500" i="6"/>
  <c r="E500" i="6"/>
  <c r="D500" i="6"/>
  <c r="B500" i="6"/>
  <c r="K499" i="6"/>
  <c r="J499" i="6"/>
  <c r="I499" i="6"/>
  <c r="W499" i="6" s="1"/>
  <c r="H499" i="6"/>
  <c r="G499" i="6"/>
  <c r="F499" i="6"/>
  <c r="K498" i="6"/>
  <c r="J498" i="6"/>
  <c r="I498" i="6"/>
  <c r="H498" i="6"/>
  <c r="G498" i="6"/>
  <c r="F498" i="6"/>
  <c r="K497" i="6"/>
  <c r="J497" i="6"/>
  <c r="I497" i="6"/>
  <c r="W497" i="6" s="1"/>
  <c r="H497" i="6"/>
  <c r="G497" i="6"/>
  <c r="F497" i="6"/>
  <c r="C496" i="6"/>
  <c r="V495" i="6"/>
  <c r="T495" i="6"/>
  <c r="R495" i="6"/>
  <c r="K501" i="6" s="1"/>
  <c r="U495" i="6"/>
  <c r="S495" i="6"/>
  <c r="I502" i="6" s="1"/>
  <c r="Q495" i="6"/>
  <c r="I501" i="6" s="1"/>
  <c r="E495" i="6"/>
  <c r="D495" i="6"/>
  <c r="B495" i="6"/>
  <c r="AA493" i="6"/>
  <c r="Z493" i="6"/>
  <c r="Y493" i="6"/>
  <c r="I492" i="6"/>
  <c r="AB492" i="6" s="1"/>
  <c r="H492" i="6"/>
  <c r="G492" i="6"/>
  <c r="E492" i="6"/>
  <c r="J491" i="6"/>
  <c r="E491" i="6"/>
  <c r="J490" i="6"/>
  <c r="E490" i="6"/>
  <c r="K489" i="6"/>
  <c r="J489" i="6"/>
  <c r="H489" i="6"/>
  <c r="AA489" i="6"/>
  <c r="Z489" i="6"/>
  <c r="Y489" i="6"/>
  <c r="I489" i="6"/>
  <c r="X489" i="6" s="1"/>
  <c r="F489" i="6"/>
  <c r="V489" i="6"/>
  <c r="T489" i="6"/>
  <c r="R489" i="6"/>
  <c r="U489" i="6"/>
  <c r="S489" i="6"/>
  <c r="Q489" i="6"/>
  <c r="E489" i="6"/>
  <c r="D489" i="6"/>
  <c r="B489" i="6"/>
  <c r="K488" i="6"/>
  <c r="J488" i="6"/>
  <c r="I488" i="6"/>
  <c r="H488" i="6"/>
  <c r="G488" i="6"/>
  <c r="F488" i="6"/>
  <c r="C487" i="6"/>
  <c r="V486" i="6"/>
  <c r="T486" i="6"/>
  <c r="R486" i="6"/>
  <c r="U486" i="6"/>
  <c r="S486" i="6"/>
  <c r="Q486" i="6"/>
  <c r="I490" i="6" s="1"/>
  <c r="E486" i="6"/>
  <c r="D486" i="6"/>
  <c r="B486" i="6"/>
  <c r="AA484" i="6"/>
  <c r="Z484" i="6"/>
  <c r="Y484" i="6"/>
  <c r="I483" i="6"/>
  <c r="AB483" i="6" s="1"/>
  <c r="H483" i="6"/>
  <c r="G483" i="6"/>
  <c r="E483" i="6"/>
  <c r="J482" i="6"/>
  <c r="E482" i="6"/>
  <c r="J481" i="6"/>
  <c r="E481" i="6"/>
  <c r="K480" i="6"/>
  <c r="J480" i="6"/>
  <c r="H480" i="6"/>
  <c r="AA480" i="6"/>
  <c r="Z480" i="6"/>
  <c r="Y480" i="6"/>
  <c r="I480" i="6"/>
  <c r="X480" i="6" s="1"/>
  <c r="F480" i="6"/>
  <c r="V480" i="6"/>
  <c r="T480" i="6"/>
  <c r="R480" i="6"/>
  <c r="U480" i="6"/>
  <c r="S480" i="6"/>
  <c r="Q480" i="6"/>
  <c r="E480" i="6"/>
  <c r="D480" i="6"/>
  <c r="B480" i="6"/>
  <c r="K479" i="6"/>
  <c r="J479" i="6"/>
  <c r="I479" i="6"/>
  <c r="H479" i="6"/>
  <c r="G479" i="6"/>
  <c r="F479" i="6"/>
  <c r="C478" i="6"/>
  <c r="V477" i="6"/>
  <c r="T477" i="6"/>
  <c r="R477" i="6"/>
  <c r="U477" i="6"/>
  <c r="S477" i="6"/>
  <c r="Q477" i="6"/>
  <c r="E477" i="6"/>
  <c r="D477" i="6"/>
  <c r="B477" i="6"/>
  <c r="AA475" i="6"/>
  <c r="Z475" i="6"/>
  <c r="Y475" i="6"/>
  <c r="I474" i="6"/>
  <c r="AB474" i="6" s="1"/>
  <c r="H474" i="6"/>
  <c r="G474" i="6"/>
  <c r="E474" i="6"/>
  <c r="J473" i="6"/>
  <c r="E473" i="6"/>
  <c r="J472" i="6"/>
  <c r="E472" i="6"/>
  <c r="J471" i="6"/>
  <c r="E471" i="6"/>
  <c r="K470" i="6"/>
  <c r="J470" i="6"/>
  <c r="H470" i="6"/>
  <c r="Z470" i="6"/>
  <c r="Y470" i="6"/>
  <c r="X470" i="6"/>
  <c r="I470" i="6"/>
  <c r="AA470" i="6" s="1"/>
  <c r="F470" i="6"/>
  <c r="V470" i="6"/>
  <c r="T470" i="6"/>
  <c r="R470" i="6"/>
  <c r="U470" i="6"/>
  <c r="S470" i="6"/>
  <c r="Q470" i="6"/>
  <c r="E470" i="6"/>
  <c r="D470" i="6"/>
  <c r="B470" i="6"/>
  <c r="K469" i="6"/>
  <c r="J469" i="6"/>
  <c r="I469" i="6"/>
  <c r="W469" i="6" s="1"/>
  <c r="H469" i="6"/>
  <c r="G469" i="6"/>
  <c r="F469" i="6"/>
  <c r="K468" i="6"/>
  <c r="J468" i="6"/>
  <c r="I468" i="6"/>
  <c r="H468" i="6"/>
  <c r="G468" i="6"/>
  <c r="F468" i="6"/>
  <c r="K467" i="6"/>
  <c r="J467" i="6"/>
  <c r="I467" i="6"/>
  <c r="H467" i="6"/>
  <c r="G467" i="6"/>
  <c r="F467" i="6"/>
  <c r="C466" i="6"/>
  <c r="V465" i="6"/>
  <c r="T465" i="6"/>
  <c r="R465" i="6"/>
  <c r="U465" i="6"/>
  <c r="S465" i="6"/>
  <c r="Q465" i="6"/>
  <c r="E465" i="6"/>
  <c r="D465" i="6"/>
  <c r="B465" i="6"/>
  <c r="AA463" i="6"/>
  <c r="Z463" i="6"/>
  <c r="Y463" i="6"/>
  <c r="I462" i="6"/>
  <c r="AB462" i="6" s="1"/>
  <c r="H462" i="6"/>
  <c r="G462" i="6"/>
  <c r="E462" i="6"/>
  <c r="J461" i="6"/>
  <c r="E461" i="6"/>
  <c r="J460" i="6"/>
  <c r="E460" i="6"/>
  <c r="J459" i="6"/>
  <c r="E459" i="6"/>
  <c r="K458" i="6"/>
  <c r="J458" i="6"/>
  <c r="H458" i="6"/>
  <c r="Z458" i="6"/>
  <c r="Y458" i="6"/>
  <c r="X458" i="6"/>
  <c r="I458" i="6"/>
  <c r="AA458" i="6" s="1"/>
  <c r="F458" i="6"/>
  <c r="V458" i="6"/>
  <c r="T458" i="6"/>
  <c r="R458" i="6"/>
  <c r="U458" i="6"/>
  <c r="S458" i="6"/>
  <c r="Q458" i="6"/>
  <c r="E458" i="6"/>
  <c r="D458" i="6"/>
  <c r="B458" i="6"/>
  <c r="K457" i="6"/>
  <c r="J457" i="6"/>
  <c r="I457" i="6"/>
  <c r="W457" i="6" s="1"/>
  <c r="H457" i="6"/>
  <c r="G457" i="6"/>
  <c r="F457" i="6"/>
  <c r="K456" i="6"/>
  <c r="J456" i="6"/>
  <c r="I456" i="6"/>
  <c r="H456" i="6"/>
  <c r="G456" i="6"/>
  <c r="F456" i="6"/>
  <c r="K455" i="6"/>
  <c r="J455" i="6"/>
  <c r="I455" i="6"/>
  <c r="W455" i="6" s="1"/>
  <c r="H455" i="6"/>
  <c r="G455" i="6"/>
  <c r="F455" i="6"/>
  <c r="C454" i="6"/>
  <c r="V453" i="6"/>
  <c r="T453" i="6"/>
  <c r="K460" i="6" s="1"/>
  <c r="R453" i="6"/>
  <c r="K459" i="6" s="1"/>
  <c r="U453" i="6"/>
  <c r="S453" i="6"/>
  <c r="Q453" i="6"/>
  <c r="E453" i="6"/>
  <c r="D453" i="6"/>
  <c r="B453" i="6"/>
  <c r="AA451" i="6"/>
  <c r="Z451" i="6"/>
  <c r="Y451" i="6"/>
  <c r="I450" i="6"/>
  <c r="AB450" i="6" s="1"/>
  <c r="H450" i="6"/>
  <c r="G450" i="6"/>
  <c r="E450" i="6"/>
  <c r="J449" i="6"/>
  <c r="E449" i="6"/>
  <c r="J448" i="6"/>
  <c r="E448" i="6"/>
  <c r="J447" i="6"/>
  <c r="E447" i="6"/>
  <c r="K446" i="6"/>
  <c r="J446" i="6"/>
  <c r="H446" i="6"/>
  <c r="AA446" i="6"/>
  <c r="Z446" i="6"/>
  <c r="Y446" i="6"/>
  <c r="I446" i="6"/>
  <c r="X446" i="6" s="1"/>
  <c r="F446" i="6"/>
  <c r="V446" i="6"/>
  <c r="T446" i="6"/>
  <c r="R446" i="6"/>
  <c r="U446" i="6"/>
  <c r="S446" i="6"/>
  <c r="Q446" i="6"/>
  <c r="E446" i="6"/>
  <c r="D446" i="6"/>
  <c r="B446" i="6"/>
  <c r="K445" i="6"/>
  <c r="J445" i="6"/>
  <c r="I445" i="6"/>
  <c r="W445" i="6" s="1"/>
  <c r="H445" i="6"/>
  <c r="G445" i="6"/>
  <c r="F445" i="6"/>
  <c r="K444" i="6"/>
  <c r="J444" i="6"/>
  <c r="I444" i="6"/>
  <c r="H444" i="6"/>
  <c r="G444" i="6"/>
  <c r="F444" i="6"/>
  <c r="K443" i="6"/>
  <c r="J443" i="6"/>
  <c r="I443" i="6"/>
  <c r="W443" i="6" s="1"/>
  <c r="H443" i="6"/>
  <c r="G443" i="6"/>
  <c r="F443" i="6"/>
  <c r="C442" i="6"/>
  <c r="V441" i="6"/>
  <c r="T441" i="6"/>
  <c r="R441" i="6"/>
  <c r="K447" i="6" s="1"/>
  <c r="U441" i="6"/>
  <c r="S441" i="6"/>
  <c r="Q441" i="6"/>
  <c r="E441" i="6"/>
  <c r="D441" i="6"/>
  <c r="B441" i="6"/>
  <c r="AA439" i="6"/>
  <c r="Z439" i="6"/>
  <c r="Y439" i="6"/>
  <c r="I438" i="6"/>
  <c r="AB438" i="6" s="1"/>
  <c r="H438" i="6"/>
  <c r="G438" i="6"/>
  <c r="E438" i="6"/>
  <c r="J437" i="6"/>
  <c r="E437" i="6"/>
  <c r="J436" i="6"/>
  <c r="E436" i="6"/>
  <c r="J435" i="6"/>
  <c r="E435" i="6"/>
  <c r="K434" i="6"/>
  <c r="J434" i="6"/>
  <c r="H434" i="6"/>
  <c r="AA434" i="6"/>
  <c r="Z434" i="6"/>
  <c r="Y434" i="6"/>
  <c r="I434" i="6"/>
  <c r="X434" i="6" s="1"/>
  <c r="F434" i="6"/>
  <c r="V434" i="6"/>
  <c r="T434" i="6"/>
  <c r="R434" i="6"/>
  <c r="U434" i="6"/>
  <c r="S434" i="6"/>
  <c r="Q434" i="6"/>
  <c r="E434" i="6"/>
  <c r="D434" i="6"/>
  <c r="B434" i="6"/>
  <c r="K433" i="6"/>
  <c r="J433" i="6"/>
  <c r="I433" i="6"/>
  <c r="W433" i="6" s="1"/>
  <c r="H433" i="6"/>
  <c r="G433" i="6"/>
  <c r="F433" i="6"/>
  <c r="K432" i="6"/>
  <c r="J432" i="6"/>
  <c r="I432" i="6"/>
  <c r="H432" i="6"/>
  <c r="G432" i="6"/>
  <c r="F432" i="6"/>
  <c r="K431" i="6"/>
  <c r="J431" i="6"/>
  <c r="I431" i="6"/>
  <c r="W431" i="6" s="1"/>
  <c r="H431" i="6"/>
  <c r="G431" i="6"/>
  <c r="F431" i="6"/>
  <c r="C430" i="6"/>
  <c r="V429" i="6"/>
  <c r="T429" i="6"/>
  <c r="R429" i="6"/>
  <c r="U429" i="6"/>
  <c r="S429" i="6"/>
  <c r="Q429" i="6"/>
  <c r="E429" i="6"/>
  <c r="D429" i="6"/>
  <c r="B429" i="6"/>
  <c r="A428" i="6"/>
  <c r="H426" i="6"/>
  <c r="J426" i="6"/>
  <c r="H425" i="6"/>
  <c r="J425" i="6"/>
  <c r="A424" i="6"/>
  <c r="AA421" i="6"/>
  <c r="Z421" i="6"/>
  <c r="Y421" i="6"/>
  <c r="I420" i="6"/>
  <c r="AB420" i="6" s="1"/>
  <c r="H420" i="6"/>
  <c r="G420" i="6"/>
  <c r="E420" i="6"/>
  <c r="J419" i="6"/>
  <c r="E419" i="6"/>
  <c r="J418" i="6"/>
  <c r="E418" i="6"/>
  <c r="K417" i="6"/>
  <c r="J417" i="6"/>
  <c r="H417" i="6"/>
  <c r="AA417" i="6"/>
  <c r="Z417" i="6"/>
  <c r="Y417" i="6"/>
  <c r="I417" i="6"/>
  <c r="X417" i="6" s="1"/>
  <c r="F417" i="6"/>
  <c r="V417" i="6"/>
  <c r="T417" i="6"/>
  <c r="R417" i="6"/>
  <c r="U417" i="6"/>
  <c r="S417" i="6"/>
  <c r="Q417" i="6"/>
  <c r="E417" i="6"/>
  <c r="D417" i="6"/>
  <c r="B417" i="6"/>
  <c r="K416" i="6"/>
  <c r="J416" i="6"/>
  <c r="I416" i="6"/>
  <c r="H416" i="6"/>
  <c r="G416" i="6"/>
  <c r="F416" i="6"/>
  <c r="C415" i="6"/>
  <c r="V414" i="6"/>
  <c r="T414" i="6"/>
  <c r="R414" i="6"/>
  <c r="U414" i="6"/>
  <c r="S414" i="6"/>
  <c r="I419" i="6" s="1"/>
  <c r="Q414" i="6"/>
  <c r="E414" i="6"/>
  <c r="D414" i="6"/>
  <c r="B414" i="6"/>
  <c r="AA412" i="6"/>
  <c r="Z412" i="6"/>
  <c r="Y412" i="6"/>
  <c r="I411" i="6"/>
  <c r="AB411" i="6" s="1"/>
  <c r="H411" i="6"/>
  <c r="G411" i="6"/>
  <c r="E411" i="6"/>
  <c r="J410" i="6"/>
  <c r="E410" i="6"/>
  <c r="J409" i="6"/>
  <c r="E409" i="6"/>
  <c r="K408" i="6"/>
  <c r="J408" i="6"/>
  <c r="H408" i="6"/>
  <c r="AA408" i="6"/>
  <c r="Z408" i="6"/>
  <c r="Y408" i="6"/>
  <c r="I408" i="6"/>
  <c r="X408" i="6" s="1"/>
  <c r="F408" i="6"/>
  <c r="V408" i="6"/>
  <c r="T408" i="6"/>
  <c r="R408" i="6"/>
  <c r="U408" i="6"/>
  <c r="S408" i="6"/>
  <c r="Q408" i="6"/>
  <c r="E408" i="6"/>
  <c r="D408" i="6"/>
  <c r="B408" i="6"/>
  <c r="K407" i="6"/>
  <c r="J407" i="6"/>
  <c r="I407" i="6"/>
  <c r="H407" i="6"/>
  <c r="G407" i="6"/>
  <c r="F407" i="6"/>
  <c r="C406" i="6"/>
  <c r="V405" i="6"/>
  <c r="T405" i="6"/>
  <c r="R405" i="6"/>
  <c r="U405" i="6"/>
  <c r="S405" i="6"/>
  <c r="Q405" i="6"/>
  <c r="E405" i="6"/>
  <c r="D405" i="6"/>
  <c r="B405" i="6"/>
  <c r="AA403" i="6"/>
  <c r="Z403" i="6"/>
  <c r="Y403" i="6"/>
  <c r="I402" i="6"/>
  <c r="AB402" i="6" s="1"/>
  <c r="H402" i="6"/>
  <c r="G402" i="6"/>
  <c r="E402" i="6"/>
  <c r="J401" i="6"/>
  <c r="E401" i="6"/>
  <c r="J400" i="6"/>
  <c r="E400" i="6"/>
  <c r="J399" i="6"/>
  <c r="E399" i="6"/>
  <c r="K398" i="6"/>
  <c r="J398" i="6"/>
  <c r="H398" i="6"/>
  <c r="Z398" i="6"/>
  <c r="Y398" i="6"/>
  <c r="X398" i="6"/>
  <c r="I398" i="6"/>
  <c r="AA398" i="6" s="1"/>
  <c r="F398" i="6"/>
  <c r="V398" i="6"/>
  <c r="T398" i="6"/>
  <c r="R398" i="6"/>
  <c r="U398" i="6"/>
  <c r="S398" i="6"/>
  <c r="I400" i="6" s="1"/>
  <c r="Q398" i="6"/>
  <c r="E398" i="6"/>
  <c r="D398" i="6"/>
  <c r="B398" i="6"/>
  <c r="K397" i="6"/>
  <c r="J397" i="6"/>
  <c r="I397" i="6"/>
  <c r="W397" i="6" s="1"/>
  <c r="H397" i="6"/>
  <c r="G397" i="6"/>
  <c r="F397" i="6"/>
  <c r="K396" i="6"/>
  <c r="J396" i="6"/>
  <c r="I396" i="6"/>
  <c r="H396" i="6"/>
  <c r="G396" i="6"/>
  <c r="F396" i="6"/>
  <c r="K395" i="6"/>
  <c r="J395" i="6"/>
  <c r="I395" i="6"/>
  <c r="H395" i="6"/>
  <c r="G395" i="6"/>
  <c r="F395" i="6"/>
  <c r="C394" i="6"/>
  <c r="V393" i="6"/>
  <c r="T393" i="6"/>
  <c r="R393" i="6"/>
  <c r="U393" i="6"/>
  <c r="S393" i="6"/>
  <c r="Q393" i="6"/>
  <c r="E393" i="6"/>
  <c r="D393" i="6"/>
  <c r="B393" i="6"/>
  <c r="AA391" i="6"/>
  <c r="Z391" i="6"/>
  <c r="Y391" i="6"/>
  <c r="I390" i="6"/>
  <c r="AB390" i="6" s="1"/>
  <c r="H390" i="6"/>
  <c r="G390" i="6"/>
  <c r="E390" i="6"/>
  <c r="J389" i="6"/>
  <c r="E389" i="6"/>
  <c r="J388" i="6"/>
  <c r="E388" i="6"/>
  <c r="J387" i="6"/>
  <c r="E387" i="6"/>
  <c r="K386" i="6"/>
  <c r="J386" i="6"/>
  <c r="H386" i="6"/>
  <c r="Z386" i="6"/>
  <c r="Y386" i="6"/>
  <c r="X386" i="6"/>
  <c r="I386" i="6"/>
  <c r="AA386" i="6" s="1"/>
  <c r="F386" i="6"/>
  <c r="V386" i="6"/>
  <c r="T386" i="6"/>
  <c r="R386" i="6"/>
  <c r="U386" i="6"/>
  <c r="S386" i="6"/>
  <c r="I388" i="6" s="1"/>
  <c r="Q386" i="6"/>
  <c r="E386" i="6"/>
  <c r="D386" i="6"/>
  <c r="B386" i="6"/>
  <c r="K385" i="6"/>
  <c r="J385" i="6"/>
  <c r="I385" i="6"/>
  <c r="W385" i="6" s="1"/>
  <c r="H385" i="6"/>
  <c r="G385" i="6"/>
  <c r="F385" i="6"/>
  <c r="K384" i="6"/>
  <c r="J384" i="6"/>
  <c r="I384" i="6"/>
  <c r="H384" i="6"/>
  <c r="G384" i="6"/>
  <c r="F384" i="6"/>
  <c r="K383" i="6"/>
  <c r="J383" i="6"/>
  <c r="I383" i="6"/>
  <c r="W383" i="6" s="1"/>
  <c r="H383" i="6"/>
  <c r="G383" i="6"/>
  <c r="F383" i="6"/>
  <c r="C382" i="6"/>
  <c r="V381" i="6"/>
  <c r="T381" i="6"/>
  <c r="R381" i="6"/>
  <c r="U381" i="6"/>
  <c r="S381" i="6"/>
  <c r="Q381" i="6"/>
  <c r="E381" i="6"/>
  <c r="D381" i="6"/>
  <c r="B381" i="6"/>
  <c r="AA379" i="6"/>
  <c r="Z379" i="6"/>
  <c r="Y379" i="6"/>
  <c r="I378" i="6"/>
  <c r="AB378" i="6" s="1"/>
  <c r="H378" i="6"/>
  <c r="G378" i="6"/>
  <c r="E378" i="6"/>
  <c r="J377" i="6"/>
  <c r="E377" i="6"/>
  <c r="J376" i="6"/>
  <c r="E376" i="6"/>
  <c r="J375" i="6"/>
  <c r="E375" i="6"/>
  <c r="K374" i="6"/>
  <c r="J374" i="6"/>
  <c r="H374" i="6"/>
  <c r="AA374" i="6"/>
  <c r="Z374" i="6"/>
  <c r="Y374" i="6"/>
  <c r="I374" i="6"/>
  <c r="X374" i="6" s="1"/>
  <c r="F374" i="6"/>
  <c r="V374" i="6"/>
  <c r="T374" i="6"/>
  <c r="R374" i="6"/>
  <c r="U374" i="6"/>
  <c r="S374" i="6"/>
  <c r="Q374" i="6"/>
  <c r="E374" i="6"/>
  <c r="D374" i="6"/>
  <c r="B374" i="6"/>
  <c r="K373" i="6"/>
  <c r="J373" i="6"/>
  <c r="I373" i="6"/>
  <c r="W373" i="6" s="1"/>
  <c r="H373" i="6"/>
  <c r="G373" i="6"/>
  <c r="F373" i="6"/>
  <c r="K372" i="6"/>
  <c r="J372" i="6"/>
  <c r="I372" i="6"/>
  <c r="H372" i="6"/>
  <c r="G372" i="6"/>
  <c r="F372" i="6"/>
  <c r="K371" i="6"/>
  <c r="J371" i="6"/>
  <c r="I371" i="6"/>
  <c r="W371" i="6" s="1"/>
  <c r="H371" i="6"/>
  <c r="G371" i="6"/>
  <c r="F371" i="6"/>
  <c r="C370" i="6"/>
  <c r="V369" i="6"/>
  <c r="T369" i="6"/>
  <c r="R369" i="6"/>
  <c r="U369" i="6"/>
  <c r="S369" i="6"/>
  <c r="Q369" i="6"/>
  <c r="E369" i="6"/>
  <c r="D369" i="6"/>
  <c r="B369" i="6"/>
  <c r="AA367" i="6"/>
  <c r="Z367" i="6"/>
  <c r="Y367" i="6"/>
  <c r="I366" i="6"/>
  <c r="AB366" i="6" s="1"/>
  <c r="H366" i="6"/>
  <c r="G366" i="6"/>
  <c r="E366" i="6"/>
  <c r="J365" i="6"/>
  <c r="E365" i="6"/>
  <c r="J364" i="6"/>
  <c r="E364" i="6"/>
  <c r="J363" i="6"/>
  <c r="E363" i="6"/>
  <c r="K362" i="6"/>
  <c r="J362" i="6"/>
  <c r="H362" i="6"/>
  <c r="AA362" i="6"/>
  <c r="Z362" i="6"/>
  <c r="Y362" i="6"/>
  <c r="I362" i="6"/>
  <c r="X362" i="6" s="1"/>
  <c r="F362" i="6"/>
  <c r="V362" i="6"/>
  <c r="T362" i="6"/>
  <c r="R362" i="6"/>
  <c r="U362" i="6"/>
  <c r="S362" i="6"/>
  <c r="Q362" i="6"/>
  <c r="E362" i="6"/>
  <c r="D362" i="6"/>
  <c r="B362" i="6"/>
  <c r="K361" i="6"/>
  <c r="J361" i="6"/>
  <c r="I361" i="6"/>
  <c r="W361" i="6" s="1"/>
  <c r="H361" i="6"/>
  <c r="G361" i="6"/>
  <c r="F361" i="6"/>
  <c r="K360" i="6"/>
  <c r="J360" i="6"/>
  <c r="I360" i="6"/>
  <c r="H360" i="6"/>
  <c r="G360" i="6"/>
  <c r="F360" i="6"/>
  <c r="K359" i="6"/>
  <c r="J359" i="6"/>
  <c r="I359" i="6"/>
  <c r="H359" i="6"/>
  <c r="G359" i="6"/>
  <c r="F359" i="6"/>
  <c r="C358" i="6"/>
  <c r="V357" i="6"/>
  <c r="T357" i="6"/>
  <c r="R357" i="6"/>
  <c r="U357" i="6"/>
  <c r="S357" i="6"/>
  <c r="Q357" i="6"/>
  <c r="E357" i="6"/>
  <c r="D357" i="6"/>
  <c r="B357" i="6"/>
  <c r="A356" i="6"/>
  <c r="A354" i="6"/>
  <c r="H352" i="6"/>
  <c r="J352" i="6"/>
  <c r="H351" i="6"/>
  <c r="J351" i="6"/>
  <c r="A350" i="6"/>
  <c r="AA347" i="6"/>
  <c r="Z347" i="6"/>
  <c r="Y347" i="6"/>
  <c r="I346" i="6"/>
  <c r="AB346" i="6" s="1"/>
  <c r="H346" i="6"/>
  <c r="G346" i="6"/>
  <c r="E346" i="6"/>
  <c r="J345" i="6"/>
  <c r="E345" i="6"/>
  <c r="J344" i="6"/>
  <c r="E344" i="6"/>
  <c r="J343" i="6"/>
  <c r="E343" i="6"/>
  <c r="K342" i="6"/>
  <c r="J342" i="6"/>
  <c r="H342" i="6"/>
  <c r="AA342" i="6"/>
  <c r="Z342" i="6"/>
  <c r="Y342" i="6"/>
  <c r="I342" i="6"/>
  <c r="X342" i="6" s="1"/>
  <c r="F342" i="6"/>
  <c r="V342" i="6"/>
  <c r="T342" i="6"/>
  <c r="R342" i="6"/>
  <c r="U342" i="6"/>
  <c r="S342" i="6"/>
  <c r="Q342" i="6"/>
  <c r="E342" i="6"/>
  <c r="D342" i="6"/>
  <c r="B342" i="6"/>
  <c r="K341" i="6"/>
  <c r="J341" i="6"/>
  <c r="I341" i="6"/>
  <c r="H341" i="6"/>
  <c r="G341" i="6"/>
  <c r="F341" i="6"/>
  <c r="K340" i="6"/>
  <c r="J340" i="6"/>
  <c r="I340" i="6"/>
  <c r="W340" i="6" s="1"/>
  <c r="H340" i="6"/>
  <c r="G340" i="6"/>
  <c r="F340" i="6"/>
  <c r="K339" i="6"/>
  <c r="J339" i="6"/>
  <c r="I339" i="6"/>
  <c r="H339" i="6"/>
  <c r="G339" i="6"/>
  <c r="F339" i="6"/>
  <c r="K338" i="6"/>
  <c r="J338" i="6"/>
  <c r="I338" i="6"/>
  <c r="H338" i="6"/>
  <c r="G338" i="6"/>
  <c r="F338" i="6"/>
  <c r="C337" i="6"/>
  <c r="V336" i="6"/>
  <c r="T336" i="6"/>
  <c r="R336" i="6"/>
  <c r="U336" i="6"/>
  <c r="S336" i="6"/>
  <c r="Q336" i="6"/>
  <c r="E336" i="6"/>
  <c r="D336" i="6"/>
  <c r="B336" i="6"/>
  <c r="AA334" i="6"/>
  <c r="Z334" i="6"/>
  <c r="Y334" i="6"/>
  <c r="I333" i="6"/>
  <c r="AB333" i="6" s="1"/>
  <c r="H333" i="6"/>
  <c r="G333" i="6"/>
  <c r="E333" i="6"/>
  <c r="J332" i="6"/>
  <c r="E332" i="6"/>
  <c r="J331" i="6"/>
  <c r="E331" i="6"/>
  <c r="J330" i="6"/>
  <c r="E330" i="6"/>
  <c r="K329" i="6"/>
  <c r="J329" i="6"/>
  <c r="H329" i="6"/>
  <c r="AA329" i="6"/>
  <c r="Z329" i="6"/>
  <c r="Y329" i="6"/>
  <c r="I329" i="6"/>
  <c r="X329" i="6" s="1"/>
  <c r="F329" i="6"/>
  <c r="V329" i="6"/>
  <c r="T329" i="6"/>
  <c r="R329" i="6"/>
  <c r="U329" i="6"/>
  <c r="S329" i="6"/>
  <c r="Q329" i="6"/>
  <c r="E329" i="6"/>
  <c r="D329" i="6"/>
  <c r="B329" i="6"/>
  <c r="K328" i="6"/>
  <c r="J328" i="6"/>
  <c r="I328" i="6"/>
  <c r="H328" i="6"/>
  <c r="G328" i="6"/>
  <c r="F328" i="6"/>
  <c r="K327" i="6"/>
  <c r="J327" i="6"/>
  <c r="I327" i="6"/>
  <c r="W327" i="6" s="1"/>
  <c r="H327" i="6"/>
  <c r="G327" i="6"/>
  <c r="F327" i="6"/>
  <c r="K326" i="6"/>
  <c r="J326" i="6"/>
  <c r="I326" i="6"/>
  <c r="H326" i="6"/>
  <c r="G326" i="6"/>
  <c r="F326" i="6"/>
  <c r="K325" i="6"/>
  <c r="J325" i="6"/>
  <c r="I325" i="6"/>
  <c r="W325" i="6" s="1"/>
  <c r="H325" i="6"/>
  <c r="G325" i="6"/>
  <c r="F325" i="6"/>
  <c r="C324" i="6"/>
  <c r="V323" i="6"/>
  <c r="T323" i="6"/>
  <c r="R323" i="6"/>
  <c r="U323" i="6"/>
  <c r="I332" i="6" s="1"/>
  <c r="S323" i="6"/>
  <c r="Q323" i="6"/>
  <c r="E323" i="6"/>
  <c r="D323" i="6"/>
  <c r="B323" i="6"/>
  <c r="AA321" i="6"/>
  <c r="Z321" i="6"/>
  <c r="Y321" i="6"/>
  <c r="I320" i="6"/>
  <c r="AB320" i="6" s="1"/>
  <c r="H320" i="6"/>
  <c r="G320" i="6"/>
  <c r="E320" i="6"/>
  <c r="J319" i="6"/>
  <c r="E319" i="6"/>
  <c r="J318" i="6"/>
  <c r="E318" i="6"/>
  <c r="K317" i="6"/>
  <c r="J317" i="6"/>
  <c r="H317" i="6"/>
  <c r="AA317" i="6"/>
  <c r="Z317" i="6"/>
  <c r="Y317" i="6"/>
  <c r="I317" i="6"/>
  <c r="X317" i="6" s="1"/>
  <c r="F317" i="6"/>
  <c r="V317" i="6"/>
  <c r="T317" i="6"/>
  <c r="R317" i="6"/>
  <c r="U317" i="6"/>
  <c r="S317" i="6"/>
  <c r="Q317" i="6"/>
  <c r="E317" i="6"/>
  <c r="D317" i="6"/>
  <c r="B317" i="6"/>
  <c r="K316" i="6"/>
  <c r="J316" i="6"/>
  <c r="I316" i="6"/>
  <c r="W316" i="6" s="1"/>
  <c r="H316" i="6"/>
  <c r="G316" i="6"/>
  <c r="F316" i="6"/>
  <c r="C315" i="6"/>
  <c r="V314" i="6"/>
  <c r="T314" i="6"/>
  <c r="R314" i="6"/>
  <c r="U314" i="6"/>
  <c r="S314" i="6"/>
  <c r="Q314" i="6"/>
  <c r="I318" i="6" s="1"/>
  <c r="E314" i="6"/>
  <c r="D314" i="6"/>
  <c r="B314" i="6"/>
  <c r="A313" i="6"/>
  <c r="H311" i="6"/>
  <c r="J311" i="6"/>
  <c r="H310" i="6"/>
  <c r="J310" i="6"/>
  <c r="A309" i="6"/>
  <c r="AA306" i="6"/>
  <c r="Z306" i="6"/>
  <c r="Y306" i="6"/>
  <c r="I305" i="6"/>
  <c r="AB305" i="6" s="1"/>
  <c r="H305" i="6"/>
  <c r="G305" i="6"/>
  <c r="E305" i="6"/>
  <c r="J304" i="6"/>
  <c r="E304" i="6"/>
  <c r="J303" i="6"/>
  <c r="E303" i="6"/>
  <c r="J302" i="6"/>
  <c r="E302" i="6"/>
  <c r="K301" i="6"/>
  <c r="J301" i="6"/>
  <c r="H301" i="6"/>
  <c r="AA301" i="6"/>
  <c r="Z301" i="6"/>
  <c r="Y301" i="6"/>
  <c r="I301" i="6"/>
  <c r="X301" i="6" s="1"/>
  <c r="F301" i="6"/>
  <c r="V301" i="6"/>
  <c r="T301" i="6"/>
  <c r="R301" i="6"/>
  <c r="U301" i="6"/>
  <c r="S301" i="6"/>
  <c r="Q301" i="6"/>
  <c r="E301" i="6"/>
  <c r="D301" i="6"/>
  <c r="B301" i="6"/>
  <c r="K300" i="6"/>
  <c r="J300" i="6"/>
  <c r="I300" i="6"/>
  <c r="W300" i="6" s="1"/>
  <c r="H300" i="6"/>
  <c r="G300" i="6"/>
  <c r="F300" i="6"/>
  <c r="K299" i="6"/>
  <c r="J299" i="6"/>
  <c r="I299" i="6"/>
  <c r="H299" i="6"/>
  <c r="G299" i="6"/>
  <c r="F299" i="6"/>
  <c r="K298" i="6"/>
  <c r="J298" i="6"/>
  <c r="I298" i="6"/>
  <c r="H298" i="6"/>
  <c r="G298" i="6"/>
  <c r="F298" i="6"/>
  <c r="C297" i="6"/>
  <c r="V296" i="6"/>
  <c r="T296" i="6"/>
  <c r="K303" i="6" s="1"/>
  <c r="R296" i="6"/>
  <c r="K302" i="6" s="1"/>
  <c r="U296" i="6"/>
  <c r="I304" i="6" s="1"/>
  <c r="S296" i="6"/>
  <c r="Q296" i="6"/>
  <c r="E296" i="6"/>
  <c r="D296" i="6"/>
  <c r="B296" i="6"/>
  <c r="AA294" i="6"/>
  <c r="Z294" i="6"/>
  <c r="Y294" i="6"/>
  <c r="I293" i="6"/>
  <c r="AB293" i="6" s="1"/>
  <c r="H293" i="6"/>
  <c r="G293" i="6"/>
  <c r="E293" i="6"/>
  <c r="J292" i="6"/>
  <c r="E292" i="6"/>
  <c r="J291" i="6"/>
  <c r="E291" i="6"/>
  <c r="J290" i="6"/>
  <c r="E290" i="6"/>
  <c r="K289" i="6"/>
  <c r="J289" i="6"/>
  <c r="H289" i="6"/>
  <c r="AA289" i="6"/>
  <c r="Z289" i="6"/>
  <c r="Y289" i="6"/>
  <c r="I289" i="6"/>
  <c r="X289" i="6" s="1"/>
  <c r="F289" i="6"/>
  <c r="V289" i="6"/>
  <c r="T289" i="6"/>
  <c r="R289" i="6"/>
  <c r="U289" i="6"/>
  <c r="S289" i="6"/>
  <c r="Q289" i="6"/>
  <c r="E289" i="6"/>
  <c r="D289" i="6"/>
  <c r="B289" i="6"/>
  <c r="K288" i="6"/>
  <c r="J288" i="6"/>
  <c r="I288" i="6"/>
  <c r="W288" i="6" s="1"/>
  <c r="H288" i="6"/>
  <c r="G288" i="6"/>
  <c r="F288" i="6"/>
  <c r="K287" i="6"/>
  <c r="J287" i="6"/>
  <c r="I287" i="6"/>
  <c r="H287" i="6"/>
  <c r="G287" i="6"/>
  <c r="F287" i="6"/>
  <c r="K286" i="6"/>
  <c r="J286" i="6"/>
  <c r="I286" i="6"/>
  <c r="H286" i="6"/>
  <c r="G286" i="6"/>
  <c r="F286" i="6"/>
  <c r="C285" i="6"/>
  <c r="V284" i="6"/>
  <c r="T284" i="6"/>
  <c r="R284" i="6"/>
  <c r="K290" i="6" s="1"/>
  <c r="U284" i="6"/>
  <c r="I292" i="6" s="1"/>
  <c r="S284" i="6"/>
  <c r="I291" i="6" s="1"/>
  <c r="Q284" i="6"/>
  <c r="E284" i="6"/>
  <c r="D284" i="6"/>
  <c r="B284" i="6"/>
  <c r="A283" i="6"/>
  <c r="H281" i="6"/>
  <c r="J281" i="6"/>
  <c r="H280" i="6"/>
  <c r="J280" i="6"/>
  <c r="A279" i="6"/>
  <c r="AA276" i="6"/>
  <c r="Z276" i="6"/>
  <c r="Y276" i="6"/>
  <c r="I275" i="6"/>
  <c r="AB275" i="6" s="1"/>
  <c r="H275" i="6"/>
  <c r="G275" i="6"/>
  <c r="E275" i="6"/>
  <c r="J274" i="6"/>
  <c r="E274" i="6"/>
  <c r="J273" i="6"/>
  <c r="E273" i="6"/>
  <c r="K272" i="6"/>
  <c r="J272" i="6"/>
  <c r="H272" i="6"/>
  <c r="AA272" i="6"/>
  <c r="Z272" i="6"/>
  <c r="Y272" i="6"/>
  <c r="I272" i="6"/>
  <c r="X272" i="6" s="1"/>
  <c r="F272" i="6"/>
  <c r="V272" i="6"/>
  <c r="T272" i="6"/>
  <c r="R272" i="6"/>
  <c r="U272" i="6"/>
  <c r="S272" i="6"/>
  <c r="Q272" i="6"/>
  <c r="E272" i="6"/>
  <c r="D272" i="6"/>
  <c r="B272" i="6"/>
  <c r="K271" i="6"/>
  <c r="J271" i="6"/>
  <c r="I271" i="6"/>
  <c r="H271" i="6"/>
  <c r="G271" i="6"/>
  <c r="F271" i="6"/>
  <c r="C270" i="6"/>
  <c r="V269" i="6"/>
  <c r="T269" i="6"/>
  <c r="K274" i="6" s="1"/>
  <c r="R269" i="6"/>
  <c r="U269" i="6"/>
  <c r="S269" i="6"/>
  <c r="Q269" i="6"/>
  <c r="E269" i="6"/>
  <c r="D269" i="6"/>
  <c r="B269" i="6"/>
  <c r="AA267" i="6"/>
  <c r="Z267" i="6"/>
  <c r="Y267" i="6"/>
  <c r="I266" i="6"/>
  <c r="AB266" i="6" s="1"/>
  <c r="H266" i="6"/>
  <c r="G266" i="6"/>
  <c r="E266" i="6"/>
  <c r="J265" i="6"/>
  <c r="E265" i="6"/>
  <c r="J264" i="6"/>
  <c r="E264" i="6"/>
  <c r="J263" i="6"/>
  <c r="E263" i="6"/>
  <c r="K262" i="6"/>
  <c r="J262" i="6"/>
  <c r="H262" i="6"/>
  <c r="AA262" i="6"/>
  <c r="Z262" i="6"/>
  <c r="Y262" i="6"/>
  <c r="I262" i="6"/>
  <c r="X262" i="6" s="1"/>
  <c r="F262" i="6"/>
  <c r="V262" i="6"/>
  <c r="T262" i="6"/>
  <c r="R262" i="6"/>
  <c r="U262" i="6"/>
  <c r="S262" i="6"/>
  <c r="Q262" i="6"/>
  <c r="E262" i="6"/>
  <c r="D262" i="6"/>
  <c r="B262" i="6"/>
  <c r="K261" i="6"/>
  <c r="J261" i="6"/>
  <c r="I261" i="6"/>
  <c r="W261" i="6" s="1"/>
  <c r="H261" i="6"/>
  <c r="G261" i="6"/>
  <c r="F261" i="6"/>
  <c r="K260" i="6"/>
  <c r="J260" i="6"/>
  <c r="I260" i="6"/>
  <c r="H260" i="6"/>
  <c r="G260" i="6"/>
  <c r="F260" i="6"/>
  <c r="K259" i="6"/>
  <c r="J259" i="6"/>
  <c r="I259" i="6"/>
  <c r="W259" i="6" s="1"/>
  <c r="H259" i="6"/>
  <c r="G259" i="6"/>
  <c r="F259" i="6"/>
  <c r="C258" i="6"/>
  <c r="V257" i="6"/>
  <c r="T257" i="6"/>
  <c r="R257" i="6"/>
  <c r="K263" i="6" s="1"/>
  <c r="U257" i="6"/>
  <c r="S257" i="6"/>
  <c r="Q257" i="6"/>
  <c r="E257" i="6"/>
  <c r="D257" i="6"/>
  <c r="B257" i="6"/>
  <c r="AA255" i="6"/>
  <c r="Z255" i="6"/>
  <c r="Y255" i="6"/>
  <c r="I254" i="6"/>
  <c r="AB254" i="6" s="1"/>
  <c r="H254" i="6"/>
  <c r="G254" i="6"/>
  <c r="E254" i="6"/>
  <c r="J253" i="6"/>
  <c r="E253" i="6"/>
  <c r="J252" i="6"/>
  <c r="E252" i="6"/>
  <c r="K251" i="6"/>
  <c r="J251" i="6"/>
  <c r="H251" i="6"/>
  <c r="AA251" i="6"/>
  <c r="Z251" i="6"/>
  <c r="Y251" i="6"/>
  <c r="I251" i="6"/>
  <c r="X251" i="6" s="1"/>
  <c r="F251" i="6"/>
  <c r="V251" i="6"/>
  <c r="T251" i="6"/>
  <c r="R251" i="6"/>
  <c r="U251" i="6"/>
  <c r="S251" i="6"/>
  <c r="Q251" i="6"/>
  <c r="E251" i="6"/>
  <c r="D251" i="6"/>
  <c r="B251" i="6"/>
  <c r="K250" i="6"/>
  <c r="J250" i="6"/>
  <c r="I250" i="6"/>
  <c r="W250" i="6" s="1"/>
  <c r="H250" i="6"/>
  <c r="G250" i="6"/>
  <c r="F250" i="6"/>
  <c r="C249" i="6"/>
  <c r="V248" i="6"/>
  <c r="T248" i="6"/>
  <c r="R248" i="6"/>
  <c r="U248" i="6"/>
  <c r="S248" i="6"/>
  <c r="Q248" i="6"/>
  <c r="E248" i="6"/>
  <c r="D248" i="6"/>
  <c r="B248" i="6"/>
  <c r="AA246" i="6"/>
  <c r="Z246" i="6"/>
  <c r="Y246" i="6"/>
  <c r="I245" i="6"/>
  <c r="AB245" i="6" s="1"/>
  <c r="H245" i="6"/>
  <c r="G245" i="6"/>
  <c r="E245" i="6"/>
  <c r="J244" i="6"/>
  <c r="E244" i="6"/>
  <c r="J243" i="6"/>
  <c r="E243" i="6"/>
  <c r="J242" i="6"/>
  <c r="E242" i="6"/>
  <c r="K241" i="6"/>
  <c r="J241" i="6"/>
  <c r="H241" i="6"/>
  <c r="AA241" i="6"/>
  <c r="Z241" i="6"/>
  <c r="Y241" i="6"/>
  <c r="I241" i="6"/>
  <c r="X241" i="6" s="1"/>
  <c r="F241" i="6"/>
  <c r="V241" i="6"/>
  <c r="T241" i="6"/>
  <c r="R241" i="6"/>
  <c r="U241" i="6"/>
  <c r="S241" i="6"/>
  <c r="Q241" i="6"/>
  <c r="E241" i="6"/>
  <c r="D241" i="6"/>
  <c r="B241" i="6"/>
  <c r="K240" i="6"/>
  <c r="J240" i="6"/>
  <c r="I240" i="6"/>
  <c r="W240" i="6" s="1"/>
  <c r="H240" i="6"/>
  <c r="G240" i="6"/>
  <c r="F240" i="6"/>
  <c r="K239" i="6"/>
  <c r="J239" i="6"/>
  <c r="I239" i="6"/>
  <c r="H239" i="6"/>
  <c r="G239" i="6"/>
  <c r="F239" i="6"/>
  <c r="K238" i="6"/>
  <c r="J238" i="6"/>
  <c r="I238" i="6"/>
  <c r="H238" i="6"/>
  <c r="G238" i="6"/>
  <c r="F238" i="6"/>
  <c r="C237" i="6"/>
  <c r="V236" i="6"/>
  <c r="T236" i="6"/>
  <c r="R236" i="6"/>
  <c r="U236" i="6"/>
  <c r="S236" i="6"/>
  <c r="Q236" i="6"/>
  <c r="E236" i="6"/>
  <c r="D236" i="6"/>
  <c r="B236" i="6"/>
  <c r="AA234" i="6"/>
  <c r="Z234" i="6"/>
  <c r="Y234" i="6"/>
  <c r="I233" i="6"/>
  <c r="AB233" i="6" s="1"/>
  <c r="H233" i="6"/>
  <c r="G233" i="6"/>
  <c r="E233" i="6"/>
  <c r="J232" i="6"/>
  <c r="E232" i="6"/>
  <c r="J231" i="6"/>
  <c r="E231" i="6"/>
  <c r="K230" i="6"/>
  <c r="J230" i="6"/>
  <c r="H230" i="6"/>
  <c r="AA230" i="6"/>
  <c r="Z230" i="6"/>
  <c r="Y230" i="6"/>
  <c r="I230" i="6"/>
  <c r="X230" i="6" s="1"/>
  <c r="F230" i="6"/>
  <c r="V230" i="6"/>
  <c r="T230" i="6"/>
  <c r="R230" i="6"/>
  <c r="U230" i="6"/>
  <c r="S230" i="6"/>
  <c r="Q230" i="6"/>
  <c r="E230" i="6"/>
  <c r="D230" i="6"/>
  <c r="B230" i="6"/>
  <c r="K229" i="6"/>
  <c r="J229" i="6"/>
  <c r="I229" i="6"/>
  <c r="H229" i="6"/>
  <c r="G229" i="6"/>
  <c r="F229" i="6"/>
  <c r="C228" i="6"/>
  <c r="V227" i="6"/>
  <c r="T227" i="6"/>
  <c r="K232" i="6" s="1"/>
  <c r="R227" i="6"/>
  <c r="K231" i="6" s="1"/>
  <c r="U227" i="6"/>
  <c r="S227" i="6"/>
  <c r="Q227" i="6"/>
  <c r="E227" i="6"/>
  <c r="D227" i="6"/>
  <c r="B227" i="6"/>
  <c r="AA225" i="6"/>
  <c r="Z225" i="6"/>
  <c r="Y225" i="6"/>
  <c r="I224" i="6"/>
  <c r="AB224" i="6" s="1"/>
  <c r="H224" i="6"/>
  <c r="G224" i="6"/>
  <c r="E224" i="6"/>
  <c r="J223" i="6"/>
  <c r="E223" i="6"/>
  <c r="J222" i="6"/>
  <c r="E222" i="6"/>
  <c r="K221" i="6"/>
  <c r="J221" i="6"/>
  <c r="H221" i="6"/>
  <c r="AA221" i="6"/>
  <c r="Z221" i="6"/>
  <c r="Y221" i="6"/>
  <c r="I221" i="6"/>
  <c r="X221" i="6" s="1"/>
  <c r="F221" i="6"/>
  <c r="V221" i="6"/>
  <c r="T221" i="6"/>
  <c r="R221" i="6"/>
  <c r="U221" i="6"/>
  <c r="S221" i="6"/>
  <c r="Q221" i="6"/>
  <c r="E221" i="6"/>
  <c r="D221" i="6"/>
  <c r="B221" i="6"/>
  <c r="K220" i="6"/>
  <c r="J220" i="6"/>
  <c r="I220" i="6"/>
  <c r="H220" i="6"/>
  <c r="G220" i="6"/>
  <c r="F220" i="6"/>
  <c r="K219" i="6"/>
  <c r="J219" i="6"/>
  <c r="I219" i="6"/>
  <c r="H219" i="6"/>
  <c r="G219" i="6"/>
  <c r="F219" i="6"/>
  <c r="K218" i="6"/>
  <c r="J218" i="6"/>
  <c r="I218" i="6"/>
  <c r="H218" i="6"/>
  <c r="G218" i="6"/>
  <c r="F218" i="6"/>
  <c r="C217" i="6"/>
  <c r="V216" i="6"/>
  <c r="T216" i="6"/>
  <c r="K223" i="6" s="1"/>
  <c r="R216" i="6"/>
  <c r="U216" i="6"/>
  <c r="S216" i="6"/>
  <c r="I223" i="6" s="1"/>
  <c r="Q216" i="6"/>
  <c r="E216" i="6"/>
  <c r="D216" i="6"/>
  <c r="B216" i="6"/>
  <c r="AA214" i="6"/>
  <c r="Z214" i="6"/>
  <c r="Y214" i="6"/>
  <c r="I213" i="6"/>
  <c r="AB213" i="6" s="1"/>
  <c r="H213" i="6"/>
  <c r="G213" i="6"/>
  <c r="E213" i="6"/>
  <c r="J212" i="6"/>
  <c r="E212" i="6"/>
  <c r="J211" i="6"/>
  <c r="E211" i="6"/>
  <c r="K210" i="6"/>
  <c r="J210" i="6"/>
  <c r="H210" i="6"/>
  <c r="AA210" i="6"/>
  <c r="Z210" i="6"/>
  <c r="Y210" i="6"/>
  <c r="I210" i="6"/>
  <c r="X210" i="6" s="1"/>
  <c r="F210" i="6"/>
  <c r="V210" i="6"/>
  <c r="T210" i="6"/>
  <c r="R210" i="6"/>
  <c r="U210" i="6"/>
  <c r="S210" i="6"/>
  <c r="Q210" i="6"/>
  <c r="E210" i="6"/>
  <c r="D210" i="6"/>
  <c r="B210" i="6"/>
  <c r="K209" i="6"/>
  <c r="J209" i="6"/>
  <c r="I209" i="6"/>
  <c r="H209" i="6"/>
  <c r="G209" i="6"/>
  <c r="F209" i="6"/>
  <c r="C208" i="6"/>
  <c r="V207" i="6"/>
  <c r="T207" i="6"/>
  <c r="R207" i="6"/>
  <c r="U207" i="6"/>
  <c r="S207" i="6"/>
  <c r="Q207" i="6"/>
  <c r="E207" i="6"/>
  <c r="D207" i="6"/>
  <c r="B207" i="6"/>
  <c r="AA205" i="6"/>
  <c r="Z205" i="6"/>
  <c r="Y205" i="6"/>
  <c r="I204" i="6"/>
  <c r="AB204" i="6" s="1"/>
  <c r="H204" i="6"/>
  <c r="G204" i="6"/>
  <c r="E204" i="6"/>
  <c r="J203" i="6"/>
  <c r="E203" i="6"/>
  <c r="J202" i="6"/>
  <c r="E202" i="6"/>
  <c r="J201" i="6"/>
  <c r="E201" i="6"/>
  <c r="K200" i="6"/>
  <c r="J200" i="6"/>
  <c r="H200" i="6"/>
  <c r="AA200" i="6"/>
  <c r="Z200" i="6"/>
  <c r="Y200" i="6"/>
  <c r="I200" i="6"/>
  <c r="X200" i="6" s="1"/>
  <c r="F200" i="6"/>
  <c r="V200" i="6"/>
  <c r="T200" i="6"/>
  <c r="R200" i="6"/>
  <c r="U200" i="6"/>
  <c r="S200" i="6"/>
  <c r="Q200" i="6"/>
  <c r="E200" i="6"/>
  <c r="D200" i="6"/>
  <c r="B200" i="6"/>
  <c r="K199" i="6"/>
  <c r="J199" i="6"/>
  <c r="I199" i="6"/>
  <c r="W199" i="6" s="1"/>
  <c r="H199" i="6"/>
  <c r="G199" i="6"/>
  <c r="F199" i="6"/>
  <c r="K198" i="6"/>
  <c r="J198" i="6"/>
  <c r="I198" i="6"/>
  <c r="H198" i="6"/>
  <c r="G198" i="6"/>
  <c r="F198" i="6"/>
  <c r="K197" i="6"/>
  <c r="J197" i="6"/>
  <c r="I197" i="6"/>
  <c r="W197" i="6" s="1"/>
  <c r="H197" i="6"/>
  <c r="G197" i="6"/>
  <c r="F197" i="6"/>
  <c r="C196" i="6"/>
  <c r="V195" i="6"/>
  <c r="T195" i="6"/>
  <c r="R195" i="6"/>
  <c r="U195" i="6"/>
  <c r="S195" i="6"/>
  <c r="Q195" i="6"/>
  <c r="E195" i="6"/>
  <c r="D195" i="6"/>
  <c r="B195" i="6"/>
  <c r="AA193" i="6"/>
  <c r="Z193" i="6"/>
  <c r="Y193" i="6"/>
  <c r="I192" i="6"/>
  <c r="AB192" i="6" s="1"/>
  <c r="H192" i="6"/>
  <c r="G192" i="6"/>
  <c r="E192" i="6"/>
  <c r="J191" i="6"/>
  <c r="E191" i="6"/>
  <c r="J190" i="6"/>
  <c r="E190" i="6"/>
  <c r="K189" i="6"/>
  <c r="J189" i="6"/>
  <c r="H189" i="6"/>
  <c r="AA189" i="6"/>
  <c r="Z189" i="6"/>
  <c r="Y189" i="6"/>
  <c r="I189" i="6"/>
  <c r="X189" i="6" s="1"/>
  <c r="F189" i="6"/>
  <c r="V189" i="6"/>
  <c r="T189" i="6"/>
  <c r="R189" i="6"/>
  <c r="U189" i="6"/>
  <c r="S189" i="6"/>
  <c r="Q189" i="6"/>
  <c r="E189" i="6"/>
  <c r="D189" i="6"/>
  <c r="B189" i="6"/>
  <c r="K188" i="6"/>
  <c r="J188" i="6"/>
  <c r="I188" i="6"/>
  <c r="H188" i="6"/>
  <c r="G188" i="6"/>
  <c r="F188" i="6"/>
  <c r="C187" i="6"/>
  <c r="V186" i="6"/>
  <c r="T186" i="6"/>
  <c r="R186" i="6"/>
  <c r="U186" i="6"/>
  <c r="S186" i="6"/>
  <c r="I191" i="6" s="1"/>
  <c r="Q186" i="6"/>
  <c r="E186" i="6"/>
  <c r="D186" i="6"/>
  <c r="B186" i="6"/>
  <c r="AA184" i="6"/>
  <c r="Z184" i="6"/>
  <c r="Y184" i="6"/>
  <c r="I183" i="6"/>
  <c r="AB183" i="6" s="1"/>
  <c r="H183" i="6"/>
  <c r="G183" i="6"/>
  <c r="E183" i="6"/>
  <c r="J182" i="6"/>
  <c r="E182" i="6"/>
  <c r="J181" i="6"/>
  <c r="E181" i="6"/>
  <c r="K180" i="6"/>
  <c r="J180" i="6"/>
  <c r="H180" i="6"/>
  <c r="AA180" i="6"/>
  <c r="Z180" i="6"/>
  <c r="Y180" i="6"/>
  <c r="I180" i="6"/>
  <c r="X180" i="6" s="1"/>
  <c r="F180" i="6"/>
  <c r="V180" i="6"/>
  <c r="T180" i="6"/>
  <c r="R180" i="6"/>
  <c r="U180" i="6"/>
  <c r="S180" i="6"/>
  <c r="Q180" i="6"/>
  <c r="E180" i="6"/>
  <c r="D180" i="6"/>
  <c r="B180" i="6"/>
  <c r="K179" i="6"/>
  <c r="J179" i="6"/>
  <c r="I179" i="6"/>
  <c r="W179" i="6" s="1"/>
  <c r="H179" i="6"/>
  <c r="G179" i="6"/>
  <c r="F179" i="6"/>
  <c r="C178" i="6"/>
  <c r="V177" i="6"/>
  <c r="T177" i="6"/>
  <c r="K182" i="6" s="1"/>
  <c r="R177" i="6"/>
  <c r="U177" i="6"/>
  <c r="S177" i="6"/>
  <c r="Q177" i="6"/>
  <c r="I181" i="6" s="1"/>
  <c r="E177" i="6"/>
  <c r="D177" i="6"/>
  <c r="B177" i="6"/>
  <c r="AA175" i="6"/>
  <c r="Z175" i="6"/>
  <c r="Y175" i="6"/>
  <c r="I174" i="6"/>
  <c r="AB174" i="6" s="1"/>
  <c r="H174" i="6"/>
  <c r="G174" i="6"/>
  <c r="E174" i="6"/>
  <c r="J173" i="6"/>
  <c r="E173" i="6"/>
  <c r="J172" i="6"/>
  <c r="E172" i="6"/>
  <c r="K171" i="6"/>
  <c r="J171" i="6"/>
  <c r="H171" i="6"/>
  <c r="AA171" i="6"/>
  <c r="Z171" i="6"/>
  <c r="Y171" i="6"/>
  <c r="I171" i="6"/>
  <c r="X171" i="6" s="1"/>
  <c r="F171" i="6"/>
  <c r="V171" i="6"/>
  <c r="T171" i="6"/>
  <c r="K173" i="6" s="1"/>
  <c r="R171" i="6"/>
  <c r="U171" i="6"/>
  <c r="S171" i="6"/>
  <c r="Q171" i="6"/>
  <c r="E171" i="6"/>
  <c r="D171" i="6"/>
  <c r="B171" i="6"/>
  <c r="K170" i="6"/>
  <c r="J170" i="6"/>
  <c r="I170" i="6"/>
  <c r="W170" i="6" s="1"/>
  <c r="H170" i="6"/>
  <c r="G170" i="6"/>
  <c r="F170" i="6"/>
  <c r="C169" i="6"/>
  <c r="V168" i="6"/>
  <c r="T168" i="6"/>
  <c r="R168" i="6"/>
  <c r="U168" i="6"/>
  <c r="S168" i="6"/>
  <c r="Q168" i="6"/>
  <c r="E168" i="6"/>
  <c r="D168" i="6"/>
  <c r="B168" i="6"/>
  <c r="AA166" i="6"/>
  <c r="Z166" i="6"/>
  <c r="Y166" i="6"/>
  <c r="I165" i="6"/>
  <c r="AB165" i="6" s="1"/>
  <c r="H165" i="6"/>
  <c r="G165" i="6"/>
  <c r="E165" i="6"/>
  <c r="J164" i="6"/>
  <c r="E164" i="6"/>
  <c r="J163" i="6"/>
  <c r="E163" i="6"/>
  <c r="K162" i="6"/>
  <c r="J162" i="6"/>
  <c r="H162" i="6"/>
  <c r="AA162" i="6"/>
  <c r="Z162" i="6"/>
  <c r="Y162" i="6"/>
  <c r="I162" i="6"/>
  <c r="X162" i="6" s="1"/>
  <c r="F162" i="6"/>
  <c r="V162" i="6"/>
  <c r="T162" i="6"/>
  <c r="R162" i="6"/>
  <c r="U162" i="6"/>
  <c r="S162" i="6"/>
  <c r="Q162" i="6"/>
  <c r="E162" i="6"/>
  <c r="D162" i="6"/>
  <c r="B162" i="6"/>
  <c r="K161" i="6"/>
  <c r="J161" i="6"/>
  <c r="I161" i="6"/>
  <c r="W161" i="6" s="1"/>
  <c r="H161" i="6"/>
  <c r="G161" i="6"/>
  <c r="F161" i="6"/>
  <c r="C160" i="6"/>
  <c r="V159" i="6"/>
  <c r="T159" i="6"/>
  <c r="K164" i="6" s="1"/>
  <c r="R159" i="6"/>
  <c r="K163" i="6" s="1"/>
  <c r="U159" i="6"/>
  <c r="S159" i="6"/>
  <c r="Q159" i="6"/>
  <c r="E159" i="6"/>
  <c r="D159" i="6"/>
  <c r="B159" i="6"/>
  <c r="AA157" i="6"/>
  <c r="Z157" i="6"/>
  <c r="Y157" i="6"/>
  <c r="I156" i="6"/>
  <c r="AB156" i="6" s="1"/>
  <c r="H156" i="6"/>
  <c r="G156" i="6"/>
  <c r="E156" i="6"/>
  <c r="J155" i="6"/>
  <c r="E155" i="6"/>
  <c r="J154" i="6"/>
  <c r="E154" i="6"/>
  <c r="J153" i="6"/>
  <c r="E153" i="6"/>
  <c r="K152" i="6"/>
  <c r="J152" i="6"/>
  <c r="H152" i="6"/>
  <c r="AA152" i="6"/>
  <c r="Z152" i="6"/>
  <c r="Y152" i="6"/>
  <c r="I152" i="6"/>
  <c r="X152" i="6" s="1"/>
  <c r="F152" i="6"/>
  <c r="V152" i="6"/>
  <c r="T152" i="6"/>
  <c r="R152" i="6"/>
  <c r="U152" i="6"/>
  <c r="S152" i="6"/>
  <c r="Q152" i="6"/>
  <c r="E152" i="6"/>
  <c r="D152" i="6"/>
  <c r="B152" i="6"/>
  <c r="K151" i="6"/>
  <c r="J151" i="6"/>
  <c r="I151" i="6"/>
  <c r="W151" i="6" s="1"/>
  <c r="H151" i="6"/>
  <c r="G151" i="6"/>
  <c r="F151" i="6"/>
  <c r="K150" i="6"/>
  <c r="J150" i="6"/>
  <c r="I150" i="6"/>
  <c r="H150" i="6"/>
  <c r="G150" i="6"/>
  <c r="F150" i="6"/>
  <c r="K149" i="6"/>
  <c r="J149" i="6"/>
  <c r="I149" i="6"/>
  <c r="W149" i="6" s="1"/>
  <c r="H149" i="6"/>
  <c r="G149" i="6"/>
  <c r="F149" i="6"/>
  <c r="C148" i="6"/>
  <c r="V147" i="6"/>
  <c r="K155" i="6" s="1"/>
  <c r="T147" i="6"/>
  <c r="R147" i="6"/>
  <c r="K153" i="6" s="1"/>
  <c r="U147" i="6"/>
  <c r="S147" i="6"/>
  <c r="Q147" i="6"/>
  <c r="E147" i="6"/>
  <c r="D147" i="6"/>
  <c r="B147" i="6"/>
  <c r="A146" i="6"/>
  <c r="H144" i="6"/>
  <c r="J144" i="6"/>
  <c r="H143" i="6"/>
  <c r="J143" i="6"/>
  <c r="A142" i="6"/>
  <c r="AA139" i="6"/>
  <c r="Z139" i="6"/>
  <c r="Y139" i="6"/>
  <c r="I138" i="6"/>
  <c r="AB138" i="6" s="1"/>
  <c r="H138" i="6"/>
  <c r="G138" i="6"/>
  <c r="E138" i="6"/>
  <c r="J137" i="6"/>
  <c r="E137" i="6"/>
  <c r="J136" i="6"/>
  <c r="E136" i="6"/>
  <c r="J135" i="6"/>
  <c r="E135" i="6"/>
  <c r="K134" i="6"/>
  <c r="J134" i="6"/>
  <c r="H134" i="6"/>
  <c r="AA134" i="6"/>
  <c r="Z134" i="6"/>
  <c r="Y134" i="6"/>
  <c r="I134" i="6"/>
  <c r="X134" i="6" s="1"/>
  <c r="F134" i="6"/>
  <c r="V134" i="6"/>
  <c r="T134" i="6"/>
  <c r="R134" i="6"/>
  <c r="U134" i="6"/>
  <c r="S134" i="6"/>
  <c r="Q134" i="6"/>
  <c r="E134" i="6"/>
  <c r="D134" i="6"/>
  <c r="B134" i="6"/>
  <c r="K133" i="6"/>
  <c r="J133" i="6"/>
  <c r="I133" i="6"/>
  <c r="W133" i="6" s="1"/>
  <c r="H133" i="6"/>
  <c r="G133" i="6"/>
  <c r="F133" i="6"/>
  <c r="K132" i="6"/>
  <c r="J132" i="6"/>
  <c r="I132" i="6"/>
  <c r="H132" i="6"/>
  <c r="G132" i="6"/>
  <c r="F132" i="6"/>
  <c r="K131" i="6"/>
  <c r="J131" i="6"/>
  <c r="I131" i="6"/>
  <c r="W131" i="6" s="1"/>
  <c r="H131" i="6"/>
  <c r="G131" i="6"/>
  <c r="F131" i="6"/>
  <c r="C130" i="6"/>
  <c r="V129" i="6"/>
  <c r="K137" i="6" s="1"/>
  <c r="T129" i="6"/>
  <c r="R129" i="6"/>
  <c r="U129" i="6"/>
  <c r="S129" i="6"/>
  <c r="Q129" i="6"/>
  <c r="E129" i="6"/>
  <c r="D129" i="6"/>
  <c r="B129" i="6"/>
  <c r="AA127" i="6"/>
  <c r="Z127" i="6"/>
  <c r="Y127" i="6"/>
  <c r="I126" i="6"/>
  <c r="AB126" i="6" s="1"/>
  <c r="H126" i="6"/>
  <c r="G126" i="6"/>
  <c r="E126" i="6"/>
  <c r="J125" i="6"/>
  <c r="E125" i="6"/>
  <c r="J124" i="6"/>
  <c r="E124" i="6"/>
  <c r="K123" i="6"/>
  <c r="J123" i="6"/>
  <c r="H123" i="6"/>
  <c r="AA123" i="6"/>
  <c r="Z123" i="6"/>
  <c r="Y123" i="6"/>
  <c r="I123" i="6"/>
  <c r="X123" i="6" s="1"/>
  <c r="F123" i="6"/>
  <c r="V123" i="6"/>
  <c r="T123" i="6"/>
  <c r="R123" i="6"/>
  <c r="U123" i="6"/>
  <c r="S123" i="6"/>
  <c r="Q123" i="6"/>
  <c r="E123" i="6"/>
  <c r="D123" i="6"/>
  <c r="B123" i="6"/>
  <c r="K122" i="6"/>
  <c r="J122" i="6"/>
  <c r="I122" i="6"/>
  <c r="H122" i="6"/>
  <c r="G122" i="6"/>
  <c r="F122" i="6"/>
  <c r="C121" i="6"/>
  <c r="V120" i="6"/>
  <c r="T120" i="6"/>
  <c r="K125" i="6" s="1"/>
  <c r="R120" i="6"/>
  <c r="U120" i="6"/>
  <c r="S120" i="6"/>
  <c r="I125" i="6" s="1"/>
  <c r="Q120" i="6"/>
  <c r="E120" i="6"/>
  <c r="D120" i="6"/>
  <c r="B120" i="6"/>
  <c r="AA118" i="6"/>
  <c r="Z118" i="6"/>
  <c r="Y118" i="6"/>
  <c r="I117" i="6"/>
  <c r="AB117" i="6" s="1"/>
  <c r="H117" i="6"/>
  <c r="G117" i="6"/>
  <c r="E117" i="6"/>
  <c r="J116" i="6"/>
  <c r="E116" i="6"/>
  <c r="J115" i="6"/>
  <c r="E115" i="6"/>
  <c r="J114" i="6"/>
  <c r="E114" i="6"/>
  <c r="K113" i="6"/>
  <c r="J113" i="6"/>
  <c r="H113" i="6"/>
  <c r="AA113" i="6"/>
  <c r="Z113" i="6"/>
  <c r="Y113" i="6"/>
  <c r="I113" i="6"/>
  <c r="X113" i="6" s="1"/>
  <c r="F113" i="6"/>
  <c r="V113" i="6"/>
  <c r="T113" i="6"/>
  <c r="R113" i="6"/>
  <c r="U113" i="6"/>
  <c r="S113" i="6"/>
  <c r="Q113" i="6"/>
  <c r="E113" i="6"/>
  <c r="D113" i="6"/>
  <c r="B113" i="6"/>
  <c r="K112" i="6"/>
  <c r="J112" i="6"/>
  <c r="I112" i="6"/>
  <c r="W112" i="6" s="1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C109" i="6"/>
  <c r="V108" i="6"/>
  <c r="K116" i="6" s="1"/>
  <c r="T108" i="6"/>
  <c r="R108" i="6"/>
  <c r="K114" i="6" s="1"/>
  <c r="U108" i="6"/>
  <c r="I116" i="6" s="1"/>
  <c r="S108" i="6"/>
  <c r="I115" i="6" s="1"/>
  <c r="Q108" i="6"/>
  <c r="E108" i="6"/>
  <c r="D108" i="6"/>
  <c r="B108" i="6"/>
  <c r="AA106" i="6"/>
  <c r="Z106" i="6"/>
  <c r="Y106" i="6"/>
  <c r="I105" i="6"/>
  <c r="AB105" i="6" s="1"/>
  <c r="H105" i="6"/>
  <c r="G105" i="6"/>
  <c r="E105" i="6"/>
  <c r="J104" i="6"/>
  <c r="E104" i="6"/>
  <c r="J103" i="6"/>
  <c r="E103" i="6"/>
  <c r="J102" i="6"/>
  <c r="E102" i="6"/>
  <c r="K101" i="6"/>
  <c r="J101" i="6"/>
  <c r="H101" i="6"/>
  <c r="AA101" i="6"/>
  <c r="Z101" i="6"/>
  <c r="Y101" i="6"/>
  <c r="I101" i="6"/>
  <c r="X101" i="6" s="1"/>
  <c r="F101" i="6"/>
  <c r="V101" i="6"/>
  <c r="T101" i="6"/>
  <c r="R101" i="6"/>
  <c r="U101" i="6"/>
  <c r="S101" i="6"/>
  <c r="Q101" i="6"/>
  <c r="E101" i="6"/>
  <c r="D101" i="6"/>
  <c r="B101" i="6"/>
  <c r="K100" i="6"/>
  <c r="J100" i="6"/>
  <c r="I100" i="6"/>
  <c r="W100" i="6" s="1"/>
  <c r="H100" i="6"/>
  <c r="G100" i="6"/>
  <c r="F100" i="6"/>
  <c r="K99" i="6"/>
  <c r="J99" i="6"/>
  <c r="I99" i="6"/>
  <c r="H99" i="6"/>
  <c r="G99" i="6"/>
  <c r="F99" i="6"/>
  <c r="K98" i="6"/>
  <c r="J98" i="6"/>
  <c r="I98" i="6"/>
  <c r="W98" i="6" s="1"/>
  <c r="H98" i="6"/>
  <c r="G98" i="6"/>
  <c r="F98" i="6"/>
  <c r="C97" i="6"/>
  <c r="V96" i="6"/>
  <c r="T96" i="6"/>
  <c r="R96" i="6"/>
  <c r="U96" i="6"/>
  <c r="I104" i="6" s="1"/>
  <c r="S96" i="6"/>
  <c r="Q96" i="6"/>
  <c r="E96" i="6"/>
  <c r="D96" i="6"/>
  <c r="B96" i="6"/>
  <c r="A95" i="6"/>
  <c r="H93" i="6"/>
  <c r="J93" i="6"/>
  <c r="H92" i="6"/>
  <c r="J92" i="6"/>
  <c r="A91" i="6"/>
  <c r="AA88" i="6"/>
  <c r="Z88" i="6"/>
  <c r="Y88" i="6"/>
  <c r="I87" i="6"/>
  <c r="AB87" i="6" s="1"/>
  <c r="H87" i="6"/>
  <c r="G87" i="6"/>
  <c r="E87" i="6"/>
  <c r="J86" i="6"/>
  <c r="E86" i="6"/>
  <c r="J85" i="6"/>
  <c r="E85" i="6"/>
  <c r="J84" i="6"/>
  <c r="E84" i="6"/>
  <c r="K83" i="6"/>
  <c r="J83" i="6"/>
  <c r="H83" i="6"/>
  <c r="AA83" i="6"/>
  <c r="Z83" i="6"/>
  <c r="Y83" i="6"/>
  <c r="I83" i="6"/>
  <c r="X83" i="6" s="1"/>
  <c r="F83" i="6"/>
  <c r="V83" i="6"/>
  <c r="T83" i="6"/>
  <c r="R83" i="6"/>
  <c r="U83" i="6"/>
  <c r="S83" i="6"/>
  <c r="Q83" i="6"/>
  <c r="E83" i="6"/>
  <c r="D83" i="6"/>
  <c r="B83" i="6"/>
  <c r="K82" i="6"/>
  <c r="J82" i="6"/>
  <c r="I82" i="6"/>
  <c r="W82" i="6" s="1"/>
  <c r="H82" i="6"/>
  <c r="G82" i="6"/>
  <c r="F82" i="6"/>
  <c r="K81" i="6"/>
  <c r="J81" i="6"/>
  <c r="I81" i="6"/>
  <c r="H81" i="6"/>
  <c r="G81" i="6"/>
  <c r="F81" i="6"/>
  <c r="K80" i="6"/>
  <c r="J80" i="6"/>
  <c r="I80" i="6"/>
  <c r="W80" i="6" s="1"/>
  <c r="H80" i="6"/>
  <c r="G80" i="6"/>
  <c r="F80" i="6"/>
  <c r="C79" i="6"/>
  <c r="V78" i="6"/>
  <c r="T78" i="6"/>
  <c r="R78" i="6"/>
  <c r="U78" i="6"/>
  <c r="S78" i="6"/>
  <c r="Q78" i="6"/>
  <c r="E78" i="6"/>
  <c r="D78" i="6"/>
  <c r="B78" i="6"/>
  <c r="AA76" i="6"/>
  <c r="Z76" i="6"/>
  <c r="Y76" i="6"/>
  <c r="I75" i="6"/>
  <c r="AB75" i="6" s="1"/>
  <c r="H75" i="6"/>
  <c r="G75" i="6"/>
  <c r="E75" i="6"/>
  <c r="J74" i="6"/>
  <c r="E74" i="6"/>
  <c r="J73" i="6"/>
  <c r="E73" i="6"/>
  <c r="J72" i="6"/>
  <c r="E72" i="6"/>
  <c r="K71" i="6"/>
  <c r="J71" i="6"/>
  <c r="H71" i="6"/>
  <c r="AA71" i="6"/>
  <c r="Z71" i="6"/>
  <c r="Y71" i="6"/>
  <c r="I71" i="6"/>
  <c r="X71" i="6" s="1"/>
  <c r="F71" i="6"/>
  <c r="V71" i="6"/>
  <c r="T71" i="6"/>
  <c r="R71" i="6"/>
  <c r="U71" i="6"/>
  <c r="S71" i="6"/>
  <c r="Q71" i="6"/>
  <c r="E71" i="6"/>
  <c r="D71" i="6"/>
  <c r="B71" i="6"/>
  <c r="K70" i="6"/>
  <c r="J70" i="6"/>
  <c r="I70" i="6"/>
  <c r="W70" i="6" s="1"/>
  <c r="H70" i="6"/>
  <c r="G70" i="6"/>
  <c r="F70" i="6"/>
  <c r="K69" i="6"/>
  <c r="J69" i="6"/>
  <c r="I69" i="6"/>
  <c r="H69" i="6"/>
  <c r="G69" i="6"/>
  <c r="F69" i="6"/>
  <c r="K68" i="6"/>
  <c r="J68" i="6"/>
  <c r="I68" i="6"/>
  <c r="W68" i="6" s="1"/>
  <c r="H68" i="6"/>
  <c r="G68" i="6"/>
  <c r="F68" i="6"/>
  <c r="C67" i="6"/>
  <c r="V66" i="6"/>
  <c r="T66" i="6"/>
  <c r="R66" i="6"/>
  <c r="U66" i="6"/>
  <c r="S66" i="6"/>
  <c r="Q66" i="6"/>
  <c r="I72" i="6" s="1"/>
  <c r="E66" i="6"/>
  <c r="D66" i="6"/>
  <c r="B66" i="6"/>
  <c r="A65" i="6"/>
  <c r="H63" i="6"/>
  <c r="J63" i="6"/>
  <c r="H62" i="6"/>
  <c r="J62" i="6"/>
  <c r="A61" i="6"/>
  <c r="AA58" i="6"/>
  <c r="Z58" i="6"/>
  <c r="Y58" i="6"/>
  <c r="I57" i="6"/>
  <c r="AB57" i="6" s="1"/>
  <c r="H57" i="6"/>
  <c r="G57" i="6"/>
  <c r="E57" i="6"/>
  <c r="J56" i="6"/>
  <c r="E56" i="6"/>
  <c r="J55" i="6"/>
  <c r="E55" i="6"/>
  <c r="K54" i="6"/>
  <c r="J54" i="6"/>
  <c r="H54" i="6"/>
  <c r="AA54" i="6"/>
  <c r="Z54" i="6"/>
  <c r="Y54" i="6"/>
  <c r="I54" i="6"/>
  <c r="X54" i="6" s="1"/>
  <c r="F54" i="6"/>
  <c r="V54" i="6"/>
  <c r="T54" i="6"/>
  <c r="R54" i="6"/>
  <c r="U54" i="6"/>
  <c r="S54" i="6"/>
  <c r="Q54" i="6"/>
  <c r="E54" i="6"/>
  <c r="D54" i="6"/>
  <c r="B54" i="6"/>
  <c r="K53" i="6"/>
  <c r="J53" i="6"/>
  <c r="I53" i="6"/>
  <c r="H53" i="6"/>
  <c r="G53" i="6"/>
  <c r="F53" i="6"/>
  <c r="C52" i="6"/>
  <c r="V51" i="6"/>
  <c r="T51" i="6"/>
  <c r="R51" i="6"/>
  <c r="K55" i="6" s="1"/>
  <c r="U51" i="6"/>
  <c r="S51" i="6"/>
  <c r="Q51" i="6"/>
  <c r="E51" i="6"/>
  <c r="D51" i="6"/>
  <c r="B51" i="6"/>
  <c r="AA49" i="6"/>
  <c r="Z49" i="6"/>
  <c r="Y49" i="6"/>
  <c r="I48" i="6"/>
  <c r="AB48" i="6" s="1"/>
  <c r="H48" i="6"/>
  <c r="G48" i="6"/>
  <c r="E48" i="6"/>
  <c r="J47" i="6"/>
  <c r="E47" i="6"/>
  <c r="J46" i="6"/>
  <c r="E46" i="6"/>
  <c r="J45" i="6"/>
  <c r="E45" i="6"/>
  <c r="K44" i="6"/>
  <c r="J44" i="6"/>
  <c r="H44" i="6"/>
  <c r="AA44" i="6"/>
  <c r="Z44" i="6"/>
  <c r="Y44" i="6"/>
  <c r="I44" i="6"/>
  <c r="X44" i="6" s="1"/>
  <c r="F44" i="6"/>
  <c r="V44" i="6"/>
  <c r="T44" i="6"/>
  <c r="R44" i="6"/>
  <c r="U44" i="6"/>
  <c r="S44" i="6"/>
  <c r="Q44" i="6"/>
  <c r="E44" i="6"/>
  <c r="D44" i="6"/>
  <c r="B44" i="6"/>
  <c r="K43" i="6"/>
  <c r="J43" i="6"/>
  <c r="I43" i="6"/>
  <c r="W43" i="6" s="1"/>
  <c r="H43" i="6"/>
  <c r="G43" i="6"/>
  <c r="F43" i="6"/>
  <c r="K42" i="6"/>
  <c r="J42" i="6"/>
  <c r="I42" i="6"/>
  <c r="H42" i="6"/>
  <c r="G42" i="6"/>
  <c r="F42" i="6"/>
  <c r="K41" i="6"/>
  <c r="J41" i="6"/>
  <c r="I41" i="6"/>
  <c r="H41" i="6"/>
  <c r="G41" i="6"/>
  <c r="F41" i="6"/>
  <c r="C40" i="6"/>
  <c r="V39" i="6"/>
  <c r="T39" i="6"/>
  <c r="K46" i="6" s="1"/>
  <c r="R39" i="6"/>
  <c r="K45" i="6" s="1"/>
  <c r="U39" i="6"/>
  <c r="I47" i="6" s="1"/>
  <c r="S39" i="6"/>
  <c r="I46" i="6" s="1"/>
  <c r="Q39" i="6"/>
  <c r="E39" i="6"/>
  <c r="D39" i="6"/>
  <c r="B39" i="6"/>
  <c r="A38" i="6"/>
  <c r="A20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A591" i="3"/>
  <c r="DB591" i="3"/>
  <c r="DC591" i="3"/>
  <c r="A592" i="3"/>
  <c r="Y592" i="3"/>
  <c r="CY592" i="3"/>
  <c r="CZ592" i="3"/>
  <c r="DA592" i="3"/>
  <c r="DB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B598" i="3" s="1"/>
  <c r="DA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B605" i="3" s="1"/>
  <c r="DA605" i="3"/>
  <c r="DC605" i="3"/>
  <c r="A606" i="3"/>
  <c r="Y606" i="3"/>
  <c r="CY606" i="3"/>
  <c r="CZ606" i="3"/>
  <c r="DA606" i="3"/>
  <c r="DB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B627" i="3" s="1"/>
  <c r="DA627" i="3"/>
  <c r="DC627" i="3"/>
  <c r="A628" i="3"/>
  <c r="Y628" i="3"/>
  <c r="CY628" i="3"/>
  <c r="CZ628" i="3"/>
  <c r="DA628" i="3"/>
  <c r="DB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A635" i="3"/>
  <c r="DB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B640" i="3" s="1"/>
  <c r="DA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B670" i="3" s="1"/>
  <c r="DA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A677" i="3"/>
  <c r="DB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B693" i="3" s="1"/>
  <c r="DA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B701" i="3" s="1"/>
  <c r="DA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A707" i="3"/>
  <c r="DB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B709" i="3" s="1"/>
  <c r="DA709" i="3"/>
  <c r="DC709" i="3"/>
  <c r="A710" i="3"/>
  <c r="Y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Y712" i="3"/>
  <c r="CZ712" i="3"/>
  <c r="DA712" i="3"/>
  <c r="DB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A714" i="3"/>
  <c r="DB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A716" i="3"/>
  <c r="DB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B718" i="3" s="1"/>
  <c r="DA718" i="3"/>
  <c r="DC718" i="3"/>
  <c r="A719" i="3"/>
  <c r="Y719" i="3"/>
  <c r="CY719" i="3"/>
  <c r="CZ719" i="3"/>
  <c r="DB719" i="3" s="1"/>
  <c r="DA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B722" i="3" s="1"/>
  <c r="DA722" i="3"/>
  <c r="DC722" i="3"/>
  <c r="A723" i="3"/>
  <c r="Y723" i="3"/>
  <c r="CY723" i="3"/>
  <c r="CZ723" i="3"/>
  <c r="DA723" i="3"/>
  <c r="DB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B725" i="3" s="1"/>
  <c r="DA725" i="3"/>
  <c r="DC725" i="3"/>
  <c r="A726" i="3"/>
  <c r="Y726" i="3"/>
  <c r="CY726" i="3"/>
  <c r="CZ726" i="3"/>
  <c r="DA726" i="3"/>
  <c r="DB726" i="3"/>
  <c r="DC726" i="3"/>
  <c r="A727" i="3"/>
  <c r="Y727" i="3"/>
  <c r="CY727" i="3"/>
  <c r="CZ727" i="3"/>
  <c r="DA727" i="3"/>
  <c r="DB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B730" i="3" s="1"/>
  <c r="DA730" i="3"/>
  <c r="DC730" i="3"/>
  <c r="A731" i="3"/>
  <c r="Y731" i="3"/>
  <c r="CY731" i="3"/>
  <c r="CZ731" i="3"/>
  <c r="DA731" i="3"/>
  <c r="DB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A736" i="3"/>
  <c r="DB736" i="3"/>
  <c r="DC736" i="3"/>
  <c r="A737" i="3"/>
  <c r="Y737" i="3"/>
  <c r="CY737" i="3"/>
  <c r="CZ737" i="3"/>
  <c r="DA737" i="3"/>
  <c r="DB737" i="3"/>
  <c r="DC737" i="3"/>
  <c r="A738" i="3"/>
  <c r="Y738" i="3"/>
  <c r="CY738" i="3"/>
  <c r="CZ738" i="3"/>
  <c r="DB738" i="3" s="1"/>
  <c r="DA738" i="3"/>
  <c r="DC738" i="3"/>
  <c r="A739" i="3"/>
  <c r="Y739" i="3"/>
  <c r="CY739" i="3"/>
  <c r="CZ739" i="3"/>
  <c r="DB739" i="3" s="1"/>
  <c r="DA739" i="3"/>
  <c r="DC739" i="3"/>
  <c r="A740" i="3"/>
  <c r="Y740" i="3"/>
  <c r="CY740" i="3"/>
  <c r="CZ740" i="3"/>
  <c r="DA740" i="3"/>
  <c r="DB740" i="3"/>
  <c r="DC740" i="3"/>
  <c r="A741" i="3"/>
  <c r="Y741" i="3"/>
  <c r="CY741" i="3"/>
  <c r="CZ741" i="3"/>
  <c r="DA741" i="3"/>
  <c r="DB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A745" i="3"/>
  <c r="DB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A748" i="3"/>
  <c r="DB748" i="3"/>
  <c r="DC748" i="3"/>
  <c r="A749" i="3"/>
  <c r="Y749" i="3"/>
  <c r="CY749" i="3"/>
  <c r="CZ749" i="3"/>
  <c r="DB749" i="3" s="1"/>
  <c r="DA749" i="3"/>
  <c r="DC749" i="3"/>
  <c r="A750" i="3"/>
  <c r="Y750" i="3"/>
  <c r="CY750" i="3"/>
  <c r="CZ750" i="3"/>
  <c r="DB750" i="3" s="1"/>
  <c r="DA750" i="3"/>
  <c r="DC750" i="3"/>
  <c r="A751" i="3"/>
  <c r="Y751" i="3"/>
  <c r="CY751" i="3"/>
  <c r="CZ751" i="3"/>
  <c r="DA751" i="3"/>
  <c r="DB751" i="3"/>
  <c r="DC751" i="3"/>
  <c r="A752" i="3"/>
  <c r="Y752" i="3"/>
  <c r="CY752" i="3"/>
  <c r="CZ752" i="3"/>
  <c r="DA752" i="3"/>
  <c r="DB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A755" i="3"/>
  <c r="DB755" i="3"/>
  <c r="DC755" i="3"/>
  <c r="A756" i="3"/>
  <c r="Y756" i="3"/>
  <c r="CY756" i="3"/>
  <c r="CZ756" i="3"/>
  <c r="DA756" i="3"/>
  <c r="DB756" i="3"/>
  <c r="DC756" i="3"/>
  <c r="A757" i="3"/>
  <c r="Y757" i="3"/>
  <c r="CY757" i="3"/>
  <c r="CZ757" i="3"/>
  <c r="DA757" i="3"/>
  <c r="DB757" i="3"/>
  <c r="DC757" i="3"/>
  <c r="A758" i="3"/>
  <c r="Y758" i="3"/>
  <c r="CY758" i="3"/>
  <c r="CZ758" i="3"/>
  <c r="DB758" i="3" s="1"/>
  <c r="DA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B760" i="3" s="1"/>
  <c r="DA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B763" i="3" s="1"/>
  <c r="DA763" i="3"/>
  <c r="DC763" i="3"/>
  <c r="A764" i="3"/>
  <c r="Y764" i="3"/>
  <c r="CY764" i="3"/>
  <c r="CZ764" i="3"/>
  <c r="DB764" i="3" s="1"/>
  <c r="DA764" i="3"/>
  <c r="DC764" i="3"/>
  <c r="A765" i="3"/>
  <c r="Y765" i="3"/>
  <c r="CY765" i="3"/>
  <c r="CZ765" i="3"/>
  <c r="DA765" i="3"/>
  <c r="DB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B767" i="3" s="1"/>
  <c r="DA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A773" i="3"/>
  <c r="DB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A779" i="3"/>
  <c r="DB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B788" i="3" s="1"/>
  <c r="DA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A796" i="3"/>
  <c r="DB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A807" i="3"/>
  <c r="DB807" i="3"/>
  <c r="DC807" i="3"/>
  <c r="A808" i="3"/>
  <c r="Y808" i="3"/>
  <c r="CY808" i="3"/>
  <c r="CZ808" i="3"/>
  <c r="DA808" i="3"/>
  <c r="DB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B812" i="3" s="1"/>
  <c r="DA812" i="3"/>
  <c r="DC8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P28" i="1" s="1"/>
  <c r="AE28" i="1"/>
  <c r="AD28" i="1" s="1"/>
  <c r="AB28" i="1" s="1"/>
  <c r="AF28" i="1"/>
  <c r="S28" i="1" s="1"/>
  <c r="AG28" i="1"/>
  <c r="AH28" i="1"/>
  <c r="AI28" i="1"/>
  <c r="AJ28" i="1"/>
  <c r="CX28" i="1" s="1"/>
  <c r="W28" i="1" s="1"/>
  <c r="CQ28" i="1"/>
  <c r="CR28" i="1"/>
  <c r="CS28" i="1"/>
  <c r="CU28" i="1"/>
  <c r="T28" i="1" s="1"/>
  <c r="CV28" i="1"/>
  <c r="U28" i="1" s="1"/>
  <c r="CW28" i="1"/>
  <c r="V28" i="1" s="1"/>
  <c r="FR28" i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R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FR29" i="1"/>
  <c r="GL29" i="1"/>
  <c r="GO29" i="1"/>
  <c r="GP29" i="1"/>
  <c r="GV29" i="1"/>
  <c r="HC29" i="1" s="1"/>
  <c r="GX29" i="1" s="1"/>
  <c r="I30" i="1"/>
  <c r="S30" i="1"/>
  <c r="CY30" i="1" s="1"/>
  <c r="X30" i="1" s="1"/>
  <c r="AC30" i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R30" i="1"/>
  <c r="CT30" i="1"/>
  <c r="CV30" i="1"/>
  <c r="U30" i="1" s="1"/>
  <c r="CX30" i="1"/>
  <c r="W30" i="1" s="1"/>
  <c r="CZ30" i="1"/>
  <c r="Y30" i="1" s="1"/>
  <c r="FR30" i="1"/>
  <c r="GL30" i="1"/>
  <c r="GO30" i="1"/>
  <c r="GP30" i="1"/>
  <c r="GV30" i="1"/>
  <c r="HC30" i="1"/>
  <c r="GX30" i="1" s="1"/>
  <c r="I31" i="1"/>
  <c r="S31" i="1"/>
  <c r="CY31" i="1" s="1"/>
  <c r="X31" i="1" s="1"/>
  <c r="AC31" i="1"/>
  <c r="AE31" i="1"/>
  <c r="R31" i="1" s="1"/>
  <c r="GK31" i="1" s="1"/>
  <c r="AF31" i="1"/>
  <c r="AG31" i="1"/>
  <c r="CU31" i="1" s="1"/>
  <c r="T31" i="1" s="1"/>
  <c r="AH31" i="1"/>
  <c r="AI31" i="1"/>
  <c r="CW31" i="1" s="1"/>
  <c r="V31" i="1" s="1"/>
  <c r="AJ31" i="1"/>
  <c r="CR31" i="1"/>
  <c r="CT31" i="1"/>
  <c r="CV31" i="1"/>
  <c r="U31" i="1" s="1"/>
  <c r="CX31" i="1"/>
  <c r="W31" i="1" s="1"/>
  <c r="CZ31" i="1"/>
  <c r="Y31" i="1" s="1"/>
  <c r="FR31" i="1"/>
  <c r="GL31" i="1"/>
  <c r="GO31" i="1"/>
  <c r="GP31" i="1"/>
  <c r="GV31" i="1"/>
  <c r="HC31" i="1" s="1"/>
  <c r="GX31" i="1" s="1"/>
  <c r="C32" i="1"/>
  <c r="D32" i="1"/>
  <c r="I32" i="1"/>
  <c r="K32" i="1"/>
  <c r="P32" i="1"/>
  <c r="R32" i="1"/>
  <c r="GK32" i="1" s="1"/>
  <c r="AC32" i="1"/>
  <c r="AD32" i="1"/>
  <c r="AB32" i="1" s="1"/>
  <c r="AE32" i="1"/>
  <c r="Q32" i="1" s="1"/>
  <c r="AF32" i="1"/>
  <c r="S32" i="1" s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FR32" i="1"/>
  <c r="GL32" i="1"/>
  <c r="GO32" i="1"/>
  <c r="GP32" i="1"/>
  <c r="GV32" i="1"/>
  <c r="HC32" i="1" s="1"/>
  <c r="GX32" i="1" s="1"/>
  <c r="C33" i="1"/>
  <c r="D33" i="1"/>
  <c r="I33" i="1"/>
  <c r="K33" i="1"/>
  <c r="S33" i="1"/>
  <c r="CY33" i="1" s="1"/>
  <c r="X33" i="1" s="1"/>
  <c r="AC33" i="1"/>
  <c r="P33" i="1" s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CZ33" i="1"/>
  <c r="Y33" i="1" s="1"/>
  <c r="FR33" i="1"/>
  <c r="GL33" i="1"/>
  <c r="GO33" i="1"/>
  <c r="GP33" i="1"/>
  <c r="GV33" i="1"/>
  <c r="HC33" i="1"/>
  <c r="GX33" i="1" s="1"/>
  <c r="I34" i="1"/>
  <c r="S34" i="1"/>
  <c r="CY34" i="1" s="1"/>
  <c r="X34" i="1" s="1"/>
  <c r="AC34" i="1"/>
  <c r="AE34" i="1"/>
  <c r="R34" i="1" s="1"/>
  <c r="GK34" i="1" s="1"/>
  <c r="AF34" i="1"/>
  <c r="AG34" i="1"/>
  <c r="CU34" i="1" s="1"/>
  <c r="T34" i="1" s="1"/>
  <c r="AH34" i="1"/>
  <c r="AI34" i="1"/>
  <c r="CW34" i="1" s="1"/>
  <c r="V34" i="1" s="1"/>
  <c r="AJ34" i="1"/>
  <c r="CR34" i="1"/>
  <c r="CT34" i="1"/>
  <c r="CV34" i="1"/>
  <c r="U34" i="1" s="1"/>
  <c r="CX34" i="1"/>
  <c r="W34" i="1" s="1"/>
  <c r="CZ34" i="1"/>
  <c r="Y34" i="1" s="1"/>
  <c r="FR34" i="1"/>
  <c r="GL34" i="1"/>
  <c r="GO34" i="1"/>
  <c r="GP34" i="1"/>
  <c r="GV34" i="1"/>
  <c r="HC34" i="1" s="1"/>
  <c r="GX34" i="1" s="1"/>
  <c r="I35" i="1"/>
  <c r="S35" i="1"/>
  <c r="CY35" i="1" s="1"/>
  <c r="X35" i="1" s="1"/>
  <c r="AC35" i="1"/>
  <c r="P35" i="1" s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R35" i="1"/>
  <c r="CT35" i="1"/>
  <c r="CV35" i="1"/>
  <c r="U35" i="1" s="1"/>
  <c r="CX35" i="1"/>
  <c r="W35" i="1" s="1"/>
  <c r="CZ35" i="1"/>
  <c r="Y35" i="1" s="1"/>
  <c r="FR35" i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BX37" i="1"/>
  <c r="CG37" i="1" s="1"/>
  <c r="BY37" i="1"/>
  <c r="AP37" i="1" s="1"/>
  <c r="BZ37" i="1"/>
  <c r="AQ37" i="1" s="1"/>
  <c r="CC37" i="1"/>
  <c r="AT37" i="1" s="1"/>
  <c r="CD37" i="1"/>
  <c r="AU37" i="1" s="1"/>
  <c r="CK37" i="1"/>
  <c r="BB37" i="1" s="1"/>
  <c r="CL37" i="1"/>
  <c r="BC37" i="1" s="1"/>
  <c r="CM37" i="1"/>
  <c r="CM26" i="1" s="1"/>
  <c r="FP37" i="1"/>
  <c r="FP26" i="1" s="1"/>
  <c r="FQ37" i="1"/>
  <c r="FQ26" i="1" s="1"/>
  <c r="FR37" i="1"/>
  <c r="GA37" i="1" s="1"/>
  <c r="FU37" i="1"/>
  <c r="FU26" i="1" s="1"/>
  <c r="FV37" i="1"/>
  <c r="FV26" i="1" s="1"/>
  <c r="GC37" i="1"/>
  <c r="GC26" i="1" s="1"/>
  <c r="GD37" i="1"/>
  <c r="GD26" i="1" s="1"/>
  <c r="GE37" i="1"/>
  <c r="GE26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CX13" i="3" s="1"/>
  <c r="K71" i="1"/>
  <c r="P71" i="1"/>
  <c r="R71" i="1"/>
  <c r="GK71" i="1" s="1"/>
  <c r="AC71" i="1"/>
  <c r="AE71" i="1"/>
  <c r="Q71" i="1" s="1"/>
  <c r="AF71" i="1"/>
  <c r="S71" i="1" s="1"/>
  <c r="AG71" i="1"/>
  <c r="AH71" i="1"/>
  <c r="AI71" i="1"/>
  <c r="AJ71" i="1"/>
  <c r="CX71" i="1" s="1"/>
  <c r="W71" i="1" s="1"/>
  <c r="CQ71" i="1"/>
  <c r="CR71" i="1"/>
  <c r="CS71" i="1"/>
  <c r="CU71" i="1"/>
  <c r="T71" i="1" s="1"/>
  <c r="CV71" i="1"/>
  <c r="U71" i="1" s="1"/>
  <c r="CW71" i="1"/>
  <c r="V71" i="1" s="1"/>
  <c r="FR71" i="1"/>
  <c r="GL71" i="1"/>
  <c r="GO71" i="1"/>
  <c r="GP71" i="1"/>
  <c r="GV71" i="1"/>
  <c r="HC71" i="1" s="1"/>
  <c r="GX71" i="1" s="1"/>
  <c r="C72" i="1"/>
  <c r="D72" i="1"/>
  <c r="I72" i="1"/>
  <c r="P72" i="1" s="1"/>
  <c r="K72" i="1"/>
  <c r="AC72" i="1"/>
  <c r="AE72" i="1"/>
  <c r="AD72" i="1" s="1"/>
  <c r="AF72" i="1"/>
  <c r="AG72" i="1"/>
  <c r="AH72" i="1"/>
  <c r="AI72" i="1"/>
  <c r="CW72" i="1" s="1"/>
  <c r="V72" i="1" s="1"/>
  <c r="AJ72" i="1"/>
  <c r="CQ72" i="1"/>
  <c r="CR72" i="1"/>
  <c r="CT72" i="1"/>
  <c r="CU72" i="1"/>
  <c r="T72" i="1" s="1"/>
  <c r="CV72" i="1"/>
  <c r="U72" i="1" s="1"/>
  <c r="CX72" i="1"/>
  <c r="W72" i="1" s="1"/>
  <c r="FR72" i="1"/>
  <c r="GL72" i="1"/>
  <c r="GO72" i="1"/>
  <c r="GP72" i="1"/>
  <c r="GV72" i="1"/>
  <c r="HC72" i="1" s="1"/>
  <c r="GX72" i="1" s="1"/>
  <c r="I73" i="1"/>
  <c r="Q73" i="1" s="1"/>
  <c r="R73" i="1"/>
  <c r="S73" i="1"/>
  <c r="CY73" i="1" s="1"/>
  <c r="X73" i="1" s="1"/>
  <c r="AC73" i="1"/>
  <c r="AB73" i="1" s="1"/>
  <c r="AE73" i="1"/>
  <c r="AD73" i="1" s="1"/>
  <c r="AF73" i="1"/>
  <c r="AG73" i="1"/>
  <c r="CU73" i="1" s="1"/>
  <c r="T73" i="1" s="1"/>
  <c r="AH73" i="1"/>
  <c r="AI73" i="1"/>
  <c r="AJ73" i="1"/>
  <c r="CR73" i="1"/>
  <c r="CS73" i="1"/>
  <c r="CT73" i="1"/>
  <c r="CV73" i="1"/>
  <c r="U73" i="1" s="1"/>
  <c r="CW73" i="1"/>
  <c r="V73" i="1" s="1"/>
  <c r="CX73" i="1"/>
  <c r="W73" i="1" s="1"/>
  <c r="FR73" i="1"/>
  <c r="GK73" i="1"/>
  <c r="GL73" i="1"/>
  <c r="GO73" i="1"/>
  <c r="GP73" i="1"/>
  <c r="GV73" i="1"/>
  <c r="HC73" i="1"/>
  <c r="GX73" i="1" s="1"/>
  <c r="AC74" i="1"/>
  <c r="AE74" i="1"/>
  <c r="AF74" i="1"/>
  <c r="AG74" i="1"/>
  <c r="AH74" i="1"/>
  <c r="AI74" i="1"/>
  <c r="CW74" i="1" s="1"/>
  <c r="AJ74" i="1"/>
  <c r="CQ74" i="1"/>
  <c r="CR74" i="1"/>
  <c r="CT74" i="1"/>
  <c r="CU74" i="1"/>
  <c r="CV74" i="1"/>
  <c r="CX74" i="1"/>
  <c r="FR74" i="1"/>
  <c r="GL74" i="1"/>
  <c r="GO74" i="1"/>
  <c r="GP74" i="1"/>
  <c r="GV74" i="1"/>
  <c r="HC74" i="1" s="1"/>
  <c r="C75" i="1"/>
  <c r="D75" i="1"/>
  <c r="I75" i="1"/>
  <c r="K75" i="1"/>
  <c r="P75" i="1"/>
  <c r="S75" i="1"/>
  <c r="CZ75" i="1" s="1"/>
  <c r="Y75" i="1" s="1"/>
  <c r="AC75" i="1"/>
  <c r="AB75" i="1" s="1"/>
  <c r="AD75" i="1"/>
  <c r="AE75" i="1"/>
  <c r="Q75" i="1" s="1"/>
  <c r="AF75" i="1"/>
  <c r="AG75" i="1"/>
  <c r="AH75" i="1"/>
  <c r="CV75" i="1" s="1"/>
  <c r="U75" i="1" s="1"/>
  <c r="AI75" i="1"/>
  <c r="AJ75" i="1"/>
  <c r="CQ75" i="1"/>
  <c r="CR75" i="1"/>
  <c r="CS75" i="1"/>
  <c r="CT75" i="1"/>
  <c r="CU75" i="1"/>
  <c r="T75" i="1" s="1"/>
  <c r="AG80" i="1" s="1"/>
  <c r="CW75" i="1"/>
  <c r="V75" i="1" s="1"/>
  <c r="CX75" i="1"/>
  <c r="W75" i="1" s="1"/>
  <c r="CY75" i="1"/>
  <c r="X75" i="1" s="1"/>
  <c r="FR75" i="1"/>
  <c r="GL75" i="1"/>
  <c r="GO75" i="1"/>
  <c r="GP75" i="1"/>
  <c r="GV75" i="1"/>
  <c r="HC75" i="1"/>
  <c r="GX75" i="1" s="1"/>
  <c r="C76" i="1"/>
  <c r="D76" i="1"/>
  <c r="I76" i="1"/>
  <c r="K76" i="1"/>
  <c r="R76" i="1"/>
  <c r="AC76" i="1"/>
  <c r="AB76" i="1" s="1"/>
  <c r="AE76" i="1"/>
  <c r="AD76" i="1" s="1"/>
  <c r="AF76" i="1"/>
  <c r="S76" i="1" s="1"/>
  <c r="AG76" i="1"/>
  <c r="CU76" i="1" s="1"/>
  <c r="T76" i="1" s="1"/>
  <c r="AH76" i="1"/>
  <c r="AI76" i="1"/>
  <c r="AJ76" i="1"/>
  <c r="CX76" i="1" s="1"/>
  <c r="W76" i="1" s="1"/>
  <c r="CR76" i="1"/>
  <c r="CS76" i="1"/>
  <c r="CT76" i="1"/>
  <c r="CV76" i="1"/>
  <c r="U76" i="1" s="1"/>
  <c r="CW76" i="1"/>
  <c r="V76" i="1" s="1"/>
  <c r="FR76" i="1"/>
  <c r="GK76" i="1"/>
  <c r="GL76" i="1"/>
  <c r="GO76" i="1"/>
  <c r="GP76" i="1"/>
  <c r="GV76" i="1"/>
  <c r="HC76" i="1"/>
  <c r="GX76" i="1" s="1"/>
  <c r="I77" i="1"/>
  <c r="P77" i="1"/>
  <c r="T77" i="1"/>
  <c r="AC77" i="1"/>
  <c r="AE77" i="1"/>
  <c r="R77" i="1" s="1"/>
  <c r="GK77" i="1" s="1"/>
  <c r="AF77" i="1"/>
  <c r="S77" i="1" s="1"/>
  <c r="CY77" i="1" s="1"/>
  <c r="X77" i="1" s="1"/>
  <c r="AG77" i="1"/>
  <c r="AH77" i="1"/>
  <c r="AI77" i="1"/>
  <c r="AJ77" i="1"/>
  <c r="CX77" i="1" s="1"/>
  <c r="W77" i="1" s="1"/>
  <c r="AJ80" i="1" s="1"/>
  <c r="CQ77" i="1"/>
  <c r="CR77" i="1"/>
  <c r="CS77" i="1"/>
  <c r="CT77" i="1"/>
  <c r="CU77" i="1"/>
  <c r="CV77" i="1"/>
  <c r="U77" i="1" s="1"/>
  <c r="AH80" i="1" s="1"/>
  <c r="CW77" i="1"/>
  <c r="V77" i="1" s="1"/>
  <c r="CZ77" i="1"/>
  <c r="Y77" i="1" s="1"/>
  <c r="FR77" i="1"/>
  <c r="GL77" i="1"/>
  <c r="BZ80" i="1" s="1"/>
  <c r="GO77" i="1"/>
  <c r="GP77" i="1"/>
  <c r="CD80" i="1" s="1"/>
  <c r="GV77" i="1"/>
  <c r="HC77" i="1" s="1"/>
  <c r="GX77" i="1" s="1"/>
  <c r="CJ80" i="1" s="1"/>
  <c r="I78" i="1"/>
  <c r="Q78" i="1" s="1"/>
  <c r="P78" i="1"/>
  <c r="R78" i="1"/>
  <c r="S78" i="1"/>
  <c r="CZ78" i="1" s="1"/>
  <c r="Y78" i="1" s="1"/>
  <c r="AC78" i="1"/>
  <c r="AB78" i="1" s="1"/>
  <c r="AD78" i="1"/>
  <c r="AE78" i="1"/>
  <c r="AF78" i="1"/>
  <c r="AG78" i="1"/>
  <c r="AH78" i="1"/>
  <c r="CV78" i="1" s="1"/>
  <c r="U78" i="1" s="1"/>
  <c r="AI78" i="1"/>
  <c r="AJ78" i="1"/>
  <c r="CQ78" i="1"/>
  <c r="CR78" i="1"/>
  <c r="CS78" i="1"/>
  <c r="CT78" i="1"/>
  <c r="CU78" i="1"/>
  <c r="T78" i="1" s="1"/>
  <c r="CW78" i="1"/>
  <c r="V78" i="1" s="1"/>
  <c r="CX78" i="1"/>
  <c r="W78" i="1" s="1"/>
  <c r="CY78" i="1"/>
  <c r="X78" i="1" s="1"/>
  <c r="FR78" i="1"/>
  <c r="GK78" i="1"/>
  <c r="GL78" i="1"/>
  <c r="GO78" i="1"/>
  <c r="GP78" i="1"/>
  <c r="GV78" i="1"/>
  <c r="HC78" i="1"/>
  <c r="GX78" i="1" s="1"/>
  <c r="B80" i="1"/>
  <c r="B69" i="1" s="1"/>
  <c r="C80" i="1"/>
  <c r="C69" i="1" s="1"/>
  <c r="D80" i="1"/>
  <c r="D69" i="1" s="1"/>
  <c r="F80" i="1"/>
  <c r="F69" i="1" s="1"/>
  <c r="G80" i="1"/>
  <c r="G69" i="1" s="1"/>
  <c r="V80" i="1"/>
  <c r="V69" i="1" s="1"/>
  <c r="AF80" i="1"/>
  <c r="AF69" i="1" s="1"/>
  <c r="AI80" i="1"/>
  <c r="AI69" i="1" s="1"/>
  <c r="BX80" i="1"/>
  <c r="BX69" i="1" s="1"/>
  <c r="BY80" i="1"/>
  <c r="BY69" i="1" s="1"/>
  <c r="CC80" i="1"/>
  <c r="CC69" i="1" s="1"/>
  <c r="CK80" i="1"/>
  <c r="CK69" i="1" s="1"/>
  <c r="CL80" i="1"/>
  <c r="CL69" i="1" s="1"/>
  <c r="CM80" i="1"/>
  <c r="CM69" i="1" s="1"/>
  <c r="FP80" i="1"/>
  <c r="FP69" i="1" s="1"/>
  <c r="FQ80" i="1"/>
  <c r="FQ69" i="1" s="1"/>
  <c r="FR80" i="1"/>
  <c r="FR69" i="1" s="1"/>
  <c r="FU80" i="1"/>
  <c r="FU69" i="1" s="1"/>
  <c r="FV80" i="1"/>
  <c r="FV69" i="1" s="1"/>
  <c r="GC80" i="1"/>
  <c r="GC69" i="1" s="1"/>
  <c r="GD80" i="1"/>
  <c r="GD69" i="1" s="1"/>
  <c r="GE80" i="1"/>
  <c r="GE69" i="1" s="1"/>
  <c r="F103" i="1"/>
  <c r="D110" i="1"/>
  <c r="E112" i="1"/>
  <c r="Z112" i="1"/>
  <c r="AA112" i="1"/>
  <c r="AM112" i="1"/>
  <c r="AN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R112" i="1"/>
  <c r="DS112" i="1"/>
  <c r="EE112" i="1"/>
  <c r="EF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C114" i="1"/>
  <c r="D114" i="1"/>
  <c r="I114" i="1"/>
  <c r="K114" i="1"/>
  <c r="P114" i="1"/>
  <c r="AC114" i="1"/>
  <c r="AB114" i="1" s="1"/>
  <c r="AD114" i="1"/>
  <c r="AE114" i="1"/>
  <c r="Q114" i="1" s="1"/>
  <c r="AF114" i="1"/>
  <c r="AG114" i="1"/>
  <c r="AH114" i="1"/>
  <c r="CV114" i="1" s="1"/>
  <c r="U114" i="1" s="1"/>
  <c r="AI114" i="1"/>
  <c r="CW114" i="1" s="1"/>
  <c r="V114" i="1" s="1"/>
  <c r="AJ114" i="1"/>
  <c r="CQ114" i="1"/>
  <c r="CR114" i="1"/>
  <c r="CT114" i="1"/>
  <c r="CU114" i="1"/>
  <c r="T114" i="1" s="1"/>
  <c r="CX114" i="1"/>
  <c r="W114" i="1" s="1"/>
  <c r="FR114" i="1"/>
  <c r="GL114" i="1"/>
  <c r="GO114" i="1"/>
  <c r="GP114" i="1"/>
  <c r="GV114" i="1"/>
  <c r="HC114" i="1" s="1"/>
  <c r="GX114" i="1" s="1"/>
  <c r="C115" i="1"/>
  <c r="D115" i="1"/>
  <c r="I115" i="1"/>
  <c r="K115" i="1"/>
  <c r="R115" i="1"/>
  <c r="S115" i="1"/>
  <c r="CY115" i="1" s="1"/>
  <c r="X115" i="1" s="1"/>
  <c r="AC115" i="1"/>
  <c r="AB115" i="1" s="1"/>
  <c r="AD115" i="1"/>
  <c r="AE115" i="1"/>
  <c r="Q115" i="1" s="1"/>
  <c r="AF115" i="1"/>
  <c r="AG115" i="1"/>
  <c r="CU115" i="1" s="1"/>
  <c r="T115" i="1" s="1"/>
  <c r="AH115" i="1"/>
  <c r="CV115" i="1" s="1"/>
  <c r="U115" i="1" s="1"/>
  <c r="AI115" i="1"/>
  <c r="AJ115" i="1"/>
  <c r="CR115" i="1"/>
  <c r="CS115" i="1"/>
  <c r="CT115" i="1"/>
  <c r="CW115" i="1"/>
  <c r="V115" i="1" s="1"/>
  <c r="CX115" i="1"/>
  <c r="W115" i="1" s="1"/>
  <c r="FR115" i="1"/>
  <c r="GK115" i="1"/>
  <c r="GL115" i="1"/>
  <c r="GO115" i="1"/>
  <c r="FU131" i="1" s="1"/>
  <c r="GP115" i="1"/>
  <c r="GV115" i="1"/>
  <c r="HC115" i="1"/>
  <c r="GX115" i="1" s="1"/>
  <c r="I116" i="1"/>
  <c r="P116" i="1" s="1"/>
  <c r="AC116" i="1"/>
  <c r="AE116" i="1"/>
  <c r="AD116" i="1" s="1"/>
  <c r="AB116" i="1" s="1"/>
  <c r="AF116" i="1"/>
  <c r="S116" i="1" s="1"/>
  <c r="AG116" i="1"/>
  <c r="AH116" i="1"/>
  <c r="AI116" i="1"/>
  <c r="CW116" i="1" s="1"/>
  <c r="V116" i="1" s="1"/>
  <c r="AJ116" i="1"/>
  <c r="CX116" i="1" s="1"/>
  <c r="W116" i="1" s="1"/>
  <c r="CQ116" i="1"/>
  <c r="CR116" i="1"/>
  <c r="CU116" i="1"/>
  <c r="T116" i="1" s="1"/>
  <c r="CV116" i="1"/>
  <c r="U116" i="1" s="1"/>
  <c r="FR116" i="1"/>
  <c r="GL116" i="1"/>
  <c r="GO116" i="1"/>
  <c r="GP116" i="1"/>
  <c r="GV116" i="1"/>
  <c r="HC116" i="1" s="1"/>
  <c r="GX116" i="1" s="1"/>
  <c r="I117" i="1"/>
  <c r="Q117" i="1" s="1"/>
  <c r="R117" i="1"/>
  <c r="S117" i="1"/>
  <c r="CY117" i="1" s="1"/>
  <c r="X117" i="1" s="1"/>
  <c r="AC117" i="1"/>
  <c r="AB117" i="1" s="1"/>
  <c r="AD117" i="1"/>
  <c r="AE117" i="1"/>
  <c r="AF117" i="1"/>
  <c r="AG117" i="1"/>
  <c r="CU117" i="1" s="1"/>
  <c r="T117" i="1" s="1"/>
  <c r="AH117" i="1"/>
  <c r="CV117" i="1" s="1"/>
  <c r="U117" i="1" s="1"/>
  <c r="AI117" i="1"/>
  <c r="AJ117" i="1"/>
  <c r="CR117" i="1"/>
  <c r="CS117" i="1"/>
  <c r="CT117" i="1"/>
  <c r="CW117" i="1"/>
  <c r="V117" i="1" s="1"/>
  <c r="CX117" i="1"/>
  <c r="W117" i="1" s="1"/>
  <c r="FR117" i="1"/>
  <c r="GK117" i="1"/>
  <c r="GL117" i="1"/>
  <c r="GO117" i="1"/>
  <c r="GP117" i="1"/>
  <c r="GV117" i="1"/>
  <c r="HC117" i="1"/>
  <c r="GX117" i="1" s="1"/>
  <c r="C118" i="1"/>
  <c r="D118" i="1"/>
  <c r="I118" i="1"/>
  <c r="K118" i="1"/>
  <c r="R118" i="1"/>
  <c r="GK118" i="1" s="1"/>
  <c r="AC118" i="1"/>
  <c r="P118" i="1" s="1"/>
  <c r="AE118" i="1"/>
  <c r="Q118" i="1" s="1"/>
  <c r="AF118" i="1"/>
  <c r="S118" i="1" s="1"/>
  <c r="AG118" i="1"/>
  <c r="CU118" i="1" s="1"/>
  <c r="T118" i="1" s="1"/>
  <c r="AH118" i="1"/>
  <c r="AI118" i="1"/>
  <c r="AJ118" i="1"/>
  <c r="CX118" i="1" s="1"/>
  <c r="W118" i="1" s="1"/>
  <c r="CR118" i="1"/>
  <c r="CS118" i="1"/>
  <c r="CV118" i="1"/>
  <c r="U118" i="1" s="1"/>
  <c r="CW118" i="1"/>
  <c r="V118" i="1" s="1"/>
  <c r="FR118" i="1"/>
  <c r="BY131" i="1" s="1"/>
  <c r="GL118" i="1"/>
  <c r="GO118" i="1"/>
  <c r="GP118" i="1"/>
  <c r="GV118" i="1"/>
  <c r="GX118" i="1"/>
  <c r="HC118" i="1"/>
  <c r="C119" i="1"/>
  <c r="D119" i="1"/>
  <c r="I119" i="1"/>
  <c r="I121" i="1" s="1"/>
  <c r="K119" i="1"/>
  <c r="AC119" i="1"/>
  <c r="AE119" i="1"/>
  <c r="AD119" i="1" s="1"/>
  <c r="AB119" i="1" s="1"/>
  <c r="AF119" i="1"/>
  <c r="S119" i="1" s="1"/>
  <c r="AG119" i="1"/>
  <c r="AH119" i="1"/>
  <c r="AI119" i="1"/>
  <c r="CW119" i="1" s="1"/>
  <c r="V119" i="1" s="1"/>
  <c r="AJ119" i="1"/>
  <c r="CX119" i="1" s="1"/>
  <c r="W119" i="1" s="1"/>
  <c r="CQ119" i="1"/>
  <c r="CR119" i="1"/>
  <c r="CU119" i="1"/>
  <c r="T119" i="1" s="1"/>
  <c r="CV119" i="1"/>
  <c r="U119" i="1" s="1"/>
  <c r="FR119" i="1"/>
  <c r="GL119" i="1"/>
  <c r="GO119" i="1"/>
  <c r="GP119" i="1"/>
  <c r="GV119" i="1"/>
  <c r="HC119" i="1" s="1"/>
  <c r="GX119" i="1" s="1"/>
  <c r="I120" i="1"/>
  <c r="Q120" i="1" s="1"/>
  <c r="R120" i="1"/>
  <c r="S120" i="1"/>
  <c r="CY120" i="1" s="1"/>
  <c r="X120" i="1" s="1"/>
  <c r="AC120" i="1"/>
  <c r="AB120" i="1" s="1"/>
  <c r="AD120" i="1"/>
  <c r="AE120" i="1"/>
  <c r="AF120" i="1"/>
  <c r="AG120" i="1"/>
  <c r="CU120" i="1" s="1"/>
  <c r="T120" i="1" s="1"/>
  <c r="AH120" i="1"/>
  <c r="CV120" i="1" s="1"/>
  <c r="U120" i="1" s="1"/>
  <c r="AI120" i="1"/>
  <c r="AJ120" i="1"/>
  <c r="CR120" i="1"/>
  <c r="CS120" i="1"/>
  <c r="CT120" i="1"/>
  <c r="CW120" i="1"/>
  <c r="V120" i="1" s="1"/>
  <c r="CX120" i="1"/>
  <c r="W120" i="1" s="1"/>
  <c r="FR120" i="1"/>
  <c r="GK120" i="1"/>
  <c r="GL120" i="1"/>
  <c r="GO120" i="1"/>
  <c r="CC131" i="1" s="1"/>
  <c r="GP120" i="1"/>
  <c r="GV120" i="1"/>
  <c r="HC120" i="1"/>
  <c r="GX120" i="1" s="1"/>
  <c r="AC121" i="1"/>
  <c r="AE121" i="1"/>
  <c r="AD121" i="1" s="1"/>
  <c r="AB121" i="1" s="1"/>
  <c r="AF121" i="1"/>
  <c r="S121" i="1" s="1"/>
  <c r="AG121" i="1"/>
  <c r="AH121" i="1"/>
  <c r="AI121" i="1"/>
  <c r="CW121" i="1" s="1"/>
  <c r="AJ121" i="1"/>
  <c r="CX121" i="1" s="1"/>
  <c r="W121" i="1" s="1"/>
  <c r="CQ121" i="1"/>
  <c r="CR121" i="1"/>
  <c r="CU121" i="1"/>
  <c r="CV121" i="1"/>
  <c r="U121" i="1" s="1"/>
  <c r="FR121" i="1"/>
  <c r="GL121" i="1"/>
  <c r="GO121" i="1"/>
  <c r="GP121" i="1"/>
  <c r="GV121" i="1"/>
  <c r="HC121" i="1" s="1"/>
  <c r="GX121" i="1" s="1"/>
  <c r="C122" i="1"/>
  <c r="D122" i="1"/>
  <c r="I122" i="1"/>
  <c r="K122" i="1"/>
  <c r="P122" i="1"/>
  <c r="AC122" i="1"/>
  <c r="AB122" i="1" s="1"/>
  <c r="AD122" i="1"/>
  <c r="AE122" i="1"/>
  <c r="Q122" i="1" s="1"/>
  <c r="AF122" i="1"/>
  <c r="AG122" i="1"/>
  <c r="AH122" i="1"/>
  <c r="CV122" i="1" s="1"/>
  <c r="U122" i="1" s="1"/>
  <c r="AI122" i="1"/>
  <c r="CW122" i="1" s="1"/>
  <c r="V122" i="1" s="1"/>
  <c r="AJ122" i="1"/>
  <c r="CQ122" i="1"/>
  <c r="CR122" i="1"/>
  <c r="CT122" i="1"/>
  <c r="CU122" i="1"/>
  <c r="T122" i="1" s="1"/>
  <c r="CX122" i="1"/>
  <c r="W122" i="1" s="1"/>
  <c r="FR122" i="1"/>
  <c r="GL122" i="1"/>
  <c r="GO122" i="1"/>
  <c r="GP122" i="1"/>
  <c r="GV122" i="1"/>
  <c r="HC122" i="1" s="1"/>
  <c r="GX122" i="1" s="1"/>
  <c r="C123" i="1"/>
  <c r="D123" i="1"/>
  <c r="I123" i="1"/>
  <c r="K123" i="1"/>
  <c r="R123" i="1"/>
  <c r="S123" i="1"/>
  <c r="CY123" i="1" s="1"/>
  <c r="X123" i="1" s="1"/>
  <c r="AC123" i="1"/>
  <c r="AB123" i="1" s="1"/>
  <c r="AD123" i="1"/>
  <c r="AE123" i="1"/>
  <c r="Q123" i="1" s="1"/>
  <c r="AF123" i="1"/>
  <c r="AG123" i="1"/>
  <c r="CU123" i="1" s="1"/>
  <c r="T123" i="1" s="1"/>
  <c r="AH123" i="1"/>
  <c r="CV123" i="1" s="1"/>
  <c r="U123" i="1" s="1"/>
  <c r="AI123" i="1"/>
  <c r="AJ123" i="1"/>
  <c r="CR123" i="1"/>
  <c r="CS123" i="1"/>
  <c r="CT123" i="1"/>
  <c r="CW123" i="1"/>
  <c r="V123" i="1" s="1"/>
  <c r="CX123" i="1"/>
  <c r="W123" i="1" s="1"/>
  <c r="FR123" i="1"/>
  <c r="GK123" i="1"/>
  <c r="GL123" i="1"/>
  <c r="GO123" i="1"/>
  <c r="GP123" i="1"/>
  <c r="GV123" i="1"/>
  <c r="HC123" i="1"/>
  <c r="GX123" i="1" s="1"/>
  <c r="I124" i="1"/>
  <c r="P124" i="1" s="1"/>
  <c r="AC124" i="1"/>
  <c r="AE124" i="1"/>
  <c r="AD124" i="1" s="1"/>
  <c r="AB124" i="1" s="1"/>
  <c r="AF124" i="1"/>
  <c r="S124" i="1" s="1"/>
  <c r="AG124" i="1"/>
  <c r="AH124" i="1"/>
  <c r="AI124" i="1"/>
  <c r="CW124" i="1" s="1"/>
  <c r="V124" i="1" s="1"/>
  <c r="AJ124" i="1"/>
  <c r="CX124" i="1" s="1"/>
  <c r="W124" i="1" s="1"/>
  <c r="CQ124" i="1"/>
  <c r="CR124" i="1"/>
  <c r="CU124" i="1"/>
  <c r="T124" i="1" s="1"/>
  <c r="CV124" i="1"/>
  <c r="U124" i="1" s="1"/>
  <c r="FR124" i="1"/>
  <c r="GL124" i="1"/>
  <c r="GO124" i="1"/>
  <c r="GP124" i="1"/>
  <c r="GV124" i="1"/>
  <c r="HC124" i="1" s="1"/>
  <c r="GX124" i="1" s="1"/>
  <c r="I125" i="1"/>
  <c r="Q125" i="1" s="1"/>
  <c r="R125" i="1"/>
  <c r="S125" i="1"/>
  <c r="CY125" i="1" s="1"/>
  <c r="X125" i="1" s="1"/>
  <c r="AC125" i="1"/>
  <c r="AB125" i="1" s="1"/>
  <c r="AD125" i="1"/>
  <c r="AE125" i="1"/>
  <c r="AF125" i="1"/>
  <c r="AG125" i="1"/>
  <c r="CU125" i="1" s="1"/>
  <c r="T125" i="1" s="1"/>
  <c r="AH125" i="1"/>
  <c r="CV125" i="1" s="1"/>
  <c r="U125" i="1" s="1"/>
  <c r="AI125" i="1"/>
  <c r="AJ125" i="1"/>
  <c r="CR125" i="1"/>
  <c r="CS125" i="1"/>
  <c r="CT125" i="1"/>
  <c r="CW125" i="1"/>
  <c r="V125" i="1" s="1"/>
  <c r="CX125" i="1"/>
  <c r="W125" i="1" s="1"/>
  <c r="FR125" i="1"/>
  <c r="GK125" i="1"/>
  <c r="GL125" i="1"/>
  <c r="GO125" i="1"/>
  <c r="GP125" i="1"/>
  <c r="GV125" i="1"/>
  <c r="HC125" i="1"/>
  <c r="GX125" i="1" s="1"/>
  <c r="C126" i="1"/>
  <c r="D126" i="1"/>
  <c r="I126" i="1"/>
  <c r="K126" i="1"/>
  <c r="R126" i="1"/>
  <c r="GK126" i="1" s="1"/>
  <c r="AC126" i="1"/>
  <c r="P126" i="1" s="1"/>
  <c r="CP126" i="1" s="1"/>
  <c r="O126" i="1" s="1"/>
  <c r="AE126" i="1"/>
  <c r="Q126" i="1" s="1"/>
  <c r="AF126" i="1"/>
  <c r="S126" i="1" s="1"/>
  <c r="AG126" i="1"/>
  <c r="CU126" i="1" s="1"/>
  <c r="T126" i="1" s="1"/>
  <c r="AH126" i="1"/>
  <c r="AI126" i="1"/>
  <c r="AJ126" i="1"/>
  <c r="CX126" i="1" s="1"/>
  <c r="W126" i="1" s="1"/>
  <c r="CR126" i="1"/>
  <c r="CS126" i="1"/>
  <c r="CV126" i="1"/>
  <c r="U126" i="1" s="1"/>
  <c r="CW126" i="1"/>
  <c r="V126" i="1" s="1"/>
  <c r="FR126" i="1"/>
  <c r="GL126" i="1"/>
  <c r="GO126" i="1"/>
  <c r="GP126" i="1"/>
  <c r="GV126" i="1"/>
  <c r="GX126" i="1"/>
  <c r="HC126" i="1"/>
  <c r="C127" i="1"/>
  <c r="D127" i="1"/>
  <c r="I127" i="1"/>
  <c r="I129" i="1" s="1"/>
  <c r="K127" i="1"/>
  <c r="AC127" i="1"/>
  <c r="AE127" i="1"/>
  <c r="AD127" i="1" s="1"/>
  <c r="AB127" i="1" s="1"/>
  <c r="AF127" i="1"/>
  <c r="S127" i="1" s="1"/>
  <c r="AG127" i="1"/>
  <c r="AH127" i="1"/>
  <c r="AI127" i="1"/>
  <c r="CW127" i="1" s="1"/>
  <c r="V127" i="1" s="1"/>
  <c r="AJ127" i="1"/>
  <c r="CX127" i="1" s="1"/>
  <c r="W127" i="1" s="1"/>
  <c r="CQ127" i="1"/>
  <c r="CR127" i="1"/>
  <c r="CU127" i="1"/>
  <c r="T127" i="1" s="1"/>
  <c r="CV127" i="1"/>
  <c r="U127" i="1" s="1"/>
  <c r="FR127" i="1"/>
  <c r="GL127" i="1"/>
  <c r="GO127" i="1"/>
  <c r="GP127" i="1"/>
  <c r="GV127" i="1"/>
  <c r="HC127" i="1" s="1"/>
  <c r="GX127" i="1" s="1"/>
  <c r="I128" i="1"/>
  <c r="Q128" i="1" s="1"/>
  <c r="R128" i="1"/>
  <c r="S128" i="1"/>
  <c r="CY128" i="1" s="1"/>
  <c r="X128" i="1" s="1"/>
  <c r="AC128" i="1"/>
  <c r="AB128" i="1" s="1"/>
  <c r="AD128" i="1"/>
  <c r="AE128" i="1"/>
  <c r="AF128" i="1"/>
  <c r="AG128" i="1"/>
  <c r="CU128" i="1" s="1"/>
  <c r="T128" i="1" s="1"/>
  <c r="AH128" i="1"/>
  <c r="CV128" i="1" s="1"/>
  <c r="U128" i="1" s="1"/>
  <c r="AI128" i="1"/>
  <c r="AJ128" i="1"/>
  <c r="CR128" i="1"/>
  <c r="CS128" i="1"/>
  <c r="CT128" i="1"/>
  <c r="CW128" i="1"/>
  <c r="V128" i="1" s="1"/>
  <c r="CX128" i="1"/>
  <c r="W128" i="1" s="1"/>
  <c r="FR128" i="1"/>
  <c r="GK128" i="1"/>
  <c r="GL128" i="1"/>
  <c r="GO128" i="1"/>
  <c r="GP128" i="1"/>
  <c r="GV128" i="1"/>
  <c r="HC128" i="1"/>
  <c r="GX128" i="1" s="1"/>
  <c r="AC129" i="1"/>
  <c r="AE129" i="1"/>
  <c r="AD129" i="1" s="1"/>
  <c r="AB129" i="1" s="1"/>
  <c r="AF129" i="1"/>
  <c r="AG129" i="1"/>
  <c r="AH129" i="1"/>
  <c r="AI129" i="1"/>
  <c r="CW129" i="1" s="1"/>
  <c r="V129" i="1" s="1"/>
  <c r="AJ129" i="1"/>
  <c r="CX129" i="1" s="1"/>
  <c r="CQ129" i="1"/>
  <c r="CR129" i="1"/>
  <c r="CU129" i="1"/>
  <c r="T129" i="1" s="1"/>
  <c r="CV129" i="1"/>
  <c r="FR129" i="1"/>
  <c r="GL129" i="1"/>
  <c r="GO129" i="1"/>
  <c r="GP129" i="1"/>
  <c r="GV129" i="1"/>
  <c r="HC129" i="1" s="1"/>
  <c r="GX129" i="1" s="1"/>
  <c r="B131" i="1"/>
  <c r="B112" i="1" s="1"/>
  <c r="C131" i="1"/>
  <c r="C112" i="1" s="1"/>
  <c r="D131" i="1"/>
  <c r="D112" i="1" s="1"/>
  <c r="F131" i="1"/>
  <c r="F112" i="1" s="1"/>
  <c r="G131" i="1"/>
  <c r="G112" i="1" s="1"/>
  <c r="BX131" i="1"/>
  <c r="AO131" i="1" s="1"/>
  <c r="BZ131" i="1"/>
  <c r="CG131" i="1" s="1"/>
  <c r="CD131" i="1"/>
  <c r="AU131" i="1" s="1"/>
  <c r="CK131" i="1"/>
  <c r="BB131" i="1" s="1"/>
  <c r="CL131" i="1"/>
  <c r="BC131" i="1" s="1"/>
  <c r="CM131" i="1"/>
  <c r="CM112" i="1" s="1"/>
  <c r="FP131" i="1"/>
  <c r="FP112" i="1" s="1"/>
  <c r="FQ131" i="1"/>
  <c r="FQ112" i="1" s="1"/>
  <c r="FR131" i="1"/>
  <c r="FR112" i="1" s="1"/>
  <c r="FV131" i="1"/>
  <c r="FV112" i="1" s="1"/>
  <c r="GA131" i="1"/>
  <c r="GA112" i="1" s="1"/>
  <c r="GC131" i="1"/>
  <c r="GC112" i="1" s="1"/>
  <c r="GD131" i="1"/>
  <c r="GD112" i="1" s="1"/>
  <c r="GE131" i="1"/>
  <c r="GE112" i="1" s="1"/>
  <c r="D161" i="1"/>
  <c r="E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R163" i="1"/>
  <c r="DS163" i="1"/>
  <c r="EE163" i="1"/>
  <c r="EF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R165" i="1"/>
  <c r="GK165" i="1" s="1"/>
  <c r="AC165" i="1"/>
  <c r="P165" i="1" s="1"/>
  <c r="AE165" i="1"/>
  <c r="Q165" i="1" s="1"/>
  <c r="AF165" i="1"/>
  <c r="S165" i="1" s="1"/>
  <c r="AG165" i="1"/>
  <c r="AH165" i="1"/>
  <c r="AI165" i="1"/>
  <c r="AJ165" i="1"/>
  <c r="CX165" i="1" s="1"/>
  <c r="W165" i="1" s="1"/>
  <c r="CQ165" i="1"/>
  <c r="CR165" i="1"/>
  <c r="CS165" i="1"/>
  <c r="CU165" i="1"/>
  <c r="T165" i="1" s="1"/>
  <c r="CV165" i="1"/>
  <c r="U165" i="1" s="1"/>
  <c r="CW165" i="1"/>
  <c r="V165" i="1" s="1"/>
  <c r="FR165" i="1"/>
  <c r="GL165" i="1"/>
  <c r="GO165" i="1"/>
  <c r="GP165" i="1"/>
  <c r="GV165" i="1"/>
  <c r="HC165" i="1" s="1"/>
  <c r="GX165" i="1" s="1"/>
  <c r="C166" i="1"/>
  <c r="D166" i="1"/>
  <c r="I166" i="1"/>
  <c r="I168" i="1" s="1"/>
  <c r="K166" i="1"/>
  <c r="AC166" i="1"/>
  <c r="AB166" i="1" s="1"/>
  <c r="AE166" i="1"/>
  <c r="AD166" i="1" s="1"/>
  <c r="AF166" i="1"/>
  <c r="S166" i="1" s="1"/>
  <c r="AG166" i="1"/>
  <c r="AH166" i="1"/>
  <c r="AI166" i="1"/>
  <c r="CW166" i="1" s="1"/>
  <c r="V166" i="1" s="1"/>
  <c r="AJ166" i="1"/>
  <c r="CQ166" i="1"/>
  <c r="CR166" i="1"/>
  <c r="CT166" i="1"/>
  <c r="CU166" i="1"/>
  <c r="T166" i="1" s="1"/>
  <c r="CV166" i="1"/>
  <c r="U166" i="1" s="1"/>
  <c r="CX166" i="1"/>
  <c r="W166" i="1" s="1"/>
  <c r="FR166" i="1"/>
  <c r="GL166" i="1"/>
  <c r="GO166" i="1"/>
  <c r="GP166" i="1"/>
  <c r="GV166" i="1"/>
  <c r="HC166" i="1" s="1"/>
  <c r="GX166" i="1" s="1"/>
  <c r="I167" i="1"/>
  <c r="Q167" i="1" s="1"/>
  <c r="S167" i="1"/>
  <c r="CY167" i="1" s="1"/>
  <c r="X167" i="1" s="1"/>
  <c r="AC167" i="1"/>
  <c r="AE167" i="1"/>
  <c r="R167" i="1" s="1"/>
  <c r="AF167" i="1"/>
  <c r="AG167" i="1"/>
  <c r="CU167" i="1" s="1"/>
  <c r="T167" i="1" s="1"/>
  <c r="AH167" i="1"/>
  <c r="AI167" i="1"/>
  <c r="AJ167" i="1"/>
  <c r="CR167" i="1"/>
  <c r="CS167" i="1"/>
  <c r="CT167" i="1"/>
  <c r="CV167" i="1"/>
  <c r="U167" i="1" s="1"/>
  <c r="CW167" i="1"/>
  <c r="V167" i="1" s="1"/>
  <c r="CX167" i="1"/>
  <c r="W167" i="1" s="1"/>
  <c r="FR167" i="1"/>
  <c r="GL167" i="1"/>
  <c r="GO167" i="1"/>
  <c r="GP167" i="1"/>
  <c r="GV167" i="1"/>
  <c r="HC167" i="1"/>
  <c r="GX167" i="1" s="1"/>
  <c r="AC168" i="1"/>
  <c r="P168" i="1" s="1"/>
  <c r="AE168" i="1"/>
  <c r="AD168" i="1" s="1"/>
  <c r="AF168" i="1"/>
  <c r="AG168" i="1"/>
  <c r="AH168" i="1"/>
  <c r="AI168" i="1"/>
  <c r="CW168" i="1" s="1"/>
  <c r="V168" i="1" s="1"/>
  <c r="AJ168" i="1"/>
  <c r="CQ168" i="1"/>
  <c r="CR168" i="1"/>
  <c r="CT168" i="1"/>
  <c r="CU168" i="1"/>
  <c r="T168" i="1" s="1"/>
  <c r="CV168" i="1"/>
  <c r="U168" i="1" s="1"/>
  <c r="CX168" i="1"/>
  <c r="W168" i="1" s="1"/>
  <c r="FR168" i="1"/>
  <c r="GL168" i="1"/>
  <c r="GO168" i="1"/>
  <c r="GP168" i="1"/>
  <c r="GV168" i="1"/>
  <c r="HC168" i="1" s="1"/>
  <c r="GX168" i="1" s="1"/>
  <c r="C169" i="1"/>
  <c r="D169" i="1"/>
  <c r="I169" i="1"/>
  <c r="K169" i="1"/>
  <c r="P169" i="1"/>
  <c r="R169" i="1"/>
  <c r="AC169" i="1"/>
  <c r="AB169" i="1" s="1"/>
  <c r="AD169" i="1"/>
  <c r="AE169" i="1"/>
  <c r="Q169" i="1" s="1"/>
  <c r="AF169" i="1"/>
  <c r="S169" i="1" s="1"/>
  <c r="AG169" i="1"/>
  <c r="AH169" i="1"/>
  <c r="CV169" i="1" s="1"/>
  <c r="U169" i="1" s="1"/>
  <c r="AI169" i="1"/>
  <c r="AJ169" i="1"/>
  <c r="CQ169" i="1"/>
  <c r="CR169" i="1"/>
  <c r="CS169" i="1"/>
  <c r="CT169" i="1"/>
  <c r="CU169" i="1"/>
  <c r="T169" i="1" s="1"/>
  <c r="CW169" i="1"/>
  <c r="V169" i="1" s="1"/>
  <c r="CX169" i="1"/>
  <c r="W169" i="1" s="1"/>
  <c r="FR169" i="1"/>
  <c r="GK169" i="1"/>
  <c r="GL169" i="1"/>
  <c r="GO169" i="1"/>
  <c r="GP169" i="1"/>
  <c r="GV169" i="1"/>
  <c r="HC169" i="1"/>
  <c r="GX169" i="1" s="1"/>
  <c r="C170" i="1"/>
  <c r="D170" i="1"/>
  <c r="I170" i="1"/>
  <c r="K170" i="1"/>
  <c r="R170" i="1"/>
  <c r="S170" i="1"/>
  <c r="CY170" i="1" s="1"/>
  <c r="X170" i="1" s="1"/>
  <c r="AC170" i="1"/>
  <c r="AB170" i="1" s="1"/>
  <c r="AD170" i="1"/>
  <c r="AE170" i="1"/>
  <c r="Q170" i="1" s="1"/>
  <c r="AF170" i="1"/>
  <c r="AG170" i="1"/>
  <c r="CU170" i="1" s="1"/>
  <c r="T170" i="1" s="1"/>
  <c r="AH170" i="1"/>
  <c r="AI170" i="1"/>
  <c r="AJ170" i="1"/>
  <c r="CR170" i="1"/>
  <c r="CS170" i="1"/>
  <c r="CT170" i="1"/>
  <c r="CV170" i="1"/>
  <c r="U170" i="1" s="1"/>
  <c r="CW170" i="1"/>
  <c r="V170" i="1" s="1"/>
  <c r="CX170" i="1"/>
  <c r="W170" i="1" s="1"/>
  <c r="FR170" i="1"/>
  <c r="GK170" i="1"/>
  <c r="GL170" i="1"/>
  <c r="GO170" i="1"/>
  <c r="GP170" i="1"/>
  <c r="GV170" i="1"/>
  <c r="HC170" i="1"/>
  <c r="GX170" i="1" s="1"/>
  <c r="I171" i="1"/>
  <c r="AC171" i="1"/>
  <c r="P171" i="1" s="1"/>
  <c r="AE171" i="1"/>
  <c r="AD171" i="1" s="1"/>
  <c r="AB171" i="1" s="1"/>
  <c r="AF171" i="1"/>
  <c r="S171" i="1" s="1"/>
  <c r="AG171" i="1"/>
  <c r="AH171" i="1"/>
  <c r="AI171" i="1"/>
  <c r="CW171" i="1" s="1"/>
  <c r="V171" i="1" s="1"/>
  <c r="AJ171" i="1"/>
  <c r="CQ171" i="1"/>
  <c r="CR171" i="1"/>
  <c r="CT171" i="1"/>
  <c r="CU171" i="1"/>
  <c r="T171" i="1" s="1"/>
  <c r="CV171" i="1"/>
  <c r="U171" i="1" s="1"/>
  <c r="CX171" i="1"/>
  <c r="W171" i="1" s="1"/>
  <c r="FR171" i="1"/>
  <c r="GL171" i="1"/>
  <c r="GO171" i="1"/>
  <c r="GP171" i="1"/>
  <c r="GV171" i="1"/>
  <c r="HC171" i="1" s="1"/>
  <c r="GX171" i="1" s="1"/>
  <c r="I172" i="1"/>
  <c r="Q172" i="1" s="1"/>
  <c r="R172" i="1"/>
  <c r="S172" i="1"/>
  <c r="CY172" i="1" s="1"/>
  <c r="X172" i="1" s="1"/>
  <c r="AC172" i="1"/>
  <c r="AE172" i="1"/>
  <c r="AD172" i="1" s="1"/>
  <c r="AF172" i="1"/>
  <c r="AG172" i="1"/>
  <c r="CU172" i="1" s="1"/>
  <c r="T172" i="1" s="1"/>
  <c r="AH172" i="1"/>
  <c r="AI172" i="1"/>
  <c r="AJ172" i="1"/>
  <c r="CR172" i="1"/>
  <c r="CS172" i="1"/>
  <c r="CT172" i="1"/>
  <c r="CV172" i="1"/>
  <c r="U172" i="1" s="1"/>
  <c r="CW172" i="1"/>
  <c r="V172" i="1" s="1"/>
  <c r="CX172" i="1"/>
  <c r="W172" i="1" s="1"/>
  <c r="FR172" i="1"/>
  <c r="GK172" i="1"/>
  <c r="GL172" i="1"/>
  <c r="GO172" i="1"/>
  <c r="GP172" i="1"/>
  <c r="GV172" i="1"/>
  <c r="HC172" i="1"/>
  <c r="GX172" i="1" s="1"/>
  <c r="C173" i="1"/>
  <c r="D173" i="1"/>
  <c r="I173" i="1"/>
  <c r="K173" i="1"/>
  <c r="R173" i="1"/>
  <c r="GK173" i="1" s="1"/>
  <c r="AC173" i="1"/>
  <c r="P173" i="1" s="1"/>
  <c r="CP173" i="1" s="1"/>
  <c r="O173" i="1" s="1"/>
  <c r="AE173" i="1"/>
  <c r="Q173" i="1" s="1"/>
  <c r="AF173" i="1"/>
  <c r="S173" i="1" s="1"/>
  <c r="AG173" i="1"/>
  <c r="AH173" i="1"/>
  <c r="AI173" i="1"/>
  <c r="AJ173" i="1"/>
  <c r="CX173" i="1" s="1"/>
  <c r="W173" i="1" s="1"/>
  <c r="CQ173" i="1"/>
  <c r="CR173" i="1"/>
  <c r="CS173" i="1"/>
  <c r="CU173" i="1"/>
  <c r="T173" i="1" s="1"/>
  <c r="CV173" i="1"/>
  <c r="U173" i="1" s="1"/>
  <c r="CW173" i="1"/>
  <c r="V173" i="1" s="1"/>
  <c r="FR173" i="1"/>
  <c r="GL173" i="1"/>
  <c r="GO173" i="1"/>
  <c r="GP173" i="1"/>
  <c r="GV173" i="1"/>
  <c r="HC173" i="1" s="1"/>
  <c r="GX173" i="1" s="1"/>
  <c r="C174" i="1"/>
  <c r="D174" i="1"/>
  <c r="I174" i="1"/>
  <c r="I176" i="1" s="1"/>
  <c r="K174" i="1"/>
  <c r="AC174" i="1"/>
  <c r="AB174" i="1" s="1"/>
  <c r="AE174" i="1"/>
  <c r="AD174" i="1" s="1"/>
  <c r="AF174" i="1"/>
  <c r="S174" i="1" s="1"/>
  <c r="AG174" i="1"/>
  <c r="AH174" i="1"/>
  <c r="AI174" i="1"/>
  <c r="CW174" i="1" s="1"/>
  <c r="V174" i="1" s="1"/>
  <c r="AJ174" i="1"/>
  <c r="CQ174" i="1"/>
  <c r="CR174" i="1"/>
  <c r="CT174" i="1"/>
  <c r="CU174" i="1"/>
  <c r="T174" i="1" s="1"/>
  <c r="CV174" i="1"/>
  <c r="U174" i="1" s="1"/>
  <c r="CX174" i="1"/>
  <c r="W174" i="1" s="1"/>
  <c r="FR174" i="1"/>
  <c r="GL174" i="1"/>
  <c r="GO174" i="1"/>
  <c r="GP174" i="1"/>
  <c r="GV174" i="1"/>
  <c r="HC174" i="1" s="1"/>
  <c r="GX174" i="1" s="1"/>
  <c r="I175" i="1"/>
  <c r="Q175" i="1" s="1"/>
  <c r="R175" i="1"/>
  <c r="S175" i="1"/>
  <c r="CY175" i="1" s="1"/>
  <c r="X175" i="1" s="1"/>
  <c r="AC175" i="1"/>
  <c r="AE175" i="1"/>
  <c r="AD175" i="1" s="1"/>
  <c r="AF175" i="1"/>
  <c r="AG175" i="1"/>
  <c r="CU175" i="1" s="1"/>
  <c r="T175" i="1" s="1"/>
  <c r="AH175" i="1"/>
  <c r="AI175" i="1"/>
  <c r="AJ175" i="1"/>
  <c r="CR175" i="1"/>
  <c r="CS175" i="1"/>
  <c r="CT175" i="1"/>
  <c r="CV175" i="1"/>
  <c r="U175" i="1" s="1"/>
  <c r="CW175" i="1"/>
  <c r="V175" i="1" s="1"/>
  <c r="CX175" i="1"/>
  <c r="W175" i="1" s="1"/>
  <c r="FR175" i="1"/>
  <c r="GK175" i="1"/>
  <c r="GL175" i="1"/>
  <c r="GO175" i="1"/>
  <c r="GP175" i="1"/>
  <c r="GV175" i="1"/>
  <c r="HC175" i="1"/>
  <c r="GX175" i="1" s="1"/>
  <c r="AC176" i="1"/>
  <c r="AE176" i="1"/>
  <c r="AD176" i="1" s="1"/>
  <c r="AF176" i="1"/>
  <c r="AG176" i="1"/>
  <c r="AH176" i="1"/>
  <c r="AI176" i="1"/>
  <c r="CW176" i="1" s="1"/>
  <c r="V176" i="1" s="1"/>
  <c r="AJ176" i="1"/>
  <c r="CQ176" i="1"/>
  <c r="CR176" i="1"/>
  <c r="CT176" i="1"/>
  <c r="CU176" i="1"/>
  <c r="CV176" i="1"/>
  <c r="CX176" i="1"/>
  <c r="FR176" i="1"/>
  <c r="GL176" i="1"/>
  <c r="GO176" i="1"/>
  <c r="GP176" i="1"/>
  <c r="GV176" i="1"/>
  <c r="HC176" i="1" s="1"/>
  <c r="GX176" i="1" s="1"/>
  <c r="C177" i="1"/>
  <c r="D177" i="1"/>
  <c r="I177" i="1"/>
  <c r="K177" i="1"/>
  <c r="P177" i="1"/>
  <c r="R177" i="1"/>
  <c r="S177" i="1"/>
  <c r="CZ177" i="1" s="1"/>
  <c r="Y177" i="1" s="1"/>
  <c r="AC177" i="1"/>
  <c r="AB177" i="1" s="1"/>
  <c r="AD177" i="1"/>
  <c r="AE177" i="1"/>
  <c r="Q177" i="1" s="1"/>
  <c r="AF177" i="1"/>
  <c r="AG177" i="1"/>
  <c r="AH177" i="1"/>
  <c r="CV177" i="1" s="1"/>
  <c r="U177" i="1" s="1"/>
  <c r="AI177" i="1"/>
  <c r="AJ177" i="1"/>
  <c r="CQ177" i="1"/>
  <c r="CR177" i="1"/>
  <c r="CS177" i="1"/>
  <c r="CT177" i="1"/>
  <c r="CU177" i="1"/>
  <c r="T177" i="1" s="1"/>
  <c r="CW177" i="1"/>
  <c r="V177" i="1" s="1"/>
  <c r="CX177" i="1"/>
  <c r="W177" i="1" s="1"/>
  <c r="CY177" i="1"/>
  <c r="X177" i="1" s="1"/>
  <c r="FR177" i="1"/>
  <c r="GK177" i="1"/>
  <c r="GL177" i="1"/>
  <c r="GO177" i="1"/>
  <c r="GP177" i="1"/>
  <c r="GV177" i="1"/>
  <c r="HC177" i="1"/>
  <c r="GX177" i="1" s="1"/>
  <c r="C178" i="1"/>
  <c r="D178" i="1"/>
  <c r="I178" i="1"/>
  <c r="K178" i="1"/>
  <c r="R178" i="1"/>
  <c r="S178" i="1"/>
  <c r="CY178" i="1" s="1"/>
  <c r="X178" i="1" s="1"/>
  <c r="AC178" i="1"/>
  <c r="AE178" i="1"/>
  <c r="AD178" i="1" s="1"/>
  <c r="AF178" i="1"/>
  <c r="AG178" i="1"/>
  <c r="CU178" i="1" s="1"/>
  <c r="T178" i="1" s="1"/>
  <c r="AH178" i="1"/>
  <c r="AI178" i="1"/>
  <c r="AJ178" i="1"/>
  <c r="CR178" i="1"/>
  <c r="CS178" i="1"/>
  <c r="CT178" i="1"/>
  <c r="CV178" i="1"/>
  <c r="U178" i="1" s="1"/>
  <c r="CW178" i="1"/>
  <c r="V178" i="1" s="1"/>
  <c r="CX178" i="1"/>
  <c r="W178" i="1" s="1"/>
  <c r="FR178" i="1"/>
  <c r="GK178" i="1"/>
  <c r="GL178" i="1"/>
  <c r="GO178" i="1"/>
  <c r="GP178" i="1"/>
  <c r="GV178" i="1"/>
  <c r="HC178" i="1"/>
  <c r="GX178" i="1" s="1"/>
  <c r="I179" i="1"/>
  <c r="P179" i="1"/>
  <c r="S179" i="1"/>
  <c r="AC179" i="1"/>
  <c r="AB179" i="1" s="1"/>
  <c r="AE179" i="1"/>
  <c r="AD179" i="1" s="1"/>
  <c r="AF179" i="1"/>
  <c r="AG179" i="1"/>
  <c r="AH179" i="1"/>
  <c r="AI179" i="1"/>
  <c r="CW179" i="1" s="1"/>
  <c r="V179" i="1" s="1"/>
  <c r="AJ179" i="1"/>
  <c r="CQ179" i="1"/>
  <c r="CR179" i="1"/>
  <c r="CT179" i="1"/>
  <c r="CU179" i="1"/>
  <c r="T179" i="1" s="1"/>
  <c r="CV179" i="1"/>
  <c r="U179" i="1" s="1"/>
  <c r="CX179" i="1"/>
  <c r="W179" i="1" s="1"/>
  <c r="CY179" i="1"/>
  <c r="X179" i="1" s="1"/>
  <c r="CZ179" i="1"/>
  <c r="Y179" i="1" s="1"/>
  <c r="FR179" i="1"/>
  <c r="GL179" i="1"/>
  <c r="GO179" i="1"/>
  <c r="GP179" i="1"/>
  <c r="GV179" i="1"/>
  <c r="HC179" i="1" s="1"/>
  <c r="GX179" i="1" s="1"/>
  <c r="I180" i="1"/>
  <c r="Q180" i="1" s="1"/>
  <c r="R180" i="1"/>
  <c r="S180" i="1"/>
  <c r="CY180" i="1" s="1"/>
  <c r="X180" i="1" s="1"/>
  <c r="AC180" i="1"/>
  <c r="AE180" i="1"/>
  <c r="AD180" i="1" s="1"/>
  <c r="AF180" i="1"/>
  <c r="AG180" i="1"/>
  <c r="CU180" i="1" s="1"/>
  <c r="T180" i="1" s="1"/>
  <c r="AH180" i="1"/>
  <c r="AI180" i="1"/>
  <c r="AJ180" i="1"/>
  <c r="CR180" i="1"/>
  <c r="CS180" i="1"/>
  <c r="CT180" i="1"/>
  <c r="CV180" i="1"/>
  <c r="U180" i="1" s="1"/>
  <c r="CW180" i="1"/>
  <c r="V180" i="1" s="1"/>
  <c r="CX180" i="1"/>
  <c r="W180" i="1" s="1"/>
  <c r="FR180" i="1"/>
  <c r="GK180" i="1"/>
  <c r="GL180" i="1"/>
  <c r="GO180" i="1"/>
  <c r="GP180" i="1"/>
  <c r="GV180" i="1"/>
  <c r="HC180" i="1"/>
  <c r="GX180" i="1" s="1"/>
  <c r="C181" i="1"/>
  <c r="D181" i="1"/>
  <c r="I181" i="1"/>
  <c r="P181" i="1" s="1"/>
  <c r="K181" i="1"/>
  <c r="R181" i="1"/>
  <c r="GK181" i="1" s="1"/>
  <c r="AC181" i="1"/>
  <c r="AE181" i="1"/>
  <c r="Q181" i="1" s="1"/>
  <c r="AF181" i="1"/>
  <c r="S181" i="1" s="1"/>
  <c r="AG181" i="1"/>
  <c r="AH181" i="1"/>
  <c r="AI181" i="1"/>
  <c r="AJ181" i="1"/>
  <c r="CX181" i="1" s="1"/>
  <c r="W181" i="1" s="1"/>
  <c r="CQ181" i="1"/>
  <c r="CR181" i="1"/>
  <c r="CS181" i="1"/>
  <c r="CU181" i="1"/>
  <c r="T181" i="1" s="1"/>
  <c r="CV181" i="1"/>
  <c r="U181" i="1" s="1"/>
  <c r="CW181" i="1"/>
  <c r="V181" i="1" s="1"/>
  <c r="FR181" i="1"/>
  <c r="GL181" i="1"/>
  <c r="GO181" i="1"/>
  <c r="GP181" i="1"/>
  <c r="GV181" i="1"/>
  <c r="HC181" i="1" s="1"/>
  <c r="GX181" i="1" s="1"/>
  <c r="C182" i="1"/>
  <c r="D182" i="1"/>
  <c r="I182" i="1"/>
  <c r="I184" i="1" s="1"/>
  <c r="K182" i="1"/>
  <c r="AC182" i="1"/>
  <c r="AB182" i="1" s="1"/>
  <c r="AE182" i="1"/>
  <c r="AD182" i="1" s="1"/>
  <c r="AF182" i="1"/>
  <c r="AG182" i="1"/>
  <c r="AH182" i="1"/>
  <c r="AI182" i="1"/>
  <c r="CW182" i="1" s="1"/>
  <c r="V182" i="1" s="1"/>
  <c r="AJ182" i="1"/>
  <c r="CQ182" i="1"/>
  <c r="CR182" i="1"/>
  <c r="CT182" i="1"/>
  <c r="CU182" i="1"/>
  <c r="T182" i="1" s="1"/>
  <c r="CV182" i="1"/>
  <c r="U182" i="1" s="1"/>
  <c r="CX182" i="1"/>
  <c r="W182" i="1" s="1"/>
  <c r="FR182" i="1"/>
  <c r="GL182" i="1"/>
  <c r="GO182" i="1"/>
  <c r="GP182" i="1"/>
  <c r="GV182" i="1"/>
  <c r="HC182" i="1" s="1"/>
  <c r="GX182" i="1" s="1"/>
  <c r="I183" i="1"/>
  <c r="Q183" i="1" s="1"/>
  <c r="R183" i="1"/>
  <c r="S183" i="1"/>
  <c r="CY183" i="1" s="1"/>
  <c r="X183" i="1" s="1"/>
  <c r="AC183" i="1"/>
  <c r="AE183" i="1"/>
  <c r="AD183" i="1" s="1"/>
  <c r="AF183" i="1"/>
  <c r="AG183" i="1"/>
  <c r="CU183" i="1" s="1"/>
  <c r="T183" i="1" s="1"/>
  <c r="AH183" i="1"/>
  <c r="AI183" i="1"/>
  <c r="AJ183" i="1"/>
  <c r="CR183" i="1"/>
  <c r="CS183" i="1"/>
  <c r="CT183" i="1"/>
  <c r="CV183" i="1"/>
  <c r="U183" i="1" s="1"/>
  <c r="CW183" i="1"/>
  <c r="V183" i="1" s="1"/>
  <c r="CX183" i="1"/>
  <c r="W183" i="1" s="1"/>
  <c r="FR183" i="1"/>
  <c r="GK183" i="1"/>
  <c r="GL183" i="1"/>
  <c r="GO183" i="1"/>
  <c r="GP183" i="1"/>
  <c r="GV183" i="1"/>
  <c r="HC183" i="1"/>
  <c r="GX183" i="1" s="1"/>
  <c r="AC184" i="1"/>
  <c r="AE184" i="1"/>
  <c r="AD184" i="1" s="1"/>
  <c r="AF184" i="1"/>
  <c r="AG184" i="1"/>
  <c r="AH184" i="1"/>
  <c r="AI184" i="1"/>
  <c r="CW184" i="1" s="1"/>
  <c r="V184" i="1" s="1"/>
  <c r="AJ184" i="1"/>
  <c r="CQ184" i="1"/>
  <c r="CR184" i="1"/>
  <c r="CT184" i="1"/>
  <c r="CU184" i="1"/>
  <c r="CV184" i="1"/>
  <c r="CX184" i="1"/>
  <c r="FR184" i="1"/>
  <c r="GL184" i="1"/>
  <c r="GO184" i="1"/>
  <c r="GP184" i="1"/>
  <c r="GV184" i="1"/>
  <c r="HC184" i="1" s="1"/>
  <c r="GX184" i="1" s="1"/>
  <c r="C185" i="1"/>
  <c r="D185" i="1"/>
  <c r="I185" i="1"/>
  <c r="K185" i="1"/>
  <c r="P185" i="1"/>
  <c r="R185" i="1"/>
  <c r="S185" i="1"/>
  <c r="CZ185" i="1" s="1"/>
  <c r="Y185" i="1" s="1"/>
  <c r="AC185" i="1"/>
  <c r="AB185" i="1" s="1"/>
  <c r="AD185" i="1"/>
  <c r="AE185" i="1"/>
  <c r="Q185" i="1" s="1"/>
  <c r="AF185" i="1"/>
  <c r="AG185" i="1"/>
  <c r="AH185" i="1"/>
  <c r="CV185" i="1" s="1"/>
  <c r="U185" i="1" s="1"/>
  <c r="AI185" i="1"/>
  <c r="AJ185" i="1"/>
  <c r="CQ185" i="1"/>
  <c r="CR185" i="1"/>
  <c r="CS185" i="1"/>
  <c r="CT185" i="1"/>
  <c r="CU185" i="1"/>
  <c r="T185" i="1" s="1"/>
  <c r="CW185" i="1"/>
  <c r="V185" i="1" s="1"/>
  <c r="CX185" i="1"/>
  <c r="W185" i="1" s="1"/>
  <c r="CY185" i="1"/>
  <c r="X185" i="1" s="1"/>
  <c r="FR185" i="1"/>
  <c r="GK185" i="1"/>
  <c r="GL185" i="1"/>
  <c r="GO185" i="1"/>
  <c r="GP185" i="1"/>
  <c r="GV185" i="1"/>
  <c r="HC185" i="1"/>
  <c r="GX185" i="1" s="1"/>
  <c r="C186" i="1"/>
  <c r="D186" i="1"/>
  <c r="I186" i="1"/>
  <c r="K186" i="1"/>
  <c r="R186" i="1"/>
  <c r="S186" i="1"/>
  <c r="CY186" i="1" s="1"/>
  <c r="X186" i="1" s="1"/>
  <c r="AC186" i="1"/>
  <c r="AE186" i="1"/>
  <c r="AD186" i="1" s="1"/>
  <c r="AF186" i="1"/>
  <c r="AG186" i="1"/>
  <c r="CU186" i="1" s="1"/>
  <c r="T186" i="1" s="1"/>
  <c r="AH186" i="1"/>
  <c r="AI186" i="1"/>
  <c r="AJ186" i="1"/>
  <c r="CR186" i="1"/>
  <c r="CS186" i="1"/>
  <c r="CT186" i="1"/>
  <c r="CV186" i="1"/>
  <c r="U186" i="1" s="1"/>
  <c r="CW186" i="1"/>
  <c r="V186" i="1" s="1"/>
  <c r="CX186" i="1"/>
  <c r="W186" i="1" s="1"/>
  <c r="FR186" i="1"/>
  <c r="GK186" i="1"/>
  <c r="GL186" i="1"/>
  <c r="GO186" i="1"/>
  <c r="GP186" i="1"/>
  <c r="GV186" i="1"/>
  <c r="HC186" i="1"/>
  <c r="GX186" i="1" s="1"/>
  <c r="I187" i="1"/>
  <c r="P187" i="1"/>
  <c r="S187" i="1"/>
  <c r="AC187" i="1"/>
  <c r="AB187" i="1" s="1"/>
  <c r="AE187" i="1"/>
  <c r="AD187" i="1" s="1"/>
  <c r="AF187" i="1"/>
  <c r="AG187" i="1"/>
  <c r="AH187" i="1"/>
  <c r="AI187" i="1"/>
  <c r="CW187" i="1" s="1"/>
  <c r="V187" i="1" s="1"/>
  <c r="AJ187" i="1"/>
  <c r="CQ187" i="1"/>
  <c r="CR187" i="1"/>
  <c r="CT187" i="1"/>
  <c r="CU187" i="1"/>
  <c r="T187" i="1" s="1"/>
  <c r="CV187" i="1"/>
  <c r="U187" i="1" s="1"/>
  <c r="CX187" i="1"/>
  <c r="W187" i="1" s="1"/>
  <c r="CY187" i="1"/>
  <c r="X187" i="1" s="1"/>
  <c r="CZ187" i="1"/>
  <c r="Y187" i="1" s="1"/>
  <c r="FR187" i="1"/>
  <c r="GL187" i="1"/>
  <c r="GO187" i="1"/>
  <c r="GP187" i="1"/>
  <c r="GV187" i="1"/>
  <c r="HC187" i="1" s="1"/>
  <c r="GX187" i="1" s="1"/>
  <c r="I188" i="1"/>
  <c r="Q188" i="1" s="1"/>
  <c r="R188" i="1"/>
  <c r="S188" i="1"/>
  <c r="CY188" i="1" s="1"/>
  <c r="X188" i="1" s="1"/>
  <c r="AC188" i="1"/>
  <c r="AE188" i="1"/>
  <c r="AD188" i="1" s="1"/>
  <c r="AF188" i="1"/>
  <c r="AG188" i="1"/>
  <c r="CU188" i="1" s="1"/>
  <c r="T188" i="1" s="1"/>
  <c r="AH188" i="1"/>
  <c r="AI188" i="1"/>
  <c r="AJ188" i="1"/>
  <c r="CR188" i="1"/>
  <c r="CS188" i="1"/>
  <c r="CT188" i="1"/>
  <c r="CV188" i="1"/>
  <c r="U188" i="1" s="1"/>
  <c r="CW188" i="1"/>
  <c r="V188" i="1" s="1"/>
  <c r="CX188" i="1"/>
  <c r="W188" i="1" s="1"/>
  <c r="FR188" i="1"/>
  <c r="GK188" i="1"/>
  <c r="GL188" i="1"/>
  <c r="GO188" i="1"/>
  <c r="GP188" i="1"/>
  <c r="GV188" i="1"/>
  <c r="HC188" i="1"/>
  <c r="GX188" i="1" s="1"/>
  <c r="C189" i="1"/>
  <c r="D189" i="1"/>
  <c r="I189" i="1"/>
  <c r="P189" i="1" s="1"/>
  <c r="K189" i="1"/>
  <c r="R189" i="1"/>
  <c r="GK189" i="1" s="1"/>
  <c r="AC189" i="1"/>
  <c r="AE189" i="1"/>
  <c r="Q189" i="1" s="1"/>
  <c r="AF189" i="1"/>
  <c r="S189" i="1" s="1"/>
  <c r="AG189" i="1"/>
  <c r="AH189" i="1"/>
  <c r="AI189" i="1"/>
  <c r="AJ189" i="1"/>
  <c r="CX189" i="1" s="1"/>
  <c r="W189" i="1" s="1"/>
  <c r="CQ189" i="1"/>
  <c r="CR189" i="1"/>
  <c r="CS189" i="1"/>
  <c r="CU189" i="1"/>
  <c r="T189" i="1" s="1"/>
  <c r="CV189" i="1"/>
  <c r="U189" i="1" s="1"/>
  <c r="CW189" i="1"/>
  <c r="V189" i="1" s="1"/>
  <c r="FR189" i="1"/>
  <c r="GL189" i="1"/>
  <c r="GO189" i="1"/>
  <c r="GP189" i="1"/>
  <c r="GV189" i="1"/>
  <c r="HC189" i="1" s="1"/>
  <c r="GX189" i="1" s="1"/>
  <c r="C190" i="1"/>
  <c r="D190" i="1"/>
  <c r="I190" i="1"/>
  <c r="K190" i="1"/>
  <c r="AC190" i="1"/>
  <c r="AE190" i="1"/>
  <c r="AF190" i="1"/>
  <c r="AG190" i="1"/>
  <c r="AH190" i="1"/>
  <c r="AI190" i="1"/>
  <c r="CW190" i="1" s="1"/>
  <c r="V190" i="1" s="1"/>
  <c r="AJ190" i="1"/>
  <c r="CQ190" i="1"/>
  <c r="CT190" i="1"/>
  <c r="CU190" i="1"/>
  <c r="CV190" i="1"/>
  <c r="U190" i="1" s="1"/>
  <c r="CX190" i="1"/>
  <c r="FR190" i="1"/>
  <c r="GL190" i="1"/>
  <c r="GO190" i="1"/>
  <c r="GP190" i="1"/>
  <c r="GV190" i="1"/>
  <c r="HC190" i="1" s="1"/>
  <c r="GX190" i="1" s="1"/>
  <c r="I191" i="1"/>
  <c r="Q191" i="1" s="1"/>
  <c r="R191" i="1"/>
  <c r="S191" i="1"/>
  <c r="AC191" i="1"/>
  <c r="AE191" i="1"/>
  <c r="AD191" i="1" s="1"/>
  <c r="AF191" i="1"/>
  <c r="AG191" i="1"/>
  <c r="CU191" i="1" s="1"/>
  <c r="T191" i="1" s="1"/>
  <c r="AH191" i="1"/>
  <c r="AI191" i="1"/>
  <c r="AJ191" i="1"/>
  <c r="CR191" i="1"/>
  <c r="CS191" i="1"/>
  <c r="CT191" i="1"/>
  <c r="CV191" i="1"/>
  <c r="U191" i="1" s="1"/>
  <c r="CW191" i="1"/>
  <c r="V191" i="1" s="1"/>
  <c r="CX191" i="1"/>
  <c r="W191" i="1" s="1"/>
  <c r="FR191" i="1"/>
  <c r="GK191" i="1"/>
  <c r="GL191" i="1"/>
  <c r="GO191" i="1"/>
  <c r="GP191" i="1"/>
  <c r="GV191" i="1"/>
  <c r="HC191" i="1"/>
  <c r="GX191" i="1" s="1"/>
  <c r="AC192" i="1"/>
  <c r="AE192" i="1"/>
  <c r="AF192" i="1"/>
  <c r="AG192" i="1"/>
  <c r="AH192" i="1"/>
  <c r="AI192" i="1"/>
  <c r="CW192" i="1" s="1"/>
  <c r="AJ192" i="1"/>
  <c r="CQ192" i="1"/>
  <c r="CR192" i="1"/>
  <c r="CT192" i="1"/>
  <c r="CU192" i="1"/>
  <c r="CV192" i="1"/>
  <c r="CX192" i="1"/>
  <c r="FR192" i="1"/>
  <c r="GL192" i="1"/>
  <c r="GO192" i="1"/>
  <c r="GP192" i="1"/>
  <c r="GV192" i="1"/>
  <c r="HC192" i="1" s="1"/>
  <c r="C193" i="1"/>
  <c r="D193" i="1"/>
  <c r="I193" i="1"/>
  <c r="K193" i="1"/>
  <c r="P193" i="1"/>
  <c r="CP193" i="1" s="1"/>
  <c r="O193" i="1" s="1"/>
  <c r="S193" i="1"/>
  <c r="CZ193" i="1" s="1"/>
  <c r="Y193" i="1" s="1"/>
  <c r="AC193" i="1"/>
  <c r="AB193" i="1" s="1"/>
  <c r="AD193" i="1"/>
  <c r="AE193" i="1"/>
  <c r="Q193" i="1" s="1"/>
  <c r="AF193" i="1"/>
  <c r="AG193" i="1"/>
  <c r="AH193" i="1"/>
  <c r="CV193" i="1" s="1"/>
  <c r="U193" i="1" s="1"/>
  <c r="AI193" i="1"/>
  <c r="AJ193" i="1"/>
  <c r="CQ193" i="1"/>
  <c r="CR193" i="1"/>
  <c r="CS193" i="1"/>
  <c r="CT193" i="1"/>
  <c r="CU193" i="1"/>
  <c r="T193" i="1" s="1"/>
  <c r="CW193" i="1"/>
  <c r="V193" i="1" s="1"/>
  <c r="CX193" i="1"/>
  <c r="W193" i="1" s="1"/>
  <c r="CY193" i="1"/>
  <c r="X193" i="1" s="1"/>
  <c r="FR193" i="1"/>
  <c r="GL193" i="1"/>
  <c r="GO193" i="1"/>
  <c r="GP193" i="1"/>
  <c r="GV193" i="1"/>
  <c r="HC193" i="1"/>
  <c r="GX193" i="1" s="1"/>
  <c r="C194" i="1"/>
  <c r="D194" i="1"/>
  <c r="I194" i="1"/>
  <c r="K194" i="1"/>
  <c r="R194" i="1"/>
  <c r="S194" i="1"/>
  <c r="W194" i="1"/>
  <c r="AC194" i="1"/>
  <c r="AE194" i="1"/>
  <c r="AD194" i="1" s="1"/>
  <c r="AF194" i="1"/>
  <c r="AG194" i="1"/>
  <c r="CU194" i="1" s="1"/>
  <c r="T194" i="1" s="1"/>
  <c r="AH194" i="1"/>
  <c r="AI194" i="1"/>
  <c r="AJ194" i="1"/>
  <c r="CR194" i="1"/>
  <c r="CS194" i="1"/>
  <c r="CT194" i="1"/>
  <c r="CV194" i="1"/>
  <c r="U194" i="1" s="1"/>
  <c r="CW194" i="1"/>
  <c r="V194" i="1" s="1"/>
  <c r="CX194" i="1"/>
  <c r="FR194" i="1"/>
  <c r="GK194" i="1"/>
  <c r="GL194" i="1"/>
  <c r="GO194" i="1"/>
  <c r="GP194" i="1"/>
  <c r="GV194" i="1"/>
  <c r="HC194" i="1"/>
  <c r="GX194" i="1" s="1"/>
  <c r="I195" i="1"/>
  <c r="P195" i="1"/>
  <c r="CP195" i="1" s="1"/>
  <c r="O195" i="1" s="1"/>
  <c r="Q195" i="1"/>
  <c r="S195" i="1"/>
  <c r="Y195" i="1"/>
  <c r="AC195" i="1"/>
  <c r="AE195" i="1"/>
  <c r="AF195" i="1"/>
  <c r="AG195" i="1"/>
  <c r="AH195" i="1"/>
  <c r="AI195" i="1"/>
  <c r="CW195" i="1" s="1"/>
  <c r="V195" i="1" s="1"/>
  <c r="AJ195" i="1"/>
  <c r="CQ195" i="1"/>
  <c r="CR195" i="1"/>
  <c r="CT195" i="1"/>
  <c r="CU195" i="1"/>
  <c r="T195" i="1" s="1"/>
  <c r="CV195" i="1"/>
  <c r="U195" i="1" s="1"/>
  <c r="CX195" i="1"/>
  <c r="W195" i="1" s="1"/>
  <c r="CY195" i="1"/>
  <c r="X195" i="1" s="1"/>
  <c r="CZ195" i="1"/>
  <c r="FR195" i="1"/>
  <c r="GL195" i="1"/>
  <c r="GO195" i="1"/>
  <c r="GP195" i="1"/>
  <c r="GV195" i="1"/>
  <c r="HC195" i="1" s="1"/>
  <c r="GX195" i="1" s="1"/>
  <c r="I196" i="1"/>
  <c r="Q196" i="1" s="1"/>
  <c r="R196" i="1"/>
  <c r="S196" i="1"/>
  <c r="AC196" i="1"/>
  <c r="AE196" i="1"/>
  <c r="AD196" i="1" s="1"/>
  <c r="AF196" i="1"/>
  <c r="AG196" i="1"/>
  <c r="CU196" i="1" s="1"/>
  <c r="T196" i="1" s="1"/>
  <c r="AH196" i="1"/>
  <c r="AI196" i="1"/>
  <c r="AJ196" i="1"/>
  <c r="CR196" i="1"/>
  <c r="CS196" i="1"/>
  <c r="CT196" i="1"/>
  <c r="CV196" i="1"/>
  <c r="U196" i="1" s="1"/>
  <c r="CW196" i="1"/>
  <c r="V196" i="1" s="1"/>
  <c r="CX196" i="1"/>
  <c r="W196" i="1" s="1"/>
  <c r="FR196" i="1"/>
  <c r="GK196" i="1"/>
  <c r="GL196" i="1"/>
  <c r="GO196" i="1"/>
  <c r="GP196" i="1"/>
  <c r="GV196" i="1"/>
  <c r="HC196" i="1"/>
  <c r="GX196" i="1" s="1"/>
  <c r="C197" i="1"/>
  <c r="D197" i="1"/>
  <c r="I197" i="1"/>
  <c r="K197" i="1"/>
  <c r="R197" i="1"/>
  <c r="GK197" i="1" s="1"/>
  <c r="V197" i="1"/>
  <c r="AC197" i="1"/>
  <c r="P197" i="1" s="1"/>
  <c r="AE197" i="1"/>
  <c r="Q197" i="1" s="1"/>
  <c r="AF197" i="1"/>
  <c r="AG197" i="1"/>
  <c r="AH197" i="1"/>
  <c r="AI197" i="1"/>
  <c r="AJ197" i="1"/>
  <c r="CX197" i="1" s="1"/>
  <c r="W197" i="1" s="1"/>
  <c r="CQ197" i="1"/>
  <c r="CR197" i="1"/>
  <c r="CS197" i="1"/>
  <c r="CU197" i="1"/>
  <c r="T197" i="1" s="1"/>
  <c r="CV197" i="1"/>
  <c r="U197" i="1" s="1"/>
  <c r="CW197" i="1"/>
  <c r="FR197" i="1"/>
  <c r="GL197" i="1"/>
  <c r="GO197" i="1"/>
  <c r="GP197" i="1"/>
  <c r="GV197" i="1"/>
  <c r="HC197" i="1" s="1"/>
  <c r="GX197" i="1" s="1"/>
  <c r="C198" i="1"/>
  <c r="D198" i="1"/>
  <c r="I198" i="1"/>
  <c r="K198" i="1"/>
  <c r="U198" i="1"/>
  <c r="AC198" i="1"/>
  <c r="AE198" i="1"/>
  <c r="AF198" i="1"/>
  <c r="S198" i="1" s="1"/>
  <c r="CY198" i="1" s="1"/>
  <c r="X198" i="1" s="1"/>
  <c r="AG198" i="1"/>
  <c r="AH198" i="1"/>
  <c r="AI198" i="1"/>
  <c r="CW198" i="1" s="1"/>
  <c r="AJ198" i="1"/>
  <c r="CQ198" i="1"/>
  <c r="CR198" i="1"/>
  <c r="CT198" i="1"/>
  <c r="CU198" i="1"/>
  <c r="T198" i="1" s="1"/>
  <c r="CV198" i="1"/>
  <c r="CX198" i="1"/>
  <c r="FR198" i="1"/>
  <c r="GL198" i="1"/>
  <c r="GO198" i="1"/>
  <c r="GP198" i="1"/>
  <c r="GV198" i="1"/>
  <c r="HC198" i="1" s="1"/>
  <c r="GX198" i="1" s="1"/>
  <c r="I199" i="1"/>
  <c r="Q199" i="1" s="1"/>
  <c r="R199" i="1"/>
  <c r="S199" i="1"/>
  <c r="AC199" i="1"/>
  <c r="AE199" i="1"/>
  <c r="AD199" i="1" s="1"/>
  <c r="AF199" i="1"/>
  <c r="AG199" i="1"/>
  <c r="CU199" i="1" s="1"/>
  <c r="T199" i="1" s="1"/>
  <c r="AH199" i="1"/>
  <c r="AI199" i="1"/>
  <c r="AJ199" i="1"/>
  <c r="CR199" i="1"/>
  <c r="CS199" i="1"/>
  <c r="CT199" i="1"/>
  <c r="CV199" i="1"/>
  <c r="U199" i="1" s="1"/>
  <c r="CW199" i="1"/>
  <c r="V199" i="1" s="1"/>
  <c r="CX199" i="1"/>
  <c r="W199" i="1" s="1"/>
  <c r="FR199" i="1"/>
  <c r="GK199" i="1"/>
  <c r="GL199" i="1"/>
  <c r="GO199" i="1"/>
  <c r="GP199" i="1"/>
  <c r="GV199" i="1"/>
  <c r="HC199" i="1"/>
  <c r="GX199" i="1" s="1"/>
  <c r="AC200" i="1"/>
  <c r="AE200" i="1"/>
  <c r="AF200" i="1"/>
  <c r="AG200" i="1"/>
  <c r="AH200" i="1"/>
  <c r="AI200" i="1"/>
  <c r="CW200" i="1" s="1"/>
  <c r="AJ200" i="1"/>
  <c r="CX200" i="1" s="1"/>
  <c r="CQ200" i="1"/>
  <c r="CU200" i="1"/>
  <c r="CV200" i="1"/>
  <c r="FR200" i="1"/>
  <c r="GL200" i="1"/>
  <c r="GO200" i="1"/>
  <c r="GP200" i="1"/>
  <c r="GV200" i="1"/>
  <c r="HC200" i="1" s="1"/>
  <c r="C201" i="1"/>
  <c r="D201" i="1"/>
  <c r="I201" i="1"/>
  <c r="K201" i="1"/>
  <c r="P201" i="1"/>
  <c r="CP201" i="1" s="1"/>
  <c r="O201" i="1" s="1"/>
  <c r="S201" i="1"/>
  <c r="CZ201" i="1" s="1"/>
  <c r="Y201" i="1" s="1"/>
  <c r="X201" i="1"/>
  <c r="AC201" i="1"/>
  <c r="AB201" i="1" s="1"/>
  <c r="AD201" i="1"/>
  <c r="AE201" i="1"/>
  <c r="Q201" i="1" s="1"/>
  <c r="AF201" i="1"/>
  <c r="AG201" i="1"/>
  <c r="AH201" i="1"/>
  <c r="CV201" i="1" s="1"/>
  <c r="U201" i="1" s="1"/>
  <c r="AI201" i="1"/>
  <c r="CW201" i="1" s="1"/>
  <c r="V201" i="1" s="1"/>
  <c r="AJ201" i="1"/>
  <c r="CQ201" i="1"/>
  <c r="CR201" i="1"/>
  <c r="CT201" i="1"/>
  <c r="CU201" i="1"/>
  <c r="T201" i="1" s="1"/>
  <c r="CX201" i="1"/>
  <c r="W201" i="1" s="1"/>
  <c r="CY201" i="1"/>
  <c r="FR201" i="1"/>
  <c r="GL201" i="1"/>
  <c r="GO201" i="1"/>
  <c r="GP201" i="1"/>
  <c r="GV201" i="1"/>
  <c r="HC201" i="1"/>
  <c r="GX201" i="1" s="1"/>
  <c r="C202" i="1"/>
  <c r="D202" i="1"/>
  <c r="I202" i="1"/>
  <c r="K202" i="1"/>
  <c r="R202" i="1"/>
  <c r="S202" i="1"/>
  <c r="W202" i="1"/>
  <c r="AC202" i="1"/>
  <c r="AD202" i="1"/>
  <c r="AE202" i="1"/>
  <c r="Q202" i="1" s="1"/>
  <c r="AF202" i="1"/>
  <c r="AG202" i="1"/>
  <c r="CU202" i="1" s="1"/>
  <c r="T202" i="1" s="1"/>
  <c r="AH202" i="1"/>
  <c r="AI202" i="1"/>
  <c r="AJ202" i="1"/>
  <c r="CR202" i="1"/>
  <c r="CS202" i="1"/>
  <c r="CT202" i="1"/>
  <c r="CV202" i="1"/>
  <c r="U202" i="1" s="1"/>
  <c r="CW202" i="1"/>
  <c r="V202" i="1" s="1"/>
  <c r="CX202" i="1"/>
  <c r="FR202" i="1"/>
  <c r="GK202" i="1"/>
  <c r="GL202" i="1"/>
  <c r="GO202" i="1"/>
  <c r="GP202" i="1"/>
  <c r="GV202" i="1"/>
  <c r="HC202" i="1"/>
  <c r="GX202" i="1" s="1"/>
  <c r="I203" i="1"/>
  <c r="P203" i="1"/>
  <c r="U203" i="1"/>
  <c r="AC203" i="1"/>
  <c r="AE203" i="1"/>
  <c r="AF203" i="1"/>
  <c r="S203" i="1" s="1"/>
  <c r="CY203" i="1" s="1"/>
  <c r="X203" i="1" s="1"/>
  <c r="AG203" i="1"/>
  <c r="AH203" i="1"/>
  <c r="AI203" i="1"/>
  <c r="CW203" i="1" s="1"/>
  <c r="V203" i="1" s="1"/>
  <c r="AJ203" i="1"/>
  <c r="CQ203" i="1"/>
  <c r="CT203" i="1"/>
  <c r="CU203" i="1"/>
  <c r="T203" i="1" s="1"/>
  <c r="CV203" i="1"/>
  <c r="CX203" i="1"/>
  <c r="W203" i="1" s="1"/>
  <c r="CZ203" i="1"/>
  <c r="Y203" i="1" s="1"/>
  <c r="FR203" i="1"/>
  <c r="GL203" i="1"/>
  <c r="GO203" i="1"/>
  <c r="GP203" i="1"/>
  <c r="GV203" i="1"/>
  <c r="HC203" i="1" s="1"/>
  <c r="GX203" i="1" s="1"/>
  <c r="I204" i="1"/>
  <c r="Q204" i="1" s="1"/>
  <c r="R204" i="1"/>
  <c r="S204" i="1"/>
  <c r="W204" i="1"/>
  <c r="AC204" i="1"/>
  <c r="AE204" i="1"/>
  <c r="AD204" i="1" s="1"/>
  <c r="AF204" i="1"/>
  <c r="AG204" i="1"/>
  <c r="CU204" i="1" s="1"/>
  <c r="T204" i="1" s="1"/>
  <c r="AH204" i="1"/>
  <c r="AI204" i="1"/>
  <c r="AJ204" i="1"/>
  <c r="CR204" i="1"/>
  <c r="CS204" i="1"/>
  <c r="CT204" i="1"/>
  <c r="CV204" i="1"/>
  <c r="U204" i="1" s="1"/>
  <c r="CW204" i="1"/>
  <c r="V204" i="1" s="1"/>
  <c r="CX204" i="1"/>
  <c r="FR204" i="1"/>
  <c r="GK204" i="1"/>
  <c r="GL204" i="1"/>
  <c r="GO204" i="1"/>
  <c r="GP204" i="1"/>
  <c r="GV204" i="1"/>
  <c r="HC204" i="1"/>
  <c r="GX204" i="1" s="1"/>
  <c r="C205" i="1"/>
  <c r="D205" i="1"/>
  <c r="I205" i="1"/>
  <c r="K205" i="1"/>
  <c r="R205" i="1"/>
  <c r="GK205" i="1" s="1"/>
  <c r="AC205" i="1"/>
  <c r="P205" i="1" s="1"/>
  <c r="AE205" i="1"/>
  <c r="Q205" i="1" s="1"/>
  <c r="AF205" i="1"/>
  <c r="AG205" i="1"/>
  <c r="AH205" i="1"/>
  <c r="AI205" i="1"/>
  <c r="AJ205" i="1"/>
  <c r="CX205" i="1" s="1"/>
  <c r="W205" i="1" s="1"/>
  <c r="CQ205" i="1"/>
  <c r="CR205" i="1"/>
  <c r="CS205" i="1"/>
  <c r="CU205" i="1"/>
  <c r="T205" i="1" s="1"/>
  <c r="CV205" i="1"/>
  <c r="U205" i="1" s="1"/>
  <c r="CW205" i="1"/>
  <c r="V205" i="1" s="1"/>
  <c r="FR205" i="1"/>
  <c r="GL205" i="1"/>
  <c r="GO205" i="1"/>
  <c r="GP205" i="1"/>
  <c r="GV205" i="1"/>
  <c r="HC205" i="1" s="1"/>
  <c r="GX205" i="1"/>
  <c r="C206" i="1"/>
  <c r="D206" i="1"/>
  <c r="I206" i="1"/>
  <c r="K206" i="1"/>
  <c r="U206" i="1"/>
  <c r="AC206" i="1"/>
  <c r="AE206" i="1"/>
  <c r="AF206" i="1"/>
  <c r="S206" i="1" s="1"/>
  <c r="CY206" i="1" s="1"/>
  <c r="X206" i="1" s="1"/>
  <c r="AG206" i="1"/>
  <c r="AH206" i="1"/>
  <c r="AI206" i="1"/>
  <c r="CW206" i="1" s="1"/>
  <c r="V206" i="1" s="1"/>
  <c r="AJ206" i="1"/>
  <c r="CQ206" i="1"/>
  <c r="CR206" i="1"/>
  <c r="CT206" i="1"/>
  <c r="CU206" i="1"/>
  <c r="T206" i="1" s="1"/>
  <c r="CV206" i="1"/>
  <c r="CX206" i="1"/>
  <c r="W206" i="1" s="1"/>
  <c r="CZ206" i="1"/>
  <c r="Y206" i="1" s="1"/>
  <c r="FR206" i="1"/>
  <c r="GL206" i="1"/>
  <c r="GO206" i="1"/>
  <c r="GP206" i="1"/>
  <c r="GV206" i="1"/>
  <c r="HC206" i="1" s="1"/>
  <c r="GX206" i="1" s="1"/>
  <c r="I207" i="1"/>
  <c r="Q207" i="1" s="1"/>
  <c r="R207" i="1"/>
  <c r="S207" i="1"/>
  <c r="W207" i="1"/>
  <c r="AC207" i="1"/>
  <c r="AE207" i="1"/>
  <c r="AD207" i="1" s="1"/>
  <c r="AF207" i="1"/>
  <c r="AG207" i="1"/>
  <c r="CU207" i="1" s="1"/>
  <c r="T207" i="1" s="1"/>
  <c r="AH207" i="1"/>
  <c r="AI207" i="1"/>
  <c r="AJ207" i="1"/>
  <c r="CR207" i="1"/>
  <c r="CS207" i="1"/>
  <c r="CT207" i="1"/>
  <c r="CV207" i="1"/>
  <c r="U207" i="1" s="1"/>
  <c r="CW207" i="1"/>
  <c r="V207" i="1" s="1"/>
  <c r="CX207" i="1"/>
  <c r="FR207" i="1"/>
  <c r="GK207" i="1"/>
  <c r="GL207" i="1"/>
  <c r="GO207" i="1"/>
  <c r="GP207" i="1"/>
  <c r="GV207" i="1"/>
  <c r="HC207" i="1"/>
  <c r="GX207" i="1" s="1"/>
  <c r="AC208" i="1"/>
  <c r="AE208" i="1"/>
  <c r="AF208" i="1"/>
  <c r="AG208" i="1"/>
  <c r="AH208" i="1"/>
  <c r="AI208" i="1"/>
  <c r="CW208" i="1" s="1"/>
  <c r="AJ208" i="1"/>
  <c r="CQ208" i="1"/>
  <c r="CR208" i="1"/>
  <c r="CT208" i="1"/>
  <c r="CU208" i="1"/>
  <c r="CV208" i="1"/>
  <c r="CX208" i="1"/>
  <c r="FR208" i="1"/>
  <c r="GL208" i="1"/>
  <c r="GO208" i="1"/>
  <c r="GP208" i="1"/>
  <c r="GV208" i="1"/>
  <c r="HC208" i="1" s="1"/>
  <c r="C209" i="1"/>
  <c r="D209" i="1"/>
  <c r="I209" i="1"/>
  <c r="K209" i="1"/>
  <c r="P209" i="1"/>
  <c r="R209" i="1"/>
  <c r="S209" i="1"/>
  <c r="CZ209" i="1" s="1"/>
  <c r="Y209" i="1" s="1"/>
  <c r="T209" i="1"/>
  <c r="AC209" i="1"/>
  <c r="AB209" i="1" s="1"/>
  <c r="AD209" i="1"/>
  <c r="AE209" i="1"/>
  <c r="Q209" i="1" s="1"/>
  <c r="AF209" i="1"/>
  <c r="AG209" i="1"/>
  <c r="AH209" i="1"/>
  <c r="CV209" i="1" s="1"/>
  <c r="U209" i="1" s="1"/>
  <c r="AI209" i="1"/>
  <c r="AJ209" i="1"/>
  <c r="CQ209" i="1"/>
  <c r="CR209" i="1"/>
  <c r="CS209" i="1"/>
  <c r="CT209" i="1"/>
  <c r="CU209" i="1"/>
  <c r="CW209" i="1"/>
  <c r="V209" i="1" s="1"/>
  <c r="CX209" i="1"/>
  <c r="W209" i="1" s="1"/>
  <c r="CY209" i="1"/>
  <c r="X209" i="1" s="1"/>
  <c r="FR209" i="1"/>
  <c r="GK209" i="1"/>
  <c r="GL209" i="1"/>
  <c r="GO209" i="1"/>
  <c r="GP209" i="1"/>
  <c r="CD218" i="1" s="1"/>
  <c r="GV209" i="1"/>
  <c r="HC209" i="1"/>
  <c r="GX209" i="1" s="1"/>
  <c r="C210" i="1"/>
  <c r="D210" i="1"/>
  <c r="I210" i="1"/>
  <c r="K210" i="1"/>
  <c r="R210" i="1"/>
  <c r="S210" i="1"/>
  <c r="W210" i="1"/>
  <c r="AC210" i="1"/>
  <c r="AE210" i="1"/>
  <c r="AD210" i="1" s="1"/>
  <c r="AF210" i="1"/>
  <c r="AG210" i="1"/>
  <c r="CU210" i="1" s="1"/>
  <c r="T210" i="1" s="1"/>
  <c r="AH210" i="1"/>
  <c r="AI210" i="1"/>
  <c r="AJ210" i="1"/>
  <c r="CR210" i="1"/>
  <c r="CS210" i="1"/>
  <c r="CT210" i="1"/>
  <c r="CV210" i="1"/>
  <c r="U210" i="1" s="1"/>
  <c r="CW210" i="1"/>
  <c r="V210" i="1" s="1"/>
  <c r="CX210" i="1"/>
  <c r="FR210" i="1"/>
  <c r="GK210" i="1"/>
  <c r="GL210" i="1"/>
  <c r="GO210" i="1"/>
  <c r="GP210" i="1"/>
  <c r="GV210" i="1"/>
  <c r="HC210" i="1"/>
  <c r="GX210" i="1" s="1"/>
  <c r="I211" i="1"/>
  <c r="P211" i="1"/>
  <c r="Q211" i="1"/>
  <c r="S211" i="1"/>
  <c r="U211" i="1"/>
  <c r="AC211" i="1"/>
  <c r="AE211" i="1"/>
  <c r="AF211" i="1"/>
  <c r="AG211" i="1"/>
  <c r="AH211" i="1"/>
  <c r="AI211" i="1"/>
  <c r="CW211" i="1" s="1"/>
  <c r="V211" i="1" s="1"/>
  <c r="AJ211" i="1"/>
  <c r="CQ211" i="1"/>
  <c r="CR211" i="1"/>
  <c r="CT211" i="1"/>
  <c r="CU211" i="1"/>
  <c r="T211" i="1" s="1"/>
  <c r="CV211" i="1"/>
  <c r="CX211" i="1"/>
  <c r="W211" i="1" s="1"/>
  <c r="CY211" i="1"/>
  <c r="X211" i="1" s="1"/>
  <c r="CZ211" i="1"/>
  <c r="Y211" i="1" s="1"/>
  <c r="FR211" i="1"/>
  <c r="GL211" i="1"/>
  <c r="GO211" i="1"/>
  <c r="GP211" i="1"/>
  <c r="GV211" i="1"/>
  <c r="HC211" i="1" s="1"/>
  <c r="GX211" i="1" s="1"/>
  <c r="I212" i="1"/>
  <c r="Q212" i="1" s="1"/>
  <c r="R212" i="1"/>
  <c r="S212" i="1"/>
  <c r="W212" i="1"/>
  <c r="AC212" i="1"/>
  <c r="AE212" i="1"/>
  <c r="AD212" i="1" s="1"/>
  <c r="AF212" i="1"/>
  <c r="AG212" i="1"/>
  <c r="CU212" i="1" s="1"/>
  <c r="T212" i="1" s="1"/>
  <c r="AH212" i="1"/>
  <c r="AI212" i="1"/>
  <c r="AJ212" i="1"/>
  <c r="CR212" i="1"/>
  <c r="CS212" i="1"/>
  <c r="CT212" i="1"/>
  <c r="CV212" i="1"/>
  <c r="U212" i="1" s="1"/>
  <c r="CW212" i="1"/>
  <c r="V212" i="1" s="1"/>
  <c r="CX212" i="1"/>
  <c r="FR212" i="1"/>
  <c r="GK212" i="1"/>
  <c r="GL212" i="1"/>
  <c r="GO212" i="1"/>
  <c r="GP212" i="1"/>
  <c r="GV212" i="1"/>
  <c r="HC212" i="1"/>
  <c r="GX212" i="1" s="1"/>
  <c r="C213" i="1"/>
  <c r="D213" i="1"/>
  <c r="I213" i="1"/>
  <c r="P213" i="1" s="1"/>
  <c r="K213" i="1"/>
  <c r="R213" i="1"/>
  <c r="GK213" i="1" s="1"/>
  <c r="V213" i="1"/>
  <c r="AC213" i="1"/>
  <c r="AE213" i="1"/>
  <c r="Q213" i="1" s="1"/>
  <c r="AF213" i="1"/>
  <c r="AG213" i="1"/>
  <c r="AH213" i="1"/>
  <c r="AI213" i="1"/>
  <c r="AJ213" i="1"/>
  <c r="CX213" i="1" s="1"/>
  <c r="W213" i="1" s="1"/>
  <c r="CQ213" i="1"/>
  <c r="CR213" i="1"/>
  <c r="CS213" i="1"/>
  <c r="CU213" i="1"/>
  <c r="T213" i="1" s="1"/>
  <c r="CV213" i="1"/>
  <c r="U213" i="1" s="1"/>
  <c r="CW213" i="1"/>
  <c r="FR213" i="1"/>
  <c r="GL213" i="1"/>
  <c r="GO213" i="1"/>
  <c r="GP213" i="1"/>
  <c r="GV213" i="1"/>
  <c r="HC213" i="1" s="1"/>
  <c r="GX213" i="1" s="1"/>
  <c r="C214" i="1"/>
  <c r="D214" i="1"/>
  <c r="I214" i="1"/>
  <c r="Q214" i="1" s="1"/>
  <c r="K214" i="1"/>
  <c r="AC214" i="1"/>
  <c r="AE214" i="1"/>
  <c r="AF214" i="1"/>
  <c r="AG214" i="1"/>
  <c r="AH214" i="1"/>
  <c r="AI214" i="1"/>
  <c r="CW214" i="1" s="1"/>
  <c r="AJ214" i="1"/>
  <c r="CQ214" i="1"/>
  <c r="CR214" i="1"/>
  <c r="CT214" i="1"/>
  <c r="CU214" i="1"/>
  <c r="CV214" i="1"/>
  <c r="U214" i="1" s="1"/>
  <c r="CX214" i="1"/>
  <c r="FR214" i="1"/>
  <c r="GL214" i="1"/>
  <c r="GO214" i="1"/>
  <c r="GP214" i="1"/>
  <c r="GV214" i="1"/>
  <c r="HC214" i="1" s="1"/>
  <c r="GX214" i="1" s="1"/>
  <c r="I215" i="1"/>
  <c r="Q215" i="1" s="1"/>
  <c r="R215" i="1"/>
  <c r="S215" i="1"/>
  <c r="W215" i="1"/>
  <c r="AC215" i="1"/>
  <c r="AE215" i="1"/>
  <c r="AD215" i="1" s="1"/>
  <c r="AF215" i="1"/>
  <c r="AG215" i="1"/>
  <c r="CU215" i="1" s="1"/>
  <c r="T215" i="1" s="1"/>
  <c r="AH215" i="1"/>
  <c r="AI215" i="1"/>
  <c r="AJ215" i="1"/>
  <c r="CR215" i="1"/>
  <c r="CS215" i="1"/>
  <c r="CT215" i="1"/>
  <c r="CV215" i="1"/>
  <c r="U215" i="1" s="1"/>
  <c r="CW215" i="1"/>
  <c r="V215" i="1" s="1"/>
  <c r="CX215" i="1"/>
  <c r="FR215" i="1"/>
  <c r="GK215" i="1"/>
  <c r="GL215" i="1"/>
  <c r="GO215" i="1"/>
  <c r="GP215" i="1"/>
  <c r="GV215" i="1"/>
  <c r="HC215" i="1"/>
  <c r="GX215" i="1" s="1"/>
  <c r="AC216" i="1"/>
  <c r="AE216" i="1"/>
  <c r="AF216" i="1"/>
  <c r="AG216" i="1"/>
  <c r="AH216" i="1"/>
  <c r="AI216" i="1"/>
  <c r="CW216" i="1" s="1"/>
  <c r="AJ216" i="1"/>
  <c r="CQ216" i="1"/>
  <c r="CR216" i="1"/>
  <c r="CT216" i="1"/>
  <c r="CU216" i="1"/>
  <c r="CV216" i="1"/>
  <c r="CX216" i="1"/>
  <c r="FR216" i="1"/>
  <c r="GL216" i="1"/>
  <c r="FR218" i="1" s="1"/>
  <c r="GO216" i="1"/>
  <c r="GP216" i="1"/>
  <c r="GV216" i="1"/>
  <c r="HC216" i="1" s="1"/>
  <c r="B218" i="1"/>
  <c r="B163" i="1" s="1"/>
  <c r="C218" i="1"/>
  <c r="C163" i="1" s="1"/>
  <c r="D218" i="1"/>
  <c r="D163" i="1" s="1"/>
  <c r="F218" i="1"/>
  <c r="F163" i="1" s="1"/>
  <c r="G218" i="1"/>
  <c r="G163" i="1" s="1"/>
  <c r="AQ218" i="1"/>
  <c r="AQ163" i="1" s="1"/>
  <c r="BC218" i="1"/>
  <c r="BC163" i="1" s="1"/>
  <c r="BX218" i="1"/>
  <c r="BX163" i="1" s="1"/>
  <c r="BZ218" i="1"/>
  <c r="BZ163" i="1" s="1"/>
  <c r="CG218" i="1"/>
  <c r="CK218" i="1"/>
  <c r="CL218" i="1"/>
  <c r="CL163" i="1" s="1"/>
  <c r="CM218" i="1"/>
  <c r="CM163" i="1" s="1"/>
  <c r="FP218" i="1"/>
  <c r="FQ218" i="1"/>
  <c r="FQ163" i="1" s="1"/>
  <c r="FV218" i="1"/>
  <c r="FV163" i="1" s="1"/>
  <c r="GC218" i="1"/>
  <c r="GC163" i="1" s="1"/>
  <c r="GD218" i="1"/>
  <c r="GD163" i="1" s="1"/>
  <c r="GE218" i="1"/>
  <c r="GE163" i="1" s="1"/>
  <c r="F228" i="1"/>
  <c r="D248" i="1"/>
  <c r="E250" i="1"/>
  <c r="Z250" i="1"/>
  <c r="AA250" i="1"/>
  <c r="AM250" i="1"/>
  <c r="AN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R250" i="1"/>
  <c r="DS250" i="1"/>
  <c r="EE250" i="1"/>
  <c r="EF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C252" i="1"/>
  <c r="D252" i="1"/>
  <c r="I252" i="1"/>
  <c r="K252" i="1"/>
  <c r="R252" i="1"/>
  <c r="GK252" i="1" s="1"/>
  <c r="AC252" i="1"/>
  <c r="P252" i="1" s="1"/>
  <c r="AD252" i="1"/>
  <c r="AE252" i="1"/>
  <c r="Q252" i="1" s="1"/>
  <c r="AF252" i="1"/>
  <c r="AB252" i="1" s="1"/>
  <c r="AG252" i="1"/>
  <c r="CU252" i="1" s="1"/>
  <c r="T252" i="1" s="1"/>
  <c r="AH252" i="1"/>
  <c r="CV252" i="1" s="1"/>
  <c r="U252" i="1" s="1"/>
  <c r="AI252" i="1"/>
  <c r="AJ252" i="1"/>
  <c r="CX252" i="1" s="1"/>
  <c r="W252" i="1" s="1"/>
  <c r="CR252" i="1"/>
  <c r="CS252" i="1"/>
  <c r="CW252" i="1"/>
  <c r="V252" i="1" s="1"/>
  <c r="FR252" i="1"/>
  <c r="GL252" i="1"/>
  <c r="GO252" i="1"/>
  <c r="GP252" i="1"/>
  <c r="GV252" i="1"/>
  <c r="GX252" i="1"/>
  <c r="HC252" i="1"/>
  <c r="C253" i="1"/>
  <c r="D253" i="1"/>
  <c r="I253" i="1"/>
  <c r="K253" i="1"/>
  <c r="AC253" i="1"/>
  <c r="P253" i="1" s="1"/>
  <c r="AE253" i="1"/>
  <c r="AD253" i="1" s="1"/>
  <c r="AB253" i="1" s="1"/>
  <c r="AF253" i="1"/>
  <c r="S253" i="1" s="1"/>
  <c r="AG253" i="1"/>
  <c r="CU253" i="1" s="1"/>
  <c r="T253" i="1" s="1"/>
  <c r="AH253" i="1"/>
  <c r="AI253" i="1"/>
  <c r="CW253" i="1" s="1"/>
  <c r="V253" i="1" s="1"/>
  <c r="AJ253" i="1"/>
  <c r="CX253" i="1" s="1"/>
  <c r="W253" i="1" s="1"/>
  <c r="CR253" i="1"/>
  <c r="CV253" i="1"/>
  <c r="U253" i="1" s="1"/>
  <c r="FR253" i="1"/>
  <c r="GL253" i="1"/>
  <c r="GO253" i="1"/>
  <c r="GP253" i="1"/>
  <c r="GV253" i="1"/>
  <c r="HC253" i="1" s="1"/>
  <c r="GX253" i="1" s="1"/>
  <c r="I254" i="1"/>
  <c r="S254" i="1"/>
  <c r="CY254" i="1" s="1"/>
  <c r="X254" i="1" s="1"/>
  <c r="AC254" i="1"/>
  <c r="AB254" i="1" s="1"/>
  <c r="AD254" i="1"/>
  <c r="AE254" i="1"/>
  <c r="R254" i="1" s="1"/>
  <c r="AF254" i="1"/>
  <c r="AG254" i="1"/>
  <c r="CU254" i="1" s="1"/>
  <c r="T254" i="1" s="1"/>
  <c r="AH254" i="1"/>
  <c r="CV254" i="1" s="1"/>
  <c r="U254" i="1" s="1"/>
  <c r="AI254" i="1"/>
  <c r="CW254" i="1" s="1"/>
  <c r="V254" i="1" s="1"/>
  <c r="AJ254" i="1"/>
  <c r="CR254" i="1"/>
  <c r="CT254" i="1"/>
  <c r="CX254" i="1"/>
  <c r="W254" i="1" s="1"/>
  <c r="FR254" i="1"/>
  <c r="GL254" i="1"/>
  <c r="GO254" i="1"/>
  <c r="GP254" i="1"/>
  <c r="GV254" i="1"/>
  <c r="HC254" i="1"/>
  <c r="GX254" i="1" s="1"/>
  <c r="I255" i="1"/>
  <c r="AC255" i="1"/>
  <c r="P255" i="1" s="1"/>
  <c r="AE255" i="1"/>
  <c r="AD255" i="1" s="1"/>
  <c r="AB255" i="1" s="1"/>
  <c r="AF255" i="1"/>
  <c r="S255" i="1" s="1"/>
  <c r="AG255" i="1"/>
  <c r="CU255" i="1" s="1"/>
  <c r="T255" i="1" s="1"/>
  <c r="AH255" i="1"/>
  <c r="AI255" i="1"/>
  <c r="CW255" i="1" s="1"/>
  <c r="V255" i="1" s="1"/>
  <c r="AJ255" i="1"/>
  <c r="CX255" i="1" s="1"/>
  <c r="W255" i="1" s="1"/>
  <c r="CR255" i="1"/>
  <c r="CV255" i="1"/>
  <c r="U255" i="1" s="1"/>
  <c r="FR255" i="1"/>
  <c r="GL255" i="1"/>
  <c r="GO255" i="1"/>
  <c r="GP255" i="1"/>
  <c r="GV255" i="1"/>
  <c r="HC255" i="1" s="1"/>
  <c r="GX255" i="1" s="1"/>
  <c r="C256" i="1"/>
  <c r="D256" i="1"/>
  <c r="I256" i="1"/>
  <c r="K256" i="1"/>
  <c r="P256" i="1"/>
  <c r="AC256" i="1"/>
  <c r="AD256" i="1"/>
  <c r="AB256" i="1" s="1"/>
  <c r="AE256" i="1"/>
  <c r="Q256" i="1" s="1"/>
  <c r="AF256" i="1"/>
  <c r="S256" i="1" s="1"/>
  <c r="AG256" i="1"/>
  <c r="AH256" i="1"/>
  <c r="CV256" i="1" s="1"/>
  <c r="U256" i="1" s="1"/>
  <c r="AI256" i="1"/>
  <c r="CW256" i="1" s="1"/>
  <c r="V256" i="1" s="1"/>
  <c r="AJ256" i="1"/>
  <c r="CX256" i="1" s="1"/>
  <c r="W256" i="1" s="1"/>
  <c r="CQ256" i="1"/>
  <c r="CR256" i="1"/>
  <c r="CU256" i="1"/>
  <c r="T256" i="1" s="1"/>
  <c r="FR256" i="1"/>
  <c r="GL256" i="1"/>
  <c r="BZ261" i="1" s="1"/>
  <c r="GO256" i="1"/>
  <c r="GP256" i="1"/>
  <c r="CD261" i="1" s="1"/>
  <c r="GV256" i="1"/>
  <c r="HC256" i="1" s="1"/>
  <c r="GX256" i="1" s="1"/>
  <c r="C257" i="1"/>
  <c r="D257" i="1"/>
  <c r="I257" i="1"/>
  <c r="K257" i="1"/>
  <c r="S257" i="1"/>
  <c r="CY257" i="1" s="1"/>
  <c r="X257" i="1" s="1"/>
  <c r="AC257" i="1"/>
  <c r="AB257" i="1" s="1"/>
  <c r="AD257" i="1"/>
  <c r="AE257" i="1"/>
  <c r="R257" i="1" s="1"/>
  <c r="GK257" i="1" s="1"/>
  <c r="AF257" i="1"/>
  <c r="AG257" i="1"/>
  <c r="CU257" i="1" s="1"/>
  <c r="T257" i="1" s="1"/>
  <c r="AH257" i="1"/>
  <c r="CV257" i="1" s="1"/>
  <c r="U257" i="1" s="1"/>
  <c r="AI257" i="1"/>
  <c r="CW257" i="1" s="1"/>
  <c r="V257" i="1" s="1"/>
  <c r="AJ257" i="1"/>
  <c r="CR257" i="1"/>
  <c r="CT257" i="1"/>
  <c r="CX257" i="1"/>
  <c r="W257" i="1" s="1"/>
  <c r="FR257" i="1"/>
  <c r="GL257" i="1"/>
  <c r="GO257" i="1"/>
  <c r="FU261" i="1" s="1"/>
  <c r="GP257" i="1"/>
  <c r="GV257" i="1"/>
  <c r="HC257" i="1"/>
  <c r="GX257" i="1" s="1"/>
  <c r="I258" i="1"/>
  <c r="AC258" i="1"/>
  <c r="P258" i="1" s="1"/>
  <c r="AE258" i="1"/>
  <c r="AD258" i="1" s="1"/>
  <c r="AB258" i="1" s="1"/>
  <c r="AF258" i="1"/>
  <c r="S258" i="1" s="1"/>
  <c r="AG258" i="1"/>
  <c r="CU258" i="1" s="1"/>
  <c r="T258" i="1" s="1"/>
  <c r="AH258" i="1"/>
  <c r="AI258" i="1"/>
  <c r="CW258" i="1" s="1"/>
  <c r="V258" i="1" s="1"/>
  <c r="AJ258" i="1"/>
  <c r="CX258" i="1" s="1"/>
  <c r="W258" i="1" s="1"/>
  <c r="CR258" i="1"/>
  <c r="CV258" i="1"/>
  <c r="U258" i="1" s="1"/>
  <c r="FR258" i="1"/>
  <c r="GL258" i="1"/>
  <c r="GO258" i="1"/>
  <c r="GP258" i="1"/>
  <c r="GV258" i="1"/>
  <c r="HC258" i="1" s="1"/>
  <c r="GX258" i="1" s="1"/>
  <c r="AC259" i="1"/>
  <c r="AB259" i="1" s="1"/>
  <c r="AD259" i="1"/>
  <c r="AE259" i="1"/>
  <c r="AF259" i="1"/>
  <c r="AG259" i="1"/>
  <c r="CU259" i="1" s="1"/>
  <c r="AH259" i="1"/>
  <c r="CV259" i="1" s="1"/>
  <c r="AI259" i="1"/>
  <c r="CW259" i="1" s="1"/>
  <c r="AJ259" i="1"/>
  <c r="CR259" i="1"/>
  <c r="CT259" i="1"/>
  <c r="CX259" i="1"/>
  <c r="FR259" i="1"/>
  <c r="GL259" i="1"/>
  <c r="GO259" i="1"/>
  <c r="GP259" i="1"/>
  <c r="GV259" i="1"/>
  <c r="HC259" i="1"/>
  <c r="B261" i="1"/>
  <c r="B250" i="1" s="1"/>
  <c r="C261" i="1"/>
  <c r="C250" i="1" s="1"/>
  <c r="D261" i="1"/>
  <c r="D250" i="1" s="1"/>
  <c r="F261" i="1"/>
  <c r="F250" i="1" s="1"/>
  <c r="G261" i="1"/>
  <c r="G250" i="1" s="1"/>
  <c r="BX261" i="1"/>
  <c r="BX250" i="1" s="1"/>
  <c r="BY261" i="1"/>
  <c r="CI261" i="1" s="1"/>
  <c r="CC261" i="1"/>
  <c r="CC250" i="1" s="1"/>
  <c r="CK261" i="1"/>
  <c r="CK250" i="1" s="1"/>
  <c r="CL261" i="1"/>
  <c r="CL250" i="1" s="1"/>
  <c r="CM261" i="1"/>
  <c r="CM250" i="1" s="1"/>
  <c r="FP261" i="1"/>
  <c r="FY261" i="1" s="1"/>
  <c r="FQ261" i="1"/>
  <c r="FQ250" i="1" s="1"/>
  <c r="FR261" i="1"/>
  <c r="FR250" i="1" s="1"/>
  <c r="FV261" i="1"/>
  <c r="FV250" i="1" s="1"/>
  <c r="GC261" i="1"/>
  <c r="GC250" i="1" s="1"/>
  <c r="GD261" i="1"/>
  <c r="GD250" i="1" s="1"/>
  <c r="GE261" i="1"/>
  <c r="GE250" i="1" s="1"/>
  <c r="D291" i="1"/>
  <c r="E293" i="1"/>
  <c r="Z293" i="1"/>
  <c r="AA293" i="1"/>
  <c r="AM293" i="1"/>
  <c r="AN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R293" i="1"/>
  <c r="DS293" i="1"/>
  <c r="EE293" i="1"/>
  <c r="EF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C295" i="1"/>
  <c r="D295" i="1"/>
  <c r="I295" i="1"/>
  <c r="K295" i="1"/>
  <c r="P295" i="1"/>
  <c r="AC295" i="1"/>
  <c r="AD295" i="1"/>
  <c r="AB295" i="1" s="1"/>
  <c r="AE295" i="1"/>
  <c r="Q295" i="1" s="1"/>
  <c r="AF295" i="1"/>
  <c r="S295" i="1" s="1"/>
  <c r="AG295" i="1"/>
  <c r="AH295" i="1"/>
  <c r="CV295" i="1" s="1"/>
  <c r="U295" i="1" s="1"/>
  <c r="AI295" i="1"/>
  <c r="CW295" i="1" s="1"/>
  <c r="V295" i="1" s="1"/>
  <c r="AJ295" i="1"/>
  <c r="CX295" i="1" s="1"/>
  <c r="W295" i="1" s="1"/>
  <c r="CQ295" i="1"/>
  <c r="CR295" i="1"/>
  <c r="CU295" i="1"/>
  <c r="T295" i="1" s="1"/>
  <c r="FR295" i="1"/>
  <c r="GL295" i="1"/>
  <c r="GO295" i="1"/>
  <c r="GP295" i="1"/>
  <c r="GV295" i="1"/>
  <c r="HC295" i="1" s="1"/>
  <c r="GX295" i="1" s="1"/>
  <c r="C296" i="1"/>
  <c r="D296" i="1"/>
  <c r="I296" i="1"/>
  <c r="K296" i="1"/>
  <c r="S296" i="1"/>
  <c r="CY296" i="1" s="1"/>
  <c r="X296" i="1" s="1"/>
  <c r="AC296" i="1"/>
  <c r="AB296" i="1" s="1"/>
  <c r="AD296" i="1"/>
  <c r="AE296" i="1"/>
  <c r="R296" i="1" s="1"/>
  <c r="AF296" i="1"/>
  <c r="AG296" i="1"/>
  <c r="CU296" i="1" s="1"/>
  <c r="T296" i="1" s="1"/>
  <c r="AH296" i="1"/>
  <c r="CV296" i="1" s="1"/>
  <c r="U296" i="1" s="1"/>
  <c r="AI296" i="1"/>
  <c r="CW296" i="1" s="1"/>
  <c r="V296" i="1" s="1"/>
  <c r="AJ296" i="1"/>
  <c r="CR296" i="1"/>
  <c r="CT296" i="1"/>
  <c r="CX296" i="1"/>
  <c r="W296" i="1" s="1"/>
  <c r="FR296" i="1"/>
  <c r="GL296" i="1"/>
  <c r="GO296" i="1"/>
  <c r="GP296" i="1"/>
  <c r="GV296" i="1"/>
  <c r="HC296" i="1"/>
  <c r="GX296" i="1" s="1"/>
  <c r="I297" i="1"/>
  <c r="AC297" i="1"/>
  <c r="P297" i="1" s="1"/>
  <c r="AE297" i="1"/>
  <c r="AD297" i="1" s="1"/>
  <c r="AB297" i="1" s="1"/>
  <c r="AF297" i="1"/>
  <c r="S297" i="1" s="1"/>
  <c r="AG297" i="1"/>
  <c r="CU297" i="1" s="1"/>
  <c r="T297" i="1" s="1"/>
  <c r="AH297" i="1"/>
  <c r="AI297" i="1"/>
  <c r="CW297" i="1" s="1"/>
  <c r="V297" i="1" s="1"/>
  <c r="AJ297" i="1"/>
  <c r="CX297" i="1" s="1"/>
  <c r="W297" i="1" s="1"/>
  <c r="CR297" i="1"/>
  <c r="CV297" i="1"/>
  <c r="U297" i="1" s="1"/>
  <c r="FR297" i="1"/>
  <c r="GL297" i="1"/>
  <c r="GO297" i="1"/>
  <c r="GP297" i="1"/>
  <c r="GV297" i="1"/>
  <c r="HC297" i="1" s="1"/>
  <c r="GX297" i="1" s="1"/>
  <c r="I298" i="1"/>
  <c r="S298" i="1"/>
  <c r="CY298" i="1" s="1"/>
  <c r="X298" i="1" s="1"/>
  <c r="AC298" i="1"/>
  <c r="AB298" i="1" s="1"/>
  <c r="AD298" i="1"/>
  <c r="AE298" i="1"/>
  <c r="R298" i="1" s="1"/>
  <c r="GK298" i="1" s="1"/>
  <c r="AF298" i="1"/>
  <c r="AG298" i="1"/>
  <c r="CU298" i="1" s="1"/>
  <c r="T298" i="1" s="1"/>
  <c r="AH298" i="1"/>
  <c r="CV298" i="1" s="1"/>
  <c r="U298" i="1" s="1"/>
  <c r="AI298" i="1"/>
  <c r="CW298" i="1" s="1"/>
  <c r="V298" i="1" s="1"/>
  <c r="AJ298" i="1"/>
  <c r="CR298" i="1"/>
  <c r="CT298" i="1"/>
  <c r="CX298" i="1"/>
  <c r="W298" i="1" s="1"/>
  <c r="FR298" i="1"/>
  <c r="GL298" i="1"/>
  <c r="GO298" i="1"/>
  <c r="GP298" i="1"/>
  <c r="GV298" i="1"/>
  <c r="HC298" i="1"/>
  <c r="GX298" i="1" s="1"/>
  <c r="C299" i="1"/>
  <c r="D299" i="1"/>
  <c r="I299" i="1"/>
  <c r="K299" i="1"/>
  <c r="R299" i="1"/>
  <c r="GK299" i="1" s="1"/>
  <c r="AC299" i="1"/>
  <c r="P299" i="1" s="1"/>
  <c r="AE299" i="1"/>
  <c r="Q299" i="1" s="1"/>
  <c r="AF299" i="1"/>
  <c r="S299" i="1" s="1"/>
  <c r="AG299" i="1"/>
  <c r="CU299" i="1" s="1"/>
  <c r="T299" i="1" s="1"/>
  <c r="AH299" i="1"/>
  <c r="AI299" i="1"/>
  <c r="AJ299" i="1"/>
  <c r="CX299" i="1" s="1"/>
  <c r="W299" i="1" s="1"/>
  <c r="CR299" i="1"/>
  <c r="CS299" i="1"/>
  <c r="CV299" i="1"/>
  <c r="U299" i="1" s="1"/>
  <c r="CW299" i="1"/>
  <c r="V299" i="1" s="1"/>
  <c r="FR299" i="1"/>
  <c r="GL299" i="1"/>
  <c r="GO299" i="1"/>
  <c r="GP299" i="1"/>
  <c r="GV299" i="1"/>
  <c r="GX299" i="1"/>
  <c r="HC299" i="1"/>
  <c r="C300" i="1"/>
  <c r="D300" i="1"/>
  <c r="I300" i="1"/>
  <c r="I302" i="1" s="1"/>
  <c r="Q302" i="1" s="1"/>
  <c r="K300" i="1"/>
  <c r="AC300" i="1"/>
  <c r="P300" i="1" s="1"/>
  <c r="AE300" i="1"/>
  <c r="AD300" i="1" s="1"/>
  <c r="AB300" i="1" s="1"/>
  <c r="AF300" i="1"/>
  <c r="S300" i="1" s="1"/>
  <c r="AG300" i="1"/>
  <c r="AH300" i="1"/>
  <c r="AI300" i="1"/>
  <c r="CW300" i="1" s="1"/>
  <c r="V300" i="1" s="1"/>
  <c r="AJ300" i="1"/>
  <c r="CX300" i="1" s="1"/>
  <c r="W300" i="1" s="1"/>
  <c r="CQ300" i="1"/>
  <c r="CR300" i="1"/>
  <c r="CU300" i="1"/>
  <c r="T300" i="1" s="1"/>
  <c r="CV300" i="1"/>
  <c r="U300" i="1" s="1"/>
  <c r="FR300" i="1"/>
  <c r="GL300" i="1"/>
  <c r="GO300" i="1"/>
  <c r="GP300" i="1"/>
  <c r="GV300" i="1"/>
  <c r="HC300" i="1" s="1"/>
  <c r="GX300" i="1" s="1"/>
  <c r="I301" i="1"/>
  <c r="Q301" i="1" s="1"/>
  <c r="R301" i="1"/>
  <c r="S301" i="1"/>
  <c r="CY301" i="1" s="1"/>
  <c r="X301" i="1" s="1"/>
  <c r="AC301" i="1"/>
  <c r="AB301" i="1" s="1"/>
  <c r="AD301" i="1"/>
  <c r="AE301" i="1"/>
  <c r="AF301" i="1"/>
  <c r="AG301" i="1"/>
  <c r="CU301" i="1" s="1"/>
  <c r="T301" i="1" s="1"/>
  <c r="AH301" i="1"/>
  <c r="CV301" i="1" s="1"/>
  <c r="U301" i="1" s="1"/>
  <c r="AI301" i="1"/>
  <c r="AJ301" i="1"/>
  <c r="CR301" i="1"/>
  <c r="CS301" i="1"/>
  <c r="CT301" i="1"/>
  <c r="CW301" i="1"/>
  <c r="V301" i="1" s="1"/>
  <c r="CX301" i="1"/>
  <c r="W301" i="1" s="1"/>
  <c r="FR301" i="1"/>
  <c r="GK301" i="1"/>
  <c r="GL301" i="1"/>
  <c r="GO301" i="1"/>
  <c r="GP301" i="1"/>
  <c r="GV301" i="1"/>
  <c r="HC301" i="1"/>
  <c r="GX301" i="1" s="1"/>
  <c r="AC302" i="1"/>
  <c r="P302" i="1" s="1"/>
  <c r="AE302" i="1"/>
  <c r="AD302" i="1" s="1"/>
  <c r="AB302" i="1" s="1"/>
  <c r="AF302" i="1"/>
  <c r="S302" i="1" s="1"/>
  <c r="AG302" i="1"/>
  <c r="AH302" i="1"/>
  <c r="AI302" i="1"/>
  <c r="CW302" i="1" s="1"/>
  <c r="V302" i="1" s="1"/>
  <c r="AJ302" i="1"/>
  <c r="CX302" i="1" s="1"/>
  <c r="W302" i="1" s="1"/>
  <c r="CQ302" i="1"/>
  <c r="CR302" i="1"/>
  <c r="CU302" i="1"/>
  <c r="T302" i="1" s="1"/>
  <c r="CV302" i="1"/>
  <c r="U302" i="1" s="1"/>
  <c r="FR302" i="1"/>
  <c r="GL302" i="1"/>
  <c r="GO302" i="1"/>
  <c r="GP302" i="1"/>
  <c r="GV302" i="1"/>
  <c r="HC302" i="1" s="1"/>
  <c r="GX302" i="1" s="1"/>
  <c r="C303" i="1"/>
  <c r="D303" i="1"/>
  <c r="I303" i="1"/>
  <c r="K303" i="1"/>
  <c r="P303" i="1"/>
  <c r="AC303" i="1"/>
  <c r="AB303" i="1" s="1"/>
  <c r="AD303" i="1"/>
  <c r="AE303" i="1"/>
  <c r="Q303" i="1" s="1"/>
  <c r="AF303" i="1"/>
  <c r="S303" i="1" s="1"/>
  <c r="AG303" i="1"/>
  <c r="AH303" i="1"/>
  <c r="CV303" i="1" s="1"/>
  <c r="U303" i="1" s="1"/>
  <c r="AI303" i="1"/>
  <c r="CW303" i="1" s="1"/>
  <c r="V303" i="1" s="1"/>
  <c r="AJ303" i="1"/>
  <c r="CQ303" i="1"/>
  <c r="CR303" i="1"/>
  <c r="CT303" i="1"/>
  <c r="CU303" i="1"/>
  <c r="T303" i="1" s="1"/>
  <c r="CX303" i="1"/>
  <c r="W303" i="1" s="1"/>
  <c r="FR303" i="1"/>
  <c r="GL303" i="1"/>
  <c r="GO303" i="1"/>
  <c r="GP303" i="1"/>
  <c r="GV303" i="1"/>
  <c r="HC303" i="1" s="1"/>
  <c r="GX303" i="1" s="1"/>
  <c r="C304" i="1"/>
  <c r="D304" i="1"/>
  <c r="I304" i="1"/>
  <c r="K304" i="1"/>
  <c r="S304" i="1"/>
  <c r="CY304" i="1" s="1"/>
  <c r="X304" i="1" s="1"/>
  <c r="AC304" i="1"/>
  <c r="AB304" i="1" s="1"/>
  <c r="AD304" i="1"/>
  <c r="AE304" i="1"/>
  <c r="R304" i="1" s="1"/>
  <c r="GK304" i="1" s="1"/>
  <c r="AF304" i="1"/>
  <c r="AG304" i="1"/>
  <c r="CU304" i="1" s="1"/>
  <c r="T304" i="1" s="1"/>
  <c r="AH304" i="1"/>
  <c r="CV304" i="1" s="1"/>
  <c r="U304" i="1" s="1"/>
  <c r="AI304" i="1"/>
  <c r="AJ304" i="1"/>
  <c r="CR304" i="1"/>
  <c r="CS304" i="1"/>
  <c r="CT304" i="1"/>
  <c r="CW304" i="1"/>
  <c r="V304" i="1" s="1"/>
  <c r="CX304" i="1"/>
  <c r="W304" i="1" s="1"/>
  <c r="FR304" i="1"/>
  <c r="GL304" i="1"/>
  <c r="GO304" i="1"/>
  <c r="GP304" i="1"/>
  <c r="GV304" i="1"/>
  <c r="HC304" i="1"/>
  <c r="GX304" i="1" s="1"/>
  <c r="I305" i="1"/>
  <c r="AC305" i="1"/>
  <c r="P305" i="1" s="1"/>
  <c r="AE305" i="1"/>
  <c r="AD305" i="1" s="1"/>
  <c r="AB305" i="1" s="1"/>
  <c r="AF305" i="1"/>
  <c r="S305" i="1" s="1"/>
  <c r="AG305" i="1"/>
  <c r="AH305" i="1"/>
  <c r="AI305" i="1"/>
  <c r="CW305" i="1" s="1"/>
  <c r="V305" i="1" s="1"/>
  <c r="AJ305" i="1"/>
  <c r="CX305" i="1" s="1"/>
  <c r="W305" i="1" s="1"/>
  <c r="CQ305" i="1"/>
  <c r="CR305" i="1"/>
  <c r="CU305" i="1"/>
  <c r="T305" i="1" s="1"/>
  <c r="CV305" i="1"/>
  <c r="U305" i="1" s="1"/>
  <c r="FR305" i="1"/>
  <c r="GL305" i="1"/>
  <c r="GO305" i="1"/>
  <c r="GP305" i="1"/>
  <c r="GV305" i="1"/>
  <c r="HC305" i="1" s="1"/>
  <c r="GX305" i="1" s="1"/>
  <c r="I306" i="1"/>
  <c r="Q306" i="1" s="1"/>
  <c r="S306" i="1"/>
  <c r="CY306" i="1" s="1"/>
  <c r="X306" i="1" s="1"/>
  <c r="AC306" i="1"/>
  <c r="AB306" i="1" s="1"/>
  <c r="AD306" i="1"/>
  <c r="AE306" i="1"/>
  <c r="R306" i="1" s="1"/>
  <c r="GK306" i="1" s="1"/>
  <c r="AF306" i="1"/>
  <c r="AG306" i="1"/>
  <c r="CU306" i="1" s="1"/>
  <c r="T306" i="1" s="1"/>
  <c r="AH306" i="1"/>
  <c r="CV306" i="1" s="1"/>
  <c r="U306" i="1" s="1"/>
  <c r="AI306" i="1"/>
  <c r="AJ306" i="1"/>
  <c r="CR306" i="1"/>
  <c r="CS306" i="1"/>
  <c r="CT306" i="1"/>
  <c r="CW306" i="1"/>
  <c r="V306" i="1" s="1"/>
  <c r="CX306" i="1"/>
  <c r="W306" i="1" s="1"/>
  <c r="FR306" i="1"/>
  <c r="GL306" i="1"/>
  <c r="GO306" i="1"/>
  <c r="GP306" i="1"/>
  <c r="GV306" i="1"/>
  <c r="HC306" i="1"/>
  <c r="GX306" i="1" s="1"/>
  <c r="C307" i="1"/>
  <c r="D307" i="1"/>
  <c r="I307" i="1"/>
  <c r="K307" i="1"/>
  <c r="R307" i="1"/>
  <c r="GK307" i="1" s="1"/>
  <c r="AC307" i="1"/>
  <c r="P307" i="1" s="1"/>
  <c r="CP307" i="1" s="1"/>
  <c r="O307" i="1" s="1"/>
  <c r="AE307" i="1"/>
  <c r="Q307" i="1" s="1"/>
  <c r="AF307" i="1"/>
  <c r="S307" i="1" s="1"/>
  <c r="AG307" i="1"/>
  <c r="CU307" i="1" s="1"/>
  <c r="T307" i="1" s="1"/>
  <c r="AH307" i="1"/>
  <c r="AI307" i="1"/>
  <c r="AJ307" i="1"/>
  <c r="CX307" i="1" s="1"/>
  <c r="W307" i="1" s="1"/>
  <c r="CR307" i="1"/>
  <c r="CS307" i="1"/>
  <c r="CV307" i="1"/>
  <c r="U307" i="1" s="1"/>
  <c r="CW307" i="1"/>
  <c r="V307" i="1" s="1"/>
  <c r="FR307" i="1"/>
  <c r="GL307" i="1"/>
  <c r="GO307" i="1"/>
  <c r="GP307" i="1"/>
  <c r="GV307" i="1"/>
  <c r="GX307" i="1"/>
  <c r="HC307" i="1"/>
  <c r="C308" i="1"/>
  <c r="D308" i="1"/>
  <c r="I308" i="1"/>
  <c r="P308" i="1" s="1"/>
  <c r="K308" i="1"/>
  <c r="AC308" i="1"/>
  <c r="AE308" i="1"/>
  <c r="AD308" i="1" s="1"/>
  <c r="AB308" i="1" s="1"/>
  <c r="AF308" i="1"/>
  <c r="S308" i="1" s="1"/>
  <c r="AG308" i="1"/>
  <c r="AH308" i="1"/>
  <c r="AI308" i="1"/>
  <c r="CW308" i="1" s="1"/>
  <c r="V308" i="1" s="1"/>
  <c r="AJ308" i="1"/>
  <c r="CX308" i="1" s="1"/>
  <c r="W308" i="1" s="1"/>
  <c r="CQ308" i="1"/>
  <c r="CR308" i="1"/>
  <c r="CU308" i="1"/>
  <c r="T308" i="1" s="1"/>
  <c r="CV308" i="1"/>
  <c r="U308" i="1" s="1"/>
  <c r="FR308" i="1"/>
  <c r="GL308" i="1"/>
  <c r="GO308" i="1"/>
  <c r="GP308" i="1"/>
  <c r="GV308" i="1"/>
  <c r="GX308" i="1"/>
  <c r="HC308" i="1"/>
  <c r="I309" i="1"/>
  <c r="P309" i="1"/>
  <c r="S309" i="1"/>
  <c r="AC309" i="1"/>
  <c r="AB309" i="1" s="1"/>
  <c r="AD309" i="1"/>
  <c r="AE309" i="1"/>
  <c r="Q309" i="1" s="1"/>
  <c r="AF309" i="1"/>
  <c r="AG309" i="1"/>
  <c r="AH309" i="1"/>
  <c r="CV309" i="1" s="1"/>
  <c r="U309" i="1" s="1"/>
  <c r="AI309" i="1"/>
  <c r="CW309" i="1" s="1"/>
  <c r="V309" i="1" s="1"/>
  <c r="AJ309" i="1"/>
  <c r="CQ309" i="1"/>
  <c r="CR309" i="1"/>
  <c r="CT309" i="1"/>
  <c r="CU309" i="1"/>
  <c r="T309" i="1" s="1"/>
  <c r="CX309" i="1"/>
  <c r="W309" i="1" s="1"/>
  <c r="CY309" i="1"/>
  <c r="X309" i="1" s="1"/>
  <c r="CZ309" i="1"/>
  <c r="Y309" i="1" s="1"/>
  <c r="FR309" i="1"/>
  <c r="GL309" i="1"/>
  <c r="GO309" i="1"/>
  <c r="GP309" i="1"/>
  <c r="GV309" i="1"/>
  <c r="HC309" i="1" s="1"/>
  <c r="GX309" i="1" s="1"/>
  <c r="I310" i="1"/>
  <c r="Q310" i="1" s="1"/>
  <c r="R310" i="1"/>
  <c r="GK310" i="1" s="1"/>
  <c r="AC310" i="1"/>
  <c r="P310" i="1" s="1"/>
  <c r="AE310" i="1"/>
  <c r="AD310" i="1" s="1"/>
  <c r="AB310" i="1" s="1"/>
  <c r="AF310" i="1"/>
  <c r="S310" i="1" s="1"/>
  <c r="AG310" i="1"/>
  <c r="CU310" i="1" s="1"/>
  <c r="T310" i="1" s="1"/>
  <c r="AH310" i="1"/>
  <c r="AI310" i="1"/>
  <c r="AJ310" i="1"/>
  <c r="CX310" i="1" s="1"/>
  <c r="W310" i="1" s="1"/>
  <c r="CR310" i="1"/>
  <c r="CS310" i="1"/>
  <c r="CV310" i="1"/>
  <c r="U310" i="1" s="1"/>
  <c r="CW310" i="1"/>
  <c r="V310" i="1" s="1"/>
  <c r="FR310" i="1"/>
  <c r="GL310" i="1"/>
  <c r="GO310" i="1"/>
  <c r="GP310" i="1"/>
  <c r="GV310" i="1"/>
  <c r="GX310" i="1"/>
  <c r="HC310" i="1"/>
  <c r="B312" i="1"/>
  <c r="B293" i="1" s="1"/>
  <c r="C312" i="1"/>
  <c r="C293" i="1" s="1"/>
  <c r="D312" i="1"/>
  <c r="D293" i="1" s="1"/>
  <c r="F312" i="1"/>
  <c r="F293" i="1" s="1"/>
  <c r="G312" i="1"/>
  <c r="G293" i="1" s="1"/>
  <c r="BX312" i="1"/>
  <c r="BX293" i="1" s="1"/>
  <c r="BY312" i="1"/>
  <c r="BY293" i="1" s="1"/>
  <c r="BZ312" i="1"/>
  <c r="AQ312" i="1" s="1"/>
  <c r="CC312" i="1"/>
  <c r="CC293" i="1" s="1"/>
  <c r="CD312" i="1"/>
  <c r="AU312" i="1" s="1"/>
  <c r="CI312" i="1"/>
  <c r="CI293" i="1" s="1"/>
  <c r="CK312" i="1"/>
  <c r="CK293" i="1" s="1"/>
  <c r="CL312" i="1"/>
  <c r="BC312" i="1" s="1"/>
  <c r="CM312" i="1"/>
  <c r="CM293" i="1" s="1"/>
  <c r="FP312" i="1"/>
  <c r="EG312" i="1" s="1"/>
  <c r="FQ312" i="1"/>
  <c r="EH312" i="1" s="1"/>
  <c r="FR312" i="1"/>
  <c r="EI312" i="1" s="1"/>
  <c r="FU312" i="1"/>
  <c r="EL312" i="1" s="1"/>
  <c r="FV312" i="1"/>
  <c r="EM312" i="1" s="1"/>
  <c r="FY312" i="1"/>
  <c r="EP312" i="1" s="1"/>
  <c r="GC312" i="1"/>
  <c r="ET312" i="1" s="1"/>
  <c r="GD312" i="1"/>
  <c r="EU312" i="1" s="1"/>
  <c r="GE312" i="1"/>
  <c r="GE293" i="1" s="1"/>
  <c r="D342" i="1"/>
  <c r="E344" i="1"/>
  <c r="O344" i="1"/>
  <c r="P344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CJ344" i="1"/>
  <c r="CK344" i="1"/>
  <c r="CL344" i="1"/>
  <c r="CM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I346" i="1"/>
  <c r="K346" i="1"/>
  <c r="S346" i="1"/>
  <c r="CY346" i="1" s="1"/>
  <c r="X346" i="1" s="1"/>
  <c r="AC346" i="1"/>
  <c r="AB346" i="1" s="1"/>
  <c r="AD346" i="1"/>
  <c r="AE346" i="1"/>
  <c r="R346" i="1" s="1"/>
  <c r="GK346" i="1" s="1"/>
  <c r="AF346" i="1"/>
  <c r="AG346" i="1"/>
  <c r="CU346" i="1" s="1"/>
  <c r="T346" i="1" s="1"/>
  <c r="AH346" i="1"/>
  <c r="CV346" i="1" s="1"/>
  <c r="U346" i="1" s="1"/>
  <c r="AI346" i="1"/>
  <c r="CW346" i="1" s="1"/>
  <c r="V346" i="1" s="1"/>
  <c r="AJ346" i="1"/>
  <c r="CR346" i="1"/>
  <c r="CT346" i="1"/>
  <c r="CX346" i="1"/>
  <c r="W346" i="1" s="1"/>
  <c r="FR346" i="1"/>
  <c r="GL346" i="1"/>
  <c r="GO346" i="1"/>
  <c r="GP346" i="1"/>
  <c r="GV346" i="1"/>
  <c r="HC346" i="1"/>
  <c r="GX346" i="1" s="1"/>
  <c r="C347" i="1"/>
  <c r="D347" i="1"/>
  <c r="I347" i="1"/>
  <c r="K347" i="1"/>
  <c r="R347" i="1"/>
  <c r="GK347" i="1" s="1"/>
  <c r="AC347" i="1"/>
  <c r="P347" i="1" s="1"/>
  <c r="AD347" i="1"/>
  <c r="AE347" i="1"/>
  <c r="Q347" i="1" s="1"/>
  <c r="AF347" i="1"/>
  <c r="AB347" i="1" s="1"/>
  <c r="AG347" i="1"/>
  <c r="CU347" i="1" s="1"/>
  <c r="T347" i="1" s="1"/>
  <c r="AH347" i="1"/>
  <c r="AI347" i="1"/>
  <c r="AJ347" i="1"/>
  <c r="CX347" i="1" s="1"/>
  <c r="W347" i="1" s="1"/>
  <c r="CR347" i="1"/>
  <c r="CS347" i="1"/>
  <c r="CV347" i="1"/>
  <c r="U347" i="1" s="1"/>
  <c r="CW347" i="1"/>
  <c r="V347" i="1" s="1"/>
  <c r="FR347" i="1"/>
  <c r="GL347" i="1"/>
  <c r="GO347" i="1"/>
  <c r="GP347" i="1"/>
  <c r="GV347" i="1"/>
  <c r="GX347" i="1"/>
  <c r="HC347" i="1"/>
  <c r="I348" i="1"/>
  <c r="P348" i="1"/>
  <c r="AC348" i="1"/>
  <c r="AB348" i="1" s="1"/>
  <c r="AD348" i="1"/>
  <c r="AE348" i="1"/>
  <c r="Q348" i="1" s="1"/>
  <c r="AF348" i="1"/>
  <c r="S348" i="1" s="1"/>
  <c r="AG348" i="1"/>
  <c r="AH348" i="1"/>
  <c r="CV348" i="1" s="1"/>
  <c r="U348" i="1" s="1"/>
  <c r="AI348" i="1"/>
  <c r="CW348" i="1" s="1"/>
  <c r="V348" i="1" s="1"/>
  <c r="AJ348" i="1"/>
  <c r="CQ348" i="1"/>
  <c r="CR348" i="1"/>
  <c r="CT348" i="1"/>
  <c r="CU348" i="1"/>
  <c r="T348" i="1" s="1"/>
  <c r="CX348" i="1"/>
  <c r="W348" i="1" s="1"/>
  <c r="FR348" i="1"/>
  <c r="GL348" i="1"/>
  <c r="GO348" i="1"/>
  <c r="GP348" i="1"/>
  <c r="GV348" i="1"/>
  <c r="HC348" i="1" s="1"/>
  <c r="GX348" i="1" s="1"/>
  <c r="I349" i="1"/>
  <c r="Q349" i="1" s="1"/>
  <c r="R349" i="1"/>
  <c r="GK349" i="1" s="1"/>
  <c r="AC349" i="1"/>
  <c r="P349" i="1" s="1"/>
  <c r="CP349" i="1" s="1"/>
  <c r="O349" i="1" s="1"/>
  <c r="AE349" i="1"/>
  <c r="AD349" i="1" s="1"/>
  <c r="AB349" i="1" s="1"/>
  <c r="AF349" i="1"/>
  <c r="S349" i="1" s="1"/>
  <c r="AG349" i="1"/>
  <c r="CU349" i="1" s="1"/>
  <c r="T349" i="1" s="1"/>
  <c r="AH349" i="1"/>
  <c r="AI349" i="1"/>
  <c r="AJ349" i="1"/>
  <c r="CX349" i="1" s="1"/>
  <c r="W349" i="1" s="1"/>
  <c r="CR349" i="1"/>
  <c r="CS349" i="1"/>
  <c r="CV349" i="1"/>
  <c r="U349" i="1" s="1"/>
  <c r="CW349" i="1"/>
  <c r="V349" i="1" s="1"/>
  <c r="FR349" i="1"/>
  <c r="GL349" i="1"/>
  <c r="GO349" i="1"/>
  <c r="GP349" i="1"/>
  <c r="GV349" i="1"/>
  <c r="GX349" i="1"/>
  <c r="HC349" i="1"/>
  <c r="C350" i="1"/>
  <c r="D350" i="1"/>
  <c r="I350" i="1"/>
  <c r="K350" i="1"/>
  <c r="AC350" i="1"/>
  <c r="P350" i="1" s="1"/>
  <c r="AE350" i="1"/>
  <c r="AD350" i="1" s="1"/>
  <c r="AB350" i="1" s="1"/>
  <c r="AF350" i="1"/>
  <c r="S350" i="1" s="1"/>
  <c r="AG350" i="1"/>
  <c r="AH350" i="1"/>
  <c r="AI350" i="1"/>
  <c r="CW350" i="1" s="1"/>
  <c r="V350" i="1" s="1"/>
  <c r="AJ350" i="1"/>
  <c r="CX350" i="1" s="1"/>
  <c r="W350" i="1" s="1"/>
  <c r="CQ350" i="1"/>
  <c r="CR350" i="1"/>
  <c r="CU350" i="1"/>
  <c r="T350" i="1" s="1"/>
  <c r="CV350" i="1"/>
  <c r="U350" i="1" s="1"/>
  <c r="FR350" i="1"/>
  <c r="GL350" i="1"/>
  <c r="GO350" i="1"/>
  <c r="GP350" i="1"/>
  <c r="GV350" i="1"/>
  <c r="HC350" i="1" s="1"/>
  <c r="GX350" i="1" s="1"/>
  <c r="C351" i="1"/>
  <c r="D351" i="1"/>
  <c r="I351" i="1"/>
  <c r="K351" i="1"/>
  <c r="P351" i="1"/>
  <c r="AC351" i="1"/>
  <c r="AB351" i="1" s="1"/>
  <c r="AD351" i="1"/>
  <c r="AE351" i="1"/>
  <c r="Q351" i="1" s="1"/>
  <c r="AF351" i="1"/>
  <c r="S351" i="1" s="1"/>
  <c r="AG351" i="1"/>
  <c r="AH351" i="1"/>
  <c r="CV351" i="1" s="1"/>
  <c r="U351" i="1" s="1"/>
  <c r="AI351" i="1"/>
  <c r="CW351" i="1" s="1"/>
  <c r="V351" i="1" s="1"/>
  <c r="AJ351" i="1"/>
  <c r="CQ351" i="1"/>
  <c r="CR351" i="1"/>
  <c r="CT351" i="1"/>
  <c r="CU351" i="1"/>
  <c r="T351" i="1" s="1"/>
  <c r="CX351" i="1"/>
  <c r="W351" i="1" s="1"/>
  <c r="FR351" i="1"/>
  <c r="GL351" i="1"/>
  <c r="GO351" i="1"/>
  <c r="GP351" i="1"/>
  <c r="GV351" i="1"/>
  <c r="HC351" i="1" s="1"/>
  <c r="GX351" i="1" s="1"/>
  <c r="C352" i="1"/>
  <c r="D352" i="1"/>
  <c r="I352" i="1"/>
  <c r="K352" i="1"/>
  <c r="S352" i="1"/>
  <c r="CY352" i="1" s="1"/>
  <c r="X352" i="1" s="1"/>
  <c r="AC352" i="1"/>
  <c r="AB352" i="1" s="1"/>
  <c r="AD352" i="1"/>
  <c r="AE352" i="1"/>
  <c r="R352" i="1" s="1"/>
  <c r="GK352" i="1" s="1"/>
  <c r="AF352" i="1"/>
  <c r="AG352" i="1"/>
  <c r="CU352" i="1" s="1"/>
  <c r="T352" i="1" s="1"/>
  <c r="AH352" i="1"/>
  <c r="CV352" i="1" s="1"/>
  <c r="U352" i="1" s="1"/>
  <c r="AI352" i="1"/>
  <c r="AJ352" i="1"/>
  <c r="CR352" i="1"/>
  <c r="CS352" i="1"/>
  <c r="CT352" i="1"/>
  <c r="CW352" i="1"/>
  <c r="V352" i="1" s="1"/>
  <c r="CX352" i="1"/>
  <c r="W352" i="1" s="1"/>
  <c r="FR352" i="1"/>
  <c r="GL352" i="1"/>
  <c r="GO352" i="1"/>
  <c r="GP352" i="1"/>
  <c r="GV352" i="1"/>
  <c r="HC352" i="1"/>
  <c r="GX352" i="1" s="1"/>
  <c r="C353" i="1"/>
  <c r="D353" i="1"/>
  <c r="I353" i="1"/>
  <c r="K353" i="1"/>
  <c r="R353" i="1"/>
  <c r="GK353" i="1" s="1"/>
  <c r="AC353" i="1"/>
  <c r="P353" i="1" s="1"/>
  <c r="AE353" i="1"/>
  <c r="Q353" i="1" s="1"/>
  <c r="AF353" i="1"/>
  <c r="S353" i="1" s="1"/>
  <c r="AG353" i="1"/>
  <c r="CU353" i="1" s="1"/>
  <c r="T353" i="1" s="1"/>
  <c r="AH353" i="1"/>
  <c r="AI353" i="1"/>
  <c r="AJ353" i="1"/>
  <c r="CX353" i="1" s="1"/>
  <c r="W353" i="1" s="1"/>
  <c r="CR353" i="1"/>
  <c r="CS353" i="1"/>
  <c r="CV353" i="1"/>
  <c r="U353" i="1" s="1"/>
  <c r="CW353" i="1"/>
  <c r="V353" i="1" s="1"/>
  <c r="FR353" i="1"/>
  <c r="GL353" i="1"/>
  <c r="GO353" i="1"/>
  <c r="GP353" i="1"/>
  <c r="GV353" i="1"/>
  <c r="GX353" i="1"/>
  <c r="HC353" i="1"/>
  <c r="I354" i="1"/>
  <c r="P354" i="1"/>
  <c r="AC354" i="1"/>
  <c r="AB354" i="1" s="1"/>
  <c r="AD354" i="1"/>
  <c r="AE354" i="1"/>
  <c r="Q354" i="1" s="1"/>
  <c r="AF354" i="1"/>
  <c r="S354" i="1" s="1"/>
  <c r="AG354" i="1"/>
  <c r="AH354" i="1"/>
  <c r="CV354" i="1" s="1"/>
  <c r="U354" i="1" s="1"/>
  <c r="AI354" i="1"/>
  <c r="CW354" i="1" s="1"/>
  <c r="V354" i="1" s="1"/>
  <c r="AJ354" i="1"/>
  <c r="CQ354" i="1"/>
  <c r="CR354" i="1"/>
  <c r="CT354" i="1"/>
  <c r="CU354" i="1"/>
  <c r="T354" i="1" s="1"/>
  <c r="CX354" i="1"/>
  <c r="W354" i="1" s="1"/>
  <c r="FR354" i="1"/>
  <c r="GL354" i="1"/>
  <c r="GO354" i="1"/>
  <c r="GP354" i="1"/>
  <c r="GV354" i="1"/>
  <c r="HC354" i="1" s="1"/>
  <c r="GX354" i="1" s="1"/>
  <c r="I355" i="1"/>
  <c r="Q355" i="1" s="1"/>
  <c r="R355" i="1"/>
  <c r="GK355" i="1" s="1"/>
  <c r="AC355" i="1"/>
  <c r="P355" i="1" s="1"/>
  <c r="AE355" i="1"/>
  <c r="AD355" i="1" s="1"/>
  <c r="AB355" i="1" s="1"/>
  <c r="AF355" i="1"/>
  <c r="S355" i="1" s="1"/>
  <c r="AG355" i="1"/>
  <c r="CU355" i="1" s="1"/>
  <c r="T355" i="1" s="1"/>
  <c r="AH355" i="1"/>
  <c r="AI355" i="1"/>
  <c r="AJ355" i="1"/>
  <c r="CX355" i="1" s="1"/>
  <c r="W355" i="1" s="1"/>
  <c r="CR355" i="1"/>
  <c r="CS355" i="1"/>
  <c r="CV355" i="1"/>
  <c r="U355" i="1" s="1"/>
  <c r="CW355" i="1"/>
  <c r="V355" i="1" s="1"/>
  <c r="FR355" i="1"/>
  <c r="GL355" i="1"/>
  <c r="GO355" i="1"/>
  <c r="GP355" i="1"/>
  <c r="GV355" i="1"/>
  <c r="GX355" i="1"/>
  <c r="HC355" i="1"/>
  <c r="C356" i="1"/>
  <c r="D356" i="1"/>
  <c r="I356" i="1"/>
  <c r="K356" i="1"/>
  <c r="AC356" i="1"/>
  <c r="P356" i="1" s="1"/>
  <c r="AE356" i="1"/>
  <c r="AD356" i="1" s="1"/>
  <c r="AB356" i="1" s="1"/>
  <c r="AF356" i="1"/>
  <c r="S356" i="1" s="1"/>
  <c r="AG356" i="1"/>
  <c r="AH356" i="1"/>
  <c r="AI356" i="1"/>
  <c r="CW356" i="1" s="1"/>
  <c r="V356" i="1" s="1"/>
  <c r="AJ356" i="1"/>
  <c r="CX356" i="1" s="1"/>
  <c r="W356" i="1" s="1"/>
  <c r="CQ356" i="1"/>
  <c r="CR356" i="1"/>
  <c r="CU356" i="1"/>
  <c r="T356" i="1" s="1"/>
  <c r="CV356" i="1"/>
  <c r="U356" i="1" s="1"/>
  <c r="FR356" i="1"/>
  <c r="GL356" i="1"/>
  <c r="GO356" i="1"/>
  <c r="GP356" i="1"/>
  <c r="GV356" i="1"/>
  <c r="HC356" i="1" s="1"/>
  <c r="GX356" i="1" s="1"/>
  <c r="C357" i="1"/>
  <c r="D357" i="1"/>
  <c r="I357" i="1"/>
  <c r="I359" i="1" s="1"/>
  <c r="K357" i="1"/>
  <c r="P357" i="1"/>
  <c r="AC357" i="1"/>
  <c r="AB357" i="1" s="1"/>
  <c r="AD357" i="1"/>
  <c r="AE357" i="1"/>
  <c r="Q357" i="1" s="1"/>
  <c r="AF357" i="1"/>
  <c r="S357" i="1" s="1"/>
  <c r="AG357" i="1"/>
  <c r="AH357" i="1"/>
  <c r="CV357" i="1" s="1"/>
  <c r="U357" i="1" s="1"/>
  <c r="AI357" i="1"/>
  <c r="CW357" i="1" s="1"/>
  <c r="V357" i="1" s="1"/>
  <c r="AJ357" i="1"/>
  <c r="CQ357" i="1"/>
  <c r="CR357" i="1"/>
  <c r="CT357" i="1"/>
  <c r="CU357" i="1"/>
  <c r="T357" i="1" s="1"/>
  <c r="CX357" i="1"/>
  <c r="W357" i="1" s="1"/>
  <c r="FR357" i="1"/>
  <c r="GL357" i="1"/>
  <c r="GO357" i="1"/>
  <c r="GP357" i="1"/>
  <c r="GV357" i="1"/>
  <c r="HC357" i="1" s="1"/>
  <c r="GX357" i="1" s="1"/>
  <c r="I358" i="1"/>
  <c r="Q358" i="1" s="1"/>
  <c r="R358" i="1"/>
  <c r="GK358" i="1" s="1"/>
  <c r="AC358" i="1"/>
  <c r="P358" i="1" s="1"/>
  <c r="AE358" i="1"/>
  <c r="AD358" i="1" s="1"/>
  <c r="AB358" i="1" s="1"/>
  <c r="AF358" i="1"/>
  <c r="S358" i="1" s="1"/>
  <c r="AG358" i="1"/>
  <c r="CU358" i="1" s="1"/>
  <c r="T358" i="1" s="1"/>
  <c r="AH358" i="1"/>
  <c r="AI358" i="1"/>
  <c r="AJ358" i="1"/>
  <c r="CX358" i="1" s="1"/>
  <c r="W358" i="1" s="1"/>
  <c r="CR358" i="1"/>
  <c r="CS358" i="1"/>
  <c r="CV358" i="1"/>
  <c r="U358" i="1" s="1"/>
  <c r="CW358" i="1"/>
  <c r="V358" i="1" s="1"/>
  <c r="FR358" i="1"/>
  <c r="GL358" i="1"/>
  <c r="GO358" i="1"/>
  <c r="GP358" i="1"/>
  <c r="GV358" i="1"/>
  <c r="GX358" i="1"/>
  <c r="HC358" i="1"/>
  <c r="AC359" i="1"/>
  <c r="AB359" i="1" s="1"/>
  <c r="AD359" i="1"/>
  <c r="AE359" i="1"/>
  <c r="R359" i="1" s="1"/>
  <c r="GK359" i="1" s="1"/>
  <c r="AF359" i="1"/>
  <c r="S359" i="1" s="1"/>
  <c r="AG359" i="1"/>
  <c r="AH359" i="1"/>
  <c r="CV359" i="1" s="1"/>
  <c r="U359" i="1" s="1"/>
  <c r="AI359" i="1"/>
  <c r="CW359" i="1" s="1"/>
  <c r="V359" i="1" s="1"/>
  <c r="AJ359" i="1"/>
  <c r="CQ359" i="1"/>
  <c r="CR359" i="1"/>
  <c r="CT359" i="1"/>
  <c r="CU359" i="1"/>
  <c r="T359" i="1" s="1"/>
  <c r="CX359" i="1"/>
  <c r="W359" i="1" s="1"/>
  <c r="FR359" i="1"/>
  <c r="GL359" i="1"/>
  <c r="GO359" i="1"/>
  <c r="GP359" i="1"/>
  <c r="GV359" i="1"/>
  <c r="HC359" i="1" s="1"/>
  <c r="GX359" i="1" s="1"/>
  <c r="C360" i="1"/>
  <c r="D360" i="1"/>
  <c r="I360" i="1"/>
  <c r="K360" i="1"/>
  <c r="S360" i="1"/>
  <c r="CY360" i="1" s="1"/>
  <c r="X360" i="1" s="1"/>
  <c r="AC360" i="1"/>
  <c r="AB360" i="1" s="1"/>
  <c r="AD360" i="1"/>
  <c r="AE360" i="1"/>
  <c r="R360" i="1" s="1"/>
  <c r="GK360" i="1" s="1"/>
  <c r="AF360" i="1"/>
  <c r="AG360" i="1"/>
  <c r="CU360" i="1" s="1"/>
  <c r="T360" i="1" s="1"/>
  <c r="AH360" i="1"/>
  <c r="CV360" i="1" s="1"/>
  <c r="U360" i="1" s="1"/>
  <c r="AI360" i="1"/>
  <c r="AJ360" i="1"/>
  <c r="CR360" i="1"/>
  <c r="CS360" i="1"/>
  <c r="CT360" i="1"/>
  <c r="CW360" i="1"/>
  <c r="V360" i="1" s="1"/>
  <c r="CX360" i="1"/>
  <c r="W360" i="1" s="1"/>
  <c r="FR360" i="1"/>
  <c r="GL360" i="1"/>
  <c r="GO360" i="1"/>
  <c r="GP360" i="1"/>
  <c r="GV360" i="1"/>
  <c r="HC360" i="1"/>
  <c r="GX360" i="1" s="1"/>
  <c r="C361" i="1"/>
  <c r="D361" i="1"/>
  <c r="I361" i="1"/>
  <c r="K361" i="1"/>
  <c r="R361" i="1"/>
  <c r="GK361" i="1" s="1"/>
  <c r="AC361" i="1"/>
  <c r="P361" i="1" s="1"/>
  <c r="AE361" i="1"/>
  <c r="Q361" i="1" s="1"/>
  <c r="AF361" i="1"/>
  <c r="S361" i="1" s="1"/>
  <c r="AG361" i="1"/>
  <c r="CU361" i="1" s="1"/>
  <c r="T361" i="1" s="1"/>
  <c r="AH361" i="1"/>
  <c r="AI361" i="1"/>
  <c r="AJ361" i="1"/>
  <c r="CX361" i="1" s="1"/>
  <c r="W361" i="1" s="1"/>
  <c r="CR361" i="1"/>
  <c r="CS361" i="1"/>
  <c r="CV361" i="1"/>
  <c r="U361" i="1" s="1"/>
  <c r="CW361" i="1"/>
  <c r="V361" i="1" s="1"/>
  <c r="FR361" i="1"/>
  <c r="GL361" i="1"/>
  <c r="GO361" i="1"/>
  <c r="GP361" i="1"/>
  <c r="GV361" i="1"/>
  <c r="GX361" i="1"/>
  <c r="HC361" i="1"/>
  <c r="I362" i="1"/>
  <c r="P362" i="1"/>
  <c r="S362" i="1"/>
  <c r="X362" i="1"/>
  <c r="AC362" i="1"/>
  <c r="AD362" i="1"/>
  <c r="AE362" i="1"/>
  <c r="Q362" i="1" s="1"/>
  <c r="AF362" i="1"/>
  <c r="AG362" i="1"/>
  <c r="AH362" i="1"/>
  <c r="CV362" i="1" s="1"/>
  <c r="U362" i="1" s="1"/>
  <c r="AI362" i="1"/>
  <c r="CW362" i="1" s="1"/>
  <c r="V362" i="1" s="1"/>
  <c r="AJ362" i="1"/>
  <c r="CQ362" i="1"/>
  <c r="CR362" i="1"/>
  <c r="CT362" i="1"/>
  <c r="CU362" i="1"/>
  <c r="T362" i="1" s="1"/>
  <c r="CX362" i="1"/>
  <c r="W362" i="1" s="1"/>
  <c r="CY362" i="1"/>
  <c r="CZ362" i="1"/>
  <c r="Y362" i="1" s="1"/>
  <c r="FR362" i="1"/>
  <c r="GL362" i="1"/>
  <c r="GO362" i="1"/>
  <c r="GP362" i="1"/>
  <c r="GV362" i="1"/>
  <c r="HC362" i="1" s="1"/>
  <c r="GX362" i="1" s="1"/>
  <c r="I363" i="1"/>
  <c r="Q363" i="1" s="1"/>
  <c r="AC363" i="1"/>
  <c r="P363" i="1" s="1"/>
  <c r="AE363" i="1"/>
  <c r="AD363" i="1" s="1"/>
  <c r="AF363" i="1"/>
  <c r="AB363" i="1" s="1"/>
  <c r="AG363" i="1"/>
  <c r="CU363" i="1" s="1"/>
  <c r="T363" i="1" s="1"/>
  <c r="AH363" i="1"/>
  <c r="AI363" i="1"/>
  <c r="AJ363" i="1"/>
  <c r="CX363" i="1" s="1"/>
  <c r="W363" i="1" s="1"/>
  <c r="CR363" i="1"/>
  <c r="CS363" i="1"/>
  <c r="CV363" i="1"/>
  <c r="U363" i="1" s="1"/>
  <c r="CW363" i="1"/>
  <c r="V363" i="1" s="1"/>
  <c r="FR363" i="1"/>
  <c r="GL363" i="1"/>
  <c r="GO363" i="1"/>
  <c r="GP363" i="1"/>
  <c r="GV363" i="1"/>
  <c r="GX363" i="1"/>
  <c r="HC363" i="1"/>
  <c r="B365" i="1"/>
  <c r="B344" i="1" s="1"/>
  <c r="C365" i="1"/>
  <c r="C344" i="1" s="1"/>
  <c r="D365" i="1"/>
  <c r="D344" i="1" s="1"/>
  <c r="F365" i="1"/>
  <c r="F344" i="1" s="1"/>
  <c r="G365" i="1"/>
  <c r="G344" i="1" s="1"/>
  <c r="AO365" i="1"/>
  <c r="AO344" i="1" s="1"/>
  <c r="AP365" i="1"/>
  <c r="AQ365" i="1"/>
  <c r="F375" i="1" s="1"/>
  <c r="AR365" i="1"/>
  <c r="AR344" i="1" s="1"/>
  <c r="AS365" i="1"/>
  <c r="AS344" i="1" s="1"/>
  <c r="AT365" i="1"/>
  <c r="AU365" i="1"/>
  <c r="AU344" i="1" s="1"/>
  <c r="AV365" i="1"/>
  <c r="AV344" i="1" s="1"/>
  <c r="AW365" i="1"/>
  <c r="AW344" i="1" s="1"/>
  <c r="AX365" i="1"/>
  <c r="AY365" i="1"/>
  <c r="F373" i="1" s="1"/>
  <c r="AZ365" i="1"/>
  <c r="AZ344" i="1" s="1"/>
  <c r="BA365" i="1"/>
  <c r="BA344" i="1" s="1"/>
  <c r="BB365" i="1"/>
  <c r="BC365" i="1"/>
  <c r="F381" i="1" s="1"/>
  <c r="BD365" i="1"/>
  <c r="BD344" i="1" s="1"/>
  <c r="EG365" i="1"/>
  <c r="EG344" i="1" s="1"/>
  <c r="EH365" i="1"/>
  <c r="EI365" i="1"/>
  <c r="EI344" i="1" s="1"/>
  <c r="EJ365" i="1"/>
  <c r="EJ344" i="1" s="1"/>
  <c r="EK365" i="1"/>
  <c r="EK344" i="1" s="1"/>
  <c r="EL365" i="1"/>
  <c r="EL344" i="1" s="1"/>
  <c r="EM365" i="1"/>
  <c r="EM344" i="1" s="1"/>
  <c r="EN365" i="1"/>
  <c r="EN344" i="1" s="1"/>
  <c r="EO365" i="1"/>
  <c r="EO344" i="1" s="1"/>
  <c r="EP365" i="1"/>
  <c r="EQ365" i="1"/>
  <c r="EQ344" i="1" s="1"/>
  <c r="ER365" i="1"/>
  <c r="ER344" i="1" s="1"/>
  <c r="ES365" i="1"/>
  <c r="ES344" i="1" s="1"/>
  <c r="ET365" i="1"/>
  <c r="EU365" i="1"/>
  <c r="EU344" i="1" s="1"/>
  <c r="EV365" i="1"/>
  <c r="EV344" i="1" s="1"/>
  <c r="F367" i="1"/>
  <c r="P367" i="1"/>
  <c r="F368" i="1"/>
  <c r="P368" i="1"/>
  <c r="F369" i="1"/>
  <c r="P369" i="1"/>
  <c r="F370" i="1"/>
  <c r="P370" i="1"/>
  <c r="F371" i="1"/>
  <c r="P371" i="1"/>
  <c r="P373" i="1"/>
  <c r="P375" i="1"/>
  <c r="F376" i="1"/>
  <c r="P376" i="1"/>
  <c r="F377" i="1"/>
  <c r="P377" i="1"/>
  <c r="F379" i="1"/>
  <c r="P379" i="1"/>
  <c r="F380" i="1"/>
  <c r="P380" i="1"/>
  <c r="P381" i="1"/>
  <c r="F382" i="1"/>
  <c r="P382" i="1"/>
  <c r="P383" i="1"/>
  <c r="F384" i="1"/>
  <c r="F385" i="1"/>
  <c r="P385" i="1"/>
  <c r="F386" i="1"/>
  <c r="P386" i="1"/>
  <c r="F387" i="1"/>
  <c r="P387" i="1"/>
  <c r="F388" i="1"/>
  <c r="P388" i="1"/>
  <c r="F389" i="1"/>
  <c r="P389" i="1"/>
  <c r="F390" i="1"/>
  <c r="P390" i="1"/>
  <c r="F391" i="1"/>
  <c r="P391" i="1"/>
  <c r="F392" i="1"/>
  <c r="P392" i="1"/>
  <c r="F393" i="1"/>
  <c r="P393" i="1"/>
  <c r="D395" i="1"/>
  <c r="E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BE397" i="1"/>
  <c r="BF397" i="1"/>
  <c r="BG397" i="1"/>
  <c r="BH397" i="1"/>
  <c r="BI397" i="1"/>
  <c r="BJ397" i="1"/>
  <c r="BK397" i="1"/>
  <c r="BL397" i="1"/>
  <c r="BM397" i="1"/>
  <c r="BN397" i="1"/>
  <c r="BO397" i="1"/>
  <c r="BP397" i="1"/>
  <c r="BQ397" i="1"/>
  <c r="BR397" i="1"/>
  <c r="BS397" i="1"/>
  <c r="BT397" i="1"/>
  <c r="BU397" i="1"/>
  <c r="BV397" i="1"/>
  <c r="BW397" i="1"/>
  <c r="BX397" i="1"/>
  <c r="BY397" i="1"/>
  <c r="BZ397" i="1"/>
  <c r="CA397" i="1"/>
  <c r="CB397" i="1"/>
  <c r="CC397" i="1"/>
  <c r="CD397" i="1"/>
  <c r="CE397" i="1"/>
  <c r="CF397" i="1"/>
  <c r="CG397" i="1"/>
  <c r="CH397" i="1"/>
  <c r="CI397" i="1"/>
  <c r="CJ397" i="1"/>
  <c r="CK397" i="1"/>
  <c r="CL397" i="1"/>
  <c r="CM397" i="1"/>
  <c r="CN397" i="1"/>
  <c r="CO397" i="1"/>
  <c r="CP397" i="1"/>
  <c r="CQ397" i="1"/>
  <c r="CR397" i="1"/>
  <c r="CS397" i="1"/>
  <c r="CT397" i="1"/>
  <c r="CU397" i="1"/>
  <c r="CV397" i="1"/>
  <c r="CW397" i="1"/>
  <c r="CX397" i="1"/>
  <c r="CY397" i="1"/>
  <c r="CZ397" i="1"/>
  <c r="DA397" i="1"/>
  <c r="DB397" i="1"/>
  <c r="DC397" i="1"/>
  <c r="DD397" i="1"/>
  <c r="DE397" i="1"/>
  <c r="DF397" i="1"/>
  <c r="DR397" i="1"/>
  <c r="DS397" i="1"/>
  <c r="DT397" i="1"/>
  <c r="DU397" i="1"/>
  <c r="DV397" i="1"/>
  <c r="DW397" i="1"/>
  <c r="DX397" i="1"/>
  <c r="DY397" i="1"/>
  <c r="DZ397" i="1"/>
  <c r="EA397" i="1"/>
  <c r="EB397" i="1"/>
  <c r="EC397" i="1"/>
  <c r="ED397" i="1"/>
  <c r="EE397" i="1"/>
  <c r="EF397" i="1"/>
  <c r="EW397" i="1"/>
  <c r="EX397" i="1"/>
  <c r="EY397" i="1"/>
  <c r="EZ397" i="1"/>
  <c r="FA397" i="1"/>
  <c r="FB397" i="1"/>
  <c r="FC397" i="1"/>
  <c r="FD397" i="1"/>
  <c r="FE397" i="1"/>
  <c r="FF397" i="1"/>
  <c r="FG397" i="1"/>
  <c r="FH397" i="1"/>
  <c r="FI397" i="1"/>
  <c r="FJ397" i="1"/>
  <c r="FK397" i="1"/>
  <c r="FL397" i="1"/>
  <c r="FM397" i="1"/>
  <c r="FN397" i="1"/>
  <c r="FO397" i="1"/>
  <c r="FP397" i="1"/>
  <c r="FQ397" i="1"/>
  <c r="FR397" i="1"/>
  <c r="FS397" i="1"/>
  <c r="FT397" i="1"/>
  <c r="FU397" i="1"/>
  <c r="FV397" i="1"/>
  <c r="FW397" i="1"/>
  <c r="FX397" i="1"/>
  <c r="FY397" i="1"/>
  <c r="FZ397" i="1"/>
  <c r="GA397" i="1"/>
  <c r="GB397" i="1"/>
  <c r="GC397" i="1"/>
  <c r="GD397" i="1"/>
  <c r="GE397" i="1"/>
  <c r="GF397" i="1"/>
  <c r="GG397" i="1"/>
  <c r="GH397" i="1"/>
  <c r="GI397" i="1"/>
  <c r="GJ397" i="1"/>
  <c r="GK397" i="1"/>
  <c r="GL397" i="1"/>
  <c r="GM397" i="1"/>
  <c r="GN397" i="1"/>
  <c r="GO397" i="1"/>
  <c r="GP397" i="1"/>
  <c r="GQ397" i="1"/>
  <c r="GR397" i="1"/>
  <c r="GS397" i="1"/>
  <c r="GT397" i="1"/>
  <c r="GU397" i="1"/>
  <c r="GV397" i="1"/>
  <c r="GW397" i="1"/>
  <c r="GX397" i="1"/>
  <c r="D399" i="1"/>
  <c r="E401" i="1"/>
  <c r="Z401" i="1"/>
  <c r="AA401" i="1"/>
  <c r="AM401" i="1"/>
  <c r="AN401" i="1"/>
  <c r="BE401" i="1"/>
  <c r="BF401" i="1"/>
  <c r="BG401" i="1"/>
  <c r="BH401" i="1"/>
  <c r="BI401" i="1"/>
  <c r="BJ401" i="1"/>
  <c r="BK401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CN401" i="1"/>
  <c r="CO401" i="1"/>
  <c r="CP401" i="1"/>
  <c r="CQ401" i="1"/>
  <c r="CR401" i="1"/>
  <c r="CS401" i="1"/>
  <c r="CT401" i="1"/>
  <c r="CU401" i="1"/>
  <c r="CV401" i="1"/>
  <c r="CW401" i="1"/>
  <c r="CX401" i="1"/>
  <c r="CY401" i="1"/>
  <c r="CZ401" i="1"/>
  <c r="DA401" i="1"/>
  <c r="DB401" i="1"/>
  <c r="DC401" i="1"/>
  <c r="DD401" i="1"/>
  <c r="DE401" i="1"/>
  <c r="DF401" i="1"/>
  <c r="DR401" i="1"/>
  <c r="DS401" i="1"/>
  <c r="EE401" i="1"/>
  <c r="EF401" i="1"/>
  <c r="EW401" i="1"/>
  <c r="EX401" i="1"/>
  <c r="EY401" i="1"/>
  <c r="EZ401" i="1"/>
  <c r="FA401" i="1"/>
  <c r="FB401" i="1"/>
  <c r="FC401" i="1"/>
  <c r="FD401" i="1"/>
  <c r="FE401" i="1"/>
  <c r="FF401" i="1"/>
  <c r="FG401" i="1"/>
  <c r="FH401" i="1"/>
  <c r="FI401" i="1"/>
  <c r="FJ401" i="1"/>
  <c r="FK401" i="1"/>
  <c r="FL401" i="1"/>
  <c r="FM401" i="1"/>
  <c r="FN401" i="1"/>
  <c r="FO401" i="1"/>
  <c r="GF401" i="1"/>
  <c r="GG401" i="1"/>
  <c r="GH401" i="1"/>
  <c r="GI401" i="1"/>
  <c r="GJ401" i="1"/>
  <c r="GK401" i="1"/>
  <c r="GL401" i="1"/>
  <c r="GM401" i="1"/>
  <c r="GN401" i="1"/>
  <c r="GO401" i="1"/>
  <c r="GP401" i="1"/>
  <c r="GQ401" i="1"/>
  <c r="GR401" i="1"/>
  <c r="GS401" i="1"/>
  <c r="GT401" i="1"/>
  <c r="GU401" i="1"/>
  <c r="GV401" i="1"/>
  <c r="GW401" i="1"/>
  <c r="GX401" i="1"/>
  <c r="C403" i="1"/>
  <c r="D403" i="1"/>
  <c r="I403" i="1"/>
  <c r="K403" i="1"/>
  <c r="P403" i="1"/>
  <c r="T403" i="1"/>
  <c r="AC403" i="1"/>
  <c r="AD403" i="1"/>
  <c r="AE403" i="1"/>
  <c r="AF403" i="1"/>
  <c r="AG403" i="1"/>
  <c r="AH403" i="1"/>
  <c r="CV403" i="1" s="1"/>
  <c r="U403" i="1" s="1"/>
  <c r="AI403" i="1"/>
  <c r="CW403" i="1" s="1"/>
  <c r="V403" i="1" s="1"/>
  <c r="AJ403" i="1"/>
  <c r="CQ403" i="1"/>
  <c r="CR403" i="1"/>
  <c r="CT403" i="1"/>
  <c r="CU403" i="1"/>
  <c r="CX403" i="1"/>
  <c r="W403" i="1" s="1"/>
  <c r="FR403" i="1"/>
  <c r="GL403" i="1"/>
  <c r="GO403" i="1"/>
  <c r="GP403" i="1"/>
  <c r="GV403" i="1"/>
  <c r="HC403" i="1" s="1"/>
  <c r="GX403" i="1" s="1"/>
  <c r="C404" i="1"/>
  <c r="D404" i="1"/>
  <c r="I404" i="1"/>
  <c r="K404" i="1"/>
  <c r="S404" i="1"/>
  <c r="CZ404" i="1" s="1"/>
  <c r="Y404" i="1" s="1"/>
  <c r="W404" i="1"/>
  <c r="AC404" i="1"/>
  <c r="AD404" i="1"/>
  <c r="AE404" i="1"/>
  <c r="R404" i="1" s="1"/>
  <c r="AF404" i="1"/>
  <c r="AG404" i="1"/>
  <c r="AH404" i="1"/>
  <c r="CV404" i="1" s="1"/>
  <c r="U404" i="1" s="1"/>
  <c r="AI404" i="1"/>
  <c r="AJ404" i="1"/>
  <c r="CQ404" i="1"/>
  <c r="CR404" i="1"/>
  <c r="CS404" i="1"/>
  <c r="CT404" i="1"/>
  <c r="CU404" i="1"/>
  <c r="T404" i="1" s="1"/>
  <c r="CW404" i="1"/>
  <c r="V404" i="1" s="1"/>
  <c r="CX404" i="1"/>
  <c r="CY404" i="1"/>
  <c r="X404" i="1" s="1"/>
  <c r="FR404" i="1"/>
  <c r="GK404" i="1"/>
  <c r="GL404" i="1"/>
  <c r="GO404" i="1"/>
  <c r="GP404" i="1"/>
  <c r="GV404" i="1"/>
  <c r="HC404" i="1"/>
  <c r="GX404" i="1" s="1"/>
  <c r="I405" i="1"/>
  <c r="Q405" i="1"/>
  <c r="R405" i="1"/>
  <c r="GK405" i="1" s="1"/>
  <c r="AC405" i="1"/>
  <c r="AE405" i="1"/>
  <c r="AD405" i="1" s="1"/>
  <c r="AF405" i="1"/>
  <c r="AB405" i="1" s="1"/>
  <c r="AG405" i="1"/>
  <c r="AH405" i="1"/>
  <c r="AI405" i="1"/>
  <c r="CW405" i="1" s="1"/>
  <c r="V405" i="1" s="1"/>
  <c r="AJ405" i="1"/>
  <c r="CX405" i="1" s="1"/>
  <c r="W405" i="1" s="1"/>
  <c r="CQ405" i="1"/>
  <c r="CS405" i="1"/>
  <c r="CU405" i="1"/>
  <c r="T405" i="1" s="1"/>
  <c r="CV405" i="1"/>
  <c r="U405" i="1" s="1"/>
  <c r="FR405" i="1"/>
  <c r="GL405" i="1"/>
  <c r="GO405" i="1"/>
  <c r="GP405" i="1"/>
  <c r="GV405" i="1"/>
  <c r="HC405" i="1" s="1"/>
  <c r="GX405" i="1"/>
  <c r="I406" i="1"/>
  <c r="Q406" i="1" s="1"/>
  <c r="S406" i="1"/>
  <c r="CZ406" i="1" s="1"/>
  <c r="Y406" i="1" s="1"/>
  <c r="AC406" i="1"/>
  <c r="P406" i="1" s="1"/>
  <c r="CP406" i="1" s="1"/>
  <c r="O406" i="1" s="1"/>
  <c r="AD406" i="1"/>
  <c r="AE406" i="1"/>
  <c r="AF406" i="1"/>
  <c r="AG406" i="1"/>
  <c r="CU406" i="1" s="1"/>
  <c r="T406" i="1" s="1"/>
  <c r="AH406" i="1"/>
  <c r="CV406" i="1" s="1"/>
  <c r="U406" i="1" s="1"/>
  <c r="AI406" i="1"/>
  <c r="AJ406" i="1"/>
  <c r="CR406" i="1"/>
  <c r="CS406" i="1"/>
  <c r="CT406" i="1"/>
  <c r="CW406" i="1"/>
  <c r="V406" i="1" s="1"/>
  <c r="CX406" i="1"/>
  <c r="W406" i="1" s="1"/>
  <c r="FR406" i="1"/>
  <c r="GL406" i="1"/>
  <c r="GO406" i="1"/>
  <c r="GP406" i="1"/>
  <c r="GV406" i="1"/>
  <c r="HC406" i="1"/>
  <c r="GX406" i="1" s="1"/>
  <c r="C407" i="1"/>
  <c r="D407" i="1"/>
  <c r="I407" i="1"/>
  <c r="K407" i="1"/>
  <c r="R407" i="1"/>
  <c r="GK407" i="1" s="1"/>
  <c r="AC407" i="1"/>
  <c r="P407" i="1" s="1"/>
  <c r="AE407" i="1"/>
  <c r="AD407" i="1" s="1"/>
  <c r="AB407" i="1" s="1"/>
  <c r="AF407" i="1"/>
  <c r="S407" i="1" s="1"/>
  <c r="AG407" i="1"/>
  <c r="CU407" i="1" s="1"/>
  <c r="T407" i="1" s="1"/>
  <c r="AH407" i="1"/>
  <c r="AI407" i="1"/>
  <c r="AJ407" i="1"/>
  <c r="CX407" i="1" s="1"/>
  <c r="W407" i="1" s="1"/>
  <c r="CR407" i="1"/>
  <c r="CS407" i="1"/>
  <c r="CV407" i="1"/>
  <c r="U407" i="1" s="1"/>
  <c r="CW407" i="1"/>
  <c r="V407" i="1" s="1"/>
  <c r="FR407" i="1"/>
  <c r="GL407" i="1"/>
  <c r="GO407" i="1"/>
  <c r="GP407" i="1"/>
  <c r="GV407" i="1"/>
  <c r="HC407" i="1" s="1"/>
  <c r="GX407" i="1" s="1"/>
  <c r="C408" i="1"/>
  <c r="D408" i="1"/>
  <c r="I408" i="1"/>
  <c r="I410" i="1" s="1"/>
  <c r="K408" i="1"/>
  <c r="AC408" i="1"/>
  <c r="AE408" i="1"/>
  <c r="AD408" i="1" s="1"/>
  <c r="AB408" i="1" s="1"/>
  <c r="AF408" i="1"/>
  <c r="S408" i="1" s="1"/>
  <c r="AG408" i="1"/>
  <c r="AH408" i="1"/>
  <c r="AI408" i="1"/>
  <c r="CW408" i="1" s="1"/>
  <c r="V408" i="1" s="1"/>
  <c r="AJ408" i="1"/>
  <c r="CX408" i="1" s="1"/>
  <c r="W408" i="1" s="1"/>
  <c r="CQ408" i="1"/>
  <c r="CR408" i="1"/>
  <c r="CU408" i="1"/>
  <c r="T408" i="1" s="1"/>
  <c r="CV408" i="1"/>
  <c r="U408" i="1" s="1"/>
  <c r="FR408" i="1"/>
  <c r="GL408" i="1"/>
  <c r="GO408" i="1"/>
  <c r="GP408" i="1"/>
  <c r="GV408" i="1"/>
  <c r="HC408" i="1" s="1"/>
  <c r="GX408" i="1" s="1"/>
  <c r="I409" i="1"/>
  <c r="Q409" i="1" s="1"/>
  <c r="R409" i="1"/>
  <c r="S409" i="1"/>
  <c r="CZ409" i="1" s="1"/>
  <c r="Y409" i="1" s="1"/>
  <c r="AC409" i="1"/>
  <c r="AB409" i="1" s="1"/>
  <c r="AD409" i="1"/>
  <c r="AE409" i="1"/>
  <c r="AF409" i="1"/>
  <c r="AG409" i="1"/>
  <c r="CU409" i="1" s="1"/>
  <c r="T409" i="1" s="1"/>
  <c r="AH409" i="1"/>
  <c r="CV409" i="1" s="1"/>
  <c r="U409" i="1" s="1"/>
  <c r="AI409" i="1"/>
  <c r="AJ409" i="1"/>
  <c r="CR409" i="1"/>
  <c r="CS409" i="1"/>
  <c r="CT409" i="1"/>
  <c r="CW409" i="1"/>
  <c r="V409" i="1" s="1"/>
  <c r="CX409" i="1"/>
  <c r="W409" i="1" s="1"/>
  <c r="FR409" i="1"/>
  <c r="GK409" i="1"/>
  <c r="GL409" i="1"/>
  <c r="GO409" i="1"/>
  <c r="GP409" i="1"/>
  <c r="GV409" i="1"/>
  <c r="HC409" i="1"/>
  <c r="GX409" i="1" s="1"/>
  <c r="AC410" i="1"/>
  <c r="AE410" i="1"/>
  <c r="AD410" i="1" s="1"/>
  <c r="AB410" i="1" s="1"/>
  <c r="AF410" i="1"/>
  <c r="AG410" i="1"/>
  <c r="AH410" i="1"/>
  <c r="AI410" i="1"/>
  <c r="CW410" i="1" s="1"/>
  <c r="AJ410" i="1"/>
  <c r="CX410" i="1" s="1"/>
  <c r="CQ410" i="1"/>
  <c r="CR410" i="1"/>
  <c r="CU410" i="1"/>
  <c r="CV410" i="1"/>
  <c r="FR410" i="1"/>
  <c r="GL410" i="1"/>
  <c r="GO410" i="1"/>
  <c r="GP410" i="1"/>
  <c r="GV410" i="1"/>
  <c r="HC410" i="1" s="1"/>
  <c r="GX410" i="1" s="1"/>
  <c r="C411" i="1"/>
  <c r="D411" i="1"/>
  <c r="I411" i="1"/>
  <c r="K411" i="1"/>
  <c r="P411" i="1"/>
  <c r="S411" i="1"/>
  <c r="AC411" i="1"/>
  <c r="AB411" i="1" s="1"/>
  <c r="AD411" i="1"/>
  <c r="AE411" i="1"/>
  <c r="R411" i="1" s="1"/>
  <c r="GK411" i="1" s="1"/>
  <c r="AF411" i="1"/>
  <c r="AG411" i="1"/>
  <c r="AH411" i="1"/>
  <c r="CV411" i="1" s="1"/>
  <c r="U411" i="1" s="1"/>
  <c r="AI411" i="1"/>
  <c r="CW411" i="1" s="1"/>
  <c r="V411" i="1" s="1"/>
  <c r="AJ411" i="1"/>
  <c r="CQ411" i="1"/>
  <c r="CR411" i="1"/>
  <c r="CT411" i="1"/>
  <c r="CU411" i="1"/>
  <c r="T411" i="1" s="1"/>
  <c r="CX411" i="1"/>
  <c r="W411" i="1" s="1"/>
  <c r="CY411" i="1"/>
  <c r="X411" i="1" s="1"/>
  <c r="CZ411" i="1"/>
  <c r="Y411" i="1" s="1"/>
  <c r="FR411" i="1"/>
  <c r="GL411" i="1"/>
  <c r="GO411" i="1"/>
  <c r="GP411" i="1"/>
  <c r="GV411" i="1"/>
  <c r="HC411" i="1"/>
  <c r="GX411" i="1" s="1"/>
  <c r="C412" i="1"/>
  <c r="D412" i="1"/>
  <c r="I412" i="1"/>
  <c r="K412" i="1"/>
  <c r="R412" i="1"/>
  <c r="S412" i="1"/>
  <c r="CZ412" i="1" s="1"/>
  <c r="Y412" i="1" s="1"/>
  <c r="AC412" i="1"/>
  <c r="AB412" i="1" s="1"/>
  <c r="AD412" i="1"/>
  <c r="AE412" i="1"/>
  <c r="Q412" i="1" s="1"/>
  <c r="AF412" i="1"/>
  <c r="AG412" i="1"/>
  <c r="CU412" i="1" s="1"/>
  <c r="T412" i="1" s="1"/>
  <c r="AH412" i="1"/>
  <c r="CV412" i="1" s="1"/>
  <c r="U412" i="1" s="1"/>
  <c r="AI412" i="1"/>
  <c r="AJ412" i="1"/>
  <c r="CR412" i="1"/>
  <c r="CS412" i="1"/>
  <c r="CT412" i="1"/>
  <c r="CW412" i="1"/>
  <c r="V412" i="1" s="1"/>
  <c r="CX412" i="1"/>
  <c r="W412" i="1" s="1"/>
  <c r="FR412" i="1"/>
  <c r="GK412" i="1"/>
  <c r="GL412" i="1"/>
  <c r="GO412" i="1"/>
  <c r="GP412" i="1"/>
  <c r="GV412" i="1"/>
  <c r="HC412" i="1"/>
  <c r="GX412" i="1" s="1"/>
  <c r="I413" i="1"/>
  <c r="P413" i="1"/>
  <c r="AC413" i="1"/>
  <c r="AE413" i="1"/>
  <c r="AD413" i="1" s="1"/>
  <c r="AB413" i="1" s="1"/>
  <c r="AF413" i="1"/>
  <c r="S413" i="1" s="1"/>
  <c r="AG413" i="1"/>
  <c r="AH413" i="1"/>
  <c r="AI413" i="1"/>
  <c r="CW413" i="1" s="1"/>
  <c r="V413" i="1" s="1"/>
  <c r="AJ413" i="1"/>
  <c r="CX413" i="1" s="1"/>
  <c r="W413" i="1" s="1"/>
  <c r="CQ413" i="1"/>
  <c r="CR413" i="1"/>
  <c r="CU413" i="1"/>
  <c r="T413" i="1" s="1"/>
  <c r="CV413" i="1"/>
  <c r="U413" i="1" s="1"/>
  <c r="FR413" i="1"/>
  <c r="GL413" i="1"/>
  <c r="GN413" i="1"/>
  <c r="GO413" i="1"/>
  <c r="GV413" i="1"/>
  <c r="HC413" i="1" s="1"/>
  <c r="GX413" i="1" s="1"/>
  <c r="I414" i="1"/>
  <c r="Q414" i="1" s="1"/>
  <c r="R414" i="1"/>
  <c r="S414" i="1"/>
  <c r="CZ414" i="1" s="1"/>
  <c r="Y414" i="1" s="1"/>
  <c r="AC414" i="1"/>
  <c r="AB414" i="1" s="1"/>
  <c r="AD414" i="1"/>
  <c r="AE414" i="1"/>
  <c r="AF414" i="1"/>
  <c r="AG414" i="1"/>
  <c r="CU414" i="1" s="1"/>
  <c r="T414" i="1" s="1"/>
  <c r="AH414" i="1"/>
  <c r="CV414" i="1" s="1"/>
  <c r="U414" i="1" s="1"/>
  <c r="AI414" i="1"/>
  <c r="AJ414" i="1"/>
  <c r="CR414" i="1"/>
  <c r="CS414" i="1"/>
  <c r="CT414" i="1"/>
  <c r="CW414" i="1"/>
  <c r="V414" i="1" s="1"/>
  <c r="CX414" i="1"/>
  <c r="W414" i="1" s="1"/>
  <c r="FR414" i="1"/>
  <c r="GK414" i="1"/>
  <c r="GL414" i="1"/>
  <c r="GN414" i="1"/>
  <c r="GO414" i="1"/>
  <c r="GV414" i="1"/>
  <c r="HC414" i="1"/>
  <c r="GX414" i="1" s="1"/>
  <c r="C415" i="1"/>
  <c r="D415" i="1"/>
  <c r="I415" i="1"/>
  <c r="K415" i="1"/>
  <c r="R415" i="1"/>
  <c r="GK415" i="1" s="1"/>
  <c r="AC415" i="1"/>
  <c r="P415" i="1" s="1"/>
  <c r="AE415" i="1"/>
  <c r="AD415" i="1" s="1"/>
  <c r="AB415" i="1" s="1"/>
  <c r="AF415" i="1"/>
  <c r="S415" i="1" s="1"/>
  <c r="AG415" i="1"/>
  <c r="CU415" i="1" s="1"/>
  <c r="T415" i="1" s="1"/>
  <c r="AH415" i="1"/>
  <c r="AI415" i="1"/>
  <c r="AJ415" i="1"/>
  <c r="CX415" i="1" s="1"/>
  <c r="W415" i="1" s="1"/>
  <c r="CR415" i="1"/>
  <c r="CS415" i="1"/>
  <c r="CV415" i="1"/>
  <c r="U415" i="1" s="1"/>
  <c r="CW415" i="1"/>
  <c r="V415" i="1" s="1"/>
  <c r="FR415" i="1"/>
  <c r="GL415" i="1"/>
  <c r="GO415" i="1"/>
  <c r="GP415" i="1"/>
  <c r="GV415" i="1"/>
  <c r="HC415" i="1" s="1"/>
  <c r="GX415" i="1" s="1"/>
  <c r="C416" i="1"/>
  <c r="D416" i="1"/>
  <c r="I416" i="1"/>
  <c r="I418" i="1" s="1"/>
  <c r="K416" i="1"/>
  <c r="AC416" i="1"/>
  <c r="AE416" i="1"/>
  <c r="AD416" i="1" s="1"/>
  <c r="AB416" i="1" s="1"/>
  <c r="AF416" i="1"/>
  <c r="S416" i="1" s="1"/>
  <c r="AG416" i="1"/>
  <c r="AH416" i="1"/>
  <c r="AI416" i="1"/>
  <c r="CW416" i="1" s="1"/>
  <c r="V416" i="1" s="1"/>
  <c r="AJ416" i="1"/>
  <c r="CX416" i="1" s="1"/>
  <c r="W416" i="1" s="1"/>
  <c r="CQ416" i="1"/>
  <c r="CR416" i="1"/>
  <c r="CU416" i="1"/>
  <c r="T416" i="1" s="1"/>
  <c r="CV416" i="1"/>
  <c r="U416" i="1" s="1"/>
  <c r="FR416" i="1"/>
  <c r="GL416" i="1"/>
  <c r="GO416" i="1"/>
  <c r="GP416" i="1"/>
  <c r="GV416" i="1"/>
  <c r="HC416" i="1" s="1"/>
  <c r="GX416" i="1" s="1"/>
  <c r="I417" i="1"/>
  <c r="Q417" i="1" s="1"/>
  <c r="R417" i="1"/>
  <c r="S417" i="1"/>
  <c r="CZ417" i="1" s="1"/>
  <c r="Y417" i="1" s="1"/>
  <c r="AC417" i="1"/>
  <c r="AB417" i="1" s="1"/>
  <c r="AD417" i="1"/>
  <c r="AE417" i="1"/>
  <c r="AF417" i="1"/>
  <c r="AG417" i="1"/>
  <c r="CU417" i="1" s="1"/>
  <c r="T417" i="1" s="1"/>
  <c r="AH417" i="1"/>
  <c r="CV417" i="1" s="1"/>
  <c r="U417" i="1" s="1"/>
  <c r="AI417" i="1"/>
  <c r="AJ417" i="1"/>
  <c r="CR417" i="1"/>
  <c r="CS417" i="1"/>
  <c r="CT417" i="1"/>
  <c r="CW417" i="1"/>
  <c r="V417" i="1" s="1"/>
  <c r="CX417" i="1"/>
  <c r="W417" i="1" s="1"/>
  <c r="FR417" i="1"/>
  <c r="GK417" i="1"/>
  <c r="GL417" i="1"/>
  <c r="GN417" i="1"/>
  <c r="GO417" i="1"/>
  <c r="GV417" i="1"/>
  <c r="HC417" i="1"/>
  <c r="GX417" i="1" s="1"/>
  <c r="AC418" i="1"/>
  <c r="AE418" i="1"/>
  <c r="AD418" i="1" s="1"/>
  <c r="AB418" i="1" s="1"/>
  <c r="AF418" i="1"/>
  <c r="S418" i="1" s="1"/>
  <c r="AG418" i="1"/>
  <c r="AH418" i="1"/>
  <c r="AI418" i="1"/>
  <c r="CW418" i="1" s="1"/>
  <c r="V418" i="1" s="1"/>
  <c r="AJ418" i="1"/>
  <c r="CX418" i="1" s="1"/>
  <c r="W418" i="1" s="1"/>
  <c r="CQ418" i="1"/>
  <c r="CR418" i="1"/>
  <c r="CU418" i="1"/>
  <c r="T418" i="1" s="1"/>
  <c r="CV418" i="1"/>
  <c r="U418" i="1" s="1"/>
  <c r="FR418" i="1"/>
  <c r="GL418" i="1"/>
  <c r="GN418" i="1"/>
  <c r="GO418" i="1"/>
  <c r="GV418" i="1"/>
  <c r="HC418" i="1" s="1"/>
  <c r="GX418" i="1" s="1"/>
  <c r="C419" i="1"/>
  <c r="D419" i="1"/>
  <c r="I419" i="1"/>
  <c r="K419" i="1"/>
  <c r="P419" i="1"/>
  <c r="S419" i="1"/>
  <c r="CZ419" i="1" s="1"/>
  <c r="Y419" i="1" s="1"/>
  <c r="AC419" i="1"/>
  <c r="AB419" i="1" s="1"/>
  <c r="AD419" i="1"/>
  <c r="AE419" i="1"/>
  <c r="R419" i="1" s="1"/>
  <c r="GK419" i="1" s="1"/>
  <c r="AF419" i="1"/>
  <c r="AG419" i="1"/>
  <c r="AH419" i="1"/>
  <c r="CV419" i="1" s="1"/>
  <c r="U419" i="1" s="1"/>
  <c r="AI419" i="1"/>
  <c r="CW419" i="1" s="1"/>
  <c r="V419" i="1" s="1"/>
  <c r="AJ419" i="1"/>
  <c r="CQ419" i="1"/>
  <c r="CR419" i="1"/>
  <c r="CT419" i="1"/>
  <c r="CU419" i="1"/>
  <c r="T419" i="1" s="1"/>
  <c r="CX419" i="1"/>
  <c r="W419" i="1" s="1"/>
  <c r="CY419" i="1"/>
  <c r="X419" i="1" s="1"/>
  <c r="FR419" i="1"/>
  <c r="GL419" i="1"/>
  <c r="GO419" i="1"/>
  <c r="GP419" i="1"/>
  <c r="GV419" i="1"/>
  <c r="HC419" i="1"/>
  <c r="GX419" i="1" s="1"/>
  <c r="C420" i="1"/>
  <c r="D420" i="1"/>
  <c r="I420" i="1"/>
  <c r="K420" i="1"/>
  <c r="R420" i="1"/>
  <c r="S420" i="1"/>
  <c r="CZ420" i="1" s="1"/>
  <c r="Y420" i="1" s="1"/>
  <c r="AC420" i="1"/>
  <c r="AB420" i="1" s="1"/>
  <c r="AD420" i="1"/>
  <c r="AE420" i="1"/>
  <c r="Q420" i="1" s="1"/>
  <c r="AF420" i="1"/>
  <c r="AG420" i="1"/>
  <c r="CU420" i="1" s="1"/>
  <c r="T420" i="1" s="1"/>
  <c r="AH420" i="1"/>
  <c r="CV420" i="1" s="1"/>
  <c r="U420" i="1" s="1"/>
  <c r="AI420" i="1"/>
  <c r="AJ420" i="1"/>
  <c r="CR420" i="1"/>
  <c r="CS420" i="1"/>
  <c r="CT420" i="1"/>
  <c r="CW420" i="1"/>
  <c r="V420" i="1" s="1"/>
  <c r="CX420" i="1"/>
  <c r="W420" i="1" s="1"/>
  <c r="FR420" i="1"/>
  <c r="GK420" i="1"/>
  <c r="GL420" i="1"/>
  <c r="GO420" i="1"/>
  <c r="GP420" i="1"/>
  <c r="GV420" i="1"/>
  <c r="HC420" i="1"/>
  <c r="GX420" i="1" s="1"/>
  <c r="I421" i="1"/>
  <c r="P421" i="1"/>
  <c r="AC421" i="1"/>
  <c r="AE421" i="1"/>
  <c r="AD421" i="1" s="1"/>
  <c r="AB421" i="1" s="1"/>
  <c r="AF421" i="1"/>
  <c r="S421" i="1" s="1"/>
  <c r="AG421" i="1"/>
  <c r="AH421" i="1"/>
  <c r="AI421" i="1"/>
  <c r="CW421" i="1" s="1"/>
  <c r="V421" i="1" s="1"/>
  <c r="AJ421" i="1"/>
  <c r="CX421" i="1" s="1"/>
  <c r="W421" i="1" s="1"/>
  <c r="CQ421" i="1"/>
  <c r="CR421" i="1"/>
  <c r="CU421" i="1"/>
  <c r="T421" i="1" s="1"/>
  <c r="CV421" i="1"/>
  <c r="U421" i="1" s="1"/>
  <c r="FR421" i="1"/>
  <c r="GL421" i="1"/>
  <c r="GO421" i="1"/>
  <c r="GP421" i="1"/>
  <c r="GV421" i="1"/>
  <c r="HC421" i="1" s="1"/>
  <c r="GX421" i="1" s="1"/>
  <c r="I422" i="1"/>
  <c r="Q422" i="1" s="1"/>
  <c r="R422" i="1"/>
  <c r="S422" i="1"/>
  <c r="CZ422" i="1" s="1"/>
  <c r="Y422" i="1" s="1"/>
  <c r="AC422" i="1"/>
  <c r="AB422" i="1" s="1"/>
  <c r="AD422" i="1"/>
  <c r="AE422" i="1"/>
  <c r="AF422" i="1"/>
  <c r="AG422" i="1"/>
  <c r="CU422" i="1" s="1"/>
  <c r="T422" i="1" s="1"/>
  <c r="AH422" i="1"/>
  <c r="CV422" i="1" s="1"/>
  <c r="U422" i="1" s="1"/>
  <c r="AI422" i="1"/>
  <c r="AJ422" i="1"/>
  <c r="CR422" i="1"/>
  <c r="CS422" i="1"/>
  <c r="CT422" i="1"/>
  <c r="CW422" i="1"/>
  <c r="V422" i="1" s="1"/>
  <c r="CX422" i="1"/>
  <c r="W422" i="1" s="1"/>
  <c r="FR422" i="1"/>
  <c r="GK422" i="1"/>
  <c r="GL422" i="1"/>
  <c r="GO422" i="1"/>
  <c r="GP422" i="1"/>
  <c r="GV422" i="1"/>
  <c r="HC422" i="1"/>
  <c r="GX422" i="1" s="1"/>
  <c r="C423" i="1"/>
  <c r="D423" i="1"/>
  <c r="I423" i="1"/>
  <c r="K423" i="1"/>
  <c r="R423" i="1"/>
  <c r="GK423" i="1" s="1"/>
  <c r="AC423" i="1"/>
  <c r="P423" i="1" s="1"/>
  <c r="AE423" i="1"/>
  <c r="AD423" i="1" s="1"/>
  <c r="AB423" i="1" s="1"/>
  <c r="AF423" i="1"/>
  <c r="S423" i="1" s="1"/>
  <c r="AG423" i="1"/>
  <c r="CU423" i="1" s="1"/>
  <c r="T423" i="1" s="1"/>
  <c r="AH423" i="1"/>
  <c r="AI423" i="1"/>
  <c r="AJ423" i="1"/>
  <c r="CX423" i="1" s="1"/>
  <c r="W423" i="1" s="1"/>
  <c r="CR423" i="1"/>
  <c r="CS423" i="1"/>
  <c r="CV423" i="1"/>
  <c r="U423" i="1" s="1"/>
  <c r="CW423" i="1"/>
  <c r="V423" i="1" s="1"/>
  <c r="FR423" i="1"/>
  <c r="BY428" i="1" s="1"/>
  <c r="GL423" i="1"/>
  <c r="GO423" i="1"/>
  <c r="GP423" i="1"/>
  <c r="GV423" i="1"/>
  <c r="HC423" i="1" s="1"/>
  <c r="GX423" i="1" s="1"/>
  <c r="C424" i="1"/>
  <c r="D424" i="1"/>
  <c r="I424" i="1"/>
  <c r="I426" i="1" s="1"/>
  <c r="K424" i="1"/>
  <c r="AC424" i="1"/>
  <c r="AE424" i="1"/>
  <c r="AD424" i="1" s="1"/>
  <c r="AB424" i="1" s="1"/>
  <c r="AF424" i="1"/>
  <c r="S424" i="1" s="1"/>
  <c r="AG424" i="1"/>
  <c r="AH424" i="1"/>
  <c r="AI424" i="1"/>
  <c r="CW424" i="1" s="1"/>
  <c r="V424" i="1" s="1"/>
  <c r="AJ424" i="1"/>
  <c r="CX424" i="1" s="1"/>
  <c r="W424" i="1" s="1"/>
  <c r="CQ424" i="1"/>
  <c r="CR424" i="1"/>
  <c r="CU424" i="1"/>
  <c r="T424" i="1" s="1"/>
  <c r="CV424" i="1"/>
  <c r="U424" i="1" s="1"/>
  <c r="FR424" i="1"/>
  <c r="GL424" i="1"/>
  <c r="GO424" i="1"/>
  <c r="GP424" i="1"/>
  <c r="GV424" i="1"/>
  <c r="HC424" i="1" s="1"/>
  <c r="GX424" i="1" s="1"/>
  <c r="I425" i="1"/>
  <c r="Q425" i="1" s="1"/>
  <c r="R425" i="1"/>
  <c r="S425" i="1"/>
  <c r="CZ425" i="1" s="1"/>
  <c r="Y425" i="1" s="1"/>
  <c r="AC425" i="1"/>
  <c r="AB425" i="1" s="1"/>
  <c r="AD425" i="1"/>
  <c r="AE425" i="1"/>
  <c r="AF425" i="1"/>
  <c r="AG425" i="1"/>
  <c r="CU425" i="1" s="1"/>
  <c r="T425" i="1" s="1"/>
  <c r="AH425" i="1"/>
  <c r="CV425" i="1" s="1"/>
  <c r="U425" i="1" s="1"/>
  <c r="AI425" i="1"/>
  <c r="AJ425" i="1"/>
  <c r="CR425" i="1"/>
  <c r="CS425" i="1"/>
  <c r="CT425" i="1"/>
  <c r="CW425" i="1"/>
  <c r="V425" i="1" s="1"/>
  <c r="CX425" i="1"/>
  <c r="W425" i="1" s="1"/>
  <c r="FR425" i="1"/>
  <c r="GK425" i="1"/>
  <c r="GL425" i="1"/>
  <c r="GO425" i="1"/>
  <c r="CC428" i="1" s="1"/>
  <c r="GP425" i="1"/>
  <c r="GV425" i="1"/>
  <c r="HC425" i="1"/>
  <c r="GX425" i="1" s="1"/>
  <c r="AC426" i="1"/>
  <c r="AE426" i="1"/>
  <c r="AD426" i="1" s="1"/>
  <c r="AB426" i="1" s="1"/>
  <c r="AF426" i="1"/>
  <c r="S426" i="1" s="1"/>
  <c r="AG426" i="1"/>
  <c r="AH426" i="1"/>
  <c r="AI426" i="1"/>
  <c r="CW426" i="1" s="1"/>
  <c r="V426" i="1" s="1"/>
  <c r="AJ426" i="1"/>
  <c r="CX426" i="1" s="1"/>
  <c r="W426" i="1" s="1"/>
  <c r="CQ426" i="1"/>
  <c r="CR426" i="1"/>
  <c r="CU426" i="1"/>
  <c r="T426" i="1" s="1"/>
  <c r="CV426" i="1"/>
  <c r="U426" i="1" s="1"/>
  <c r="FR426" i="1"/>
  <c r="GL426" i="1"/>
  <c r="GO426" i="1"/>
  <c r="GP426" i="1"/>
  <c r="GV426" i="1"/>
  <c r="HC426" i="1" s="1"/>
  <c r="GX426" i="1" s="1"/>
  <c r="B428" i="1"/>
  <c r="B401" i="1" s="1"/>
  <c r="C428" i="1"/>
  <c r="C401" i="1" s="1"/>
  <c r="D428" i="1"/>
  <c r="D401" i="1" s="1"/>
  <c r="F428" i="1"/>
  <c r="F401" i="1" s="1"/>
  <c r="G428" i="1"/>
  <c r="G401" i="1" s="1"/>
  <c r="BX428" i="1"/>
  <c r="AO428" i="1" s="1"/>
  <c r="BZ428" i="1"/>
  <c r="BZ401" i="1" s="1"/>
  <c r="CK428" i="1"/>
  <c r="CK401" i="1" s="1"/>
  <c r="CL428" i="1"/>
  <c r="CL401" i="1" s="1"/>
  <c r="CM428" i="1"/>
  <c r="CM401" i="1" s="1"/>
  <c r="FP428" i="1"/>
  <c r="FP401" i="1" s="1"/>
  <c r="FQ428" i="1"/>
  <c r="FQ401" i="1" s="1"/>
  <c r="FR428" i="1"/>
  <c r="FR401" i="1" s="1"/>
  <c r="FU428" i="1"/>
  <c r="FU401" i="1" s="1"/>
  <c r="GA428" i="1"/>
  <c r="GA401" i="1" s="1"/>
  <c r="GC428" i="1"/>
  <c r="GC401" i="1" s="1"/>
  <c r="GD428" i="1"/>
  <c r="GD401" i="1" s="1"/>
  <c r="GE428" i="1"/>
  <c r="GE401" i="1" s="1"/>
  <c r="D458" i="1"/>
  <c r="E460" i="1"/>
  <c r="Z460" i="1"/>
  <c r="AA460" i="1"/>
  <c r="AM460" i="1"/>
  <c r="AN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CN460" i="1"/>
  <c r="CO460" i="1"/>
  <c r="CP460" i="1"/>
  <c r="CQ460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R460" i="1"/>
  <c r="DS460" i="1"/>
  <c r="EE460" i="1"/>
  <c r="EF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GF460" i="1"/>
  <c r="GG460" i="1"/>
  <c r="GH460" i="1"/>
  <c r="GI460" i="1"/>
  <c r="GJ460" i="1"/>
  <c r="GK460" i="1"/>
  <c r="GL460" i="1"/>
  <c r="GM460" i="1"/>
  <c r="GN460" i="1"/>
  <c r="GO460" i="1"/>
  <c r="GP460" i="1"/>
  <c r="GQ460" i="1"/>
  <c r="GR460" i="1"/>
  <c r="GS460" i="1"/>
  <c r="GT460" i="1"/>
  <c r="GU460" i="1"/>
  <c r="GV460" i="1"/>
  <c r="GW460" i="1"/>
  <c r="GX460" i="1"/>
  <c r="C462" i="1"/>
  <c r="D462" i="1"/>
  <c r="I462" i="1"/>
  <c r="K462" i="1"/>
  <c r="R462" i="1"/>
  <c r="GK462" i="1" s="1"/>
  <c r="AC462" i="1"/>
  <c r="P462" i="1" s="1"/>
  <c r="AE462" i="1"/>
  <c r="AD462" i="1" s="1"/>
  <c r="AB462" i="1" s="1"/>
  <c r="AF462" i="1"/>
  <c r="S462" i="1" s="1"/>
  <c r="AG462" i="1"/>
  <c r="CU462" i="1" s="1"/>
  <c r="T462" i="1" s="1"/>
  <c r="AH462" i="1"/>
  <c r="AI462" i="1"/>
  <c r="AJ462" i="1"/>
  <c r="CX462" i="1" s="1"/>
  <c r="W462" i="1" s="1"/>
  <c r="CR462" i="1"/>
  <c r="CS462" i="1"/>
  <c r="CV462" i="1"/>
  <c r="U462" i="1" s="1"/>
  <c r="CW462" i="1"/>
  <c r="V462" i="1" s="1"/>
  <c r="FR462" i="1"/>
  <c r="GL462" i="1"/>
  <c r="GO462" i="1"/>
  <c r="GP462" i="1"/>
  <c r="GV462" i="1"/>
  <c r="HC462" i="1" s="1"/>
  <c r="GX462" i="1" s="1"/>
  <c r="C463" i="1"/>
  <c r="D463" i="1"/>
  <c r="I463" i="1"/>
  <c r="I465" i="1" s="1"/>
  <c r="K463" i="1"/>
  <c r="AC463" i="1"/>
  <c r="AE463" i="1"/>
  <c r="AD463" i="1" s="1"/>
  <c r="AB463" i="1" s="1"/>
  <c r="AF463" i="1"/>
  <c r="S463" i="1" s="1"/>
  <c r="AG463" i="1"/>
  <c r="AH463" i="1"/>
  <c r="AI463" i="1"/>
  <c r="CW463" i="1" s="1"/>
  <c r="V463" i="1" s="1"/>
  <c r="AJ463" i="1"/>
  <c r="CX463" i="1" s="1"/>
  <c r="W463" i="1" s="1"/>
  <c r="CQ463" i="1"/>
  <c r="CR463" i="1"/>
  <c r="CU463" i="1"/>
  <c r="T463" i="1" s="1"/>
  <c r="CV463" i="1"/>
  <c r="U463" i="1" s="1"/>
  <c r="FR463" i="1"/>
  <c r="GL463" i="1"/>
  <c r="GO463" i="1"/>
  <c r="GP463" i="1"/>
  <c r="GV463" i="1"/>
  <c r="HC463" i="1" s="1"/>
  <c r="GX463" i="1" s="1"/>
  <c r="I464" i="1"/>
  <c r="Q464" i="1" s="1"/>
  <c r="R464" i="1"/>
  <c r="S464" i="1"/>
  <c r="CZ464" i="1" s="1"/>
  <c r="Y464" i="1" s="1"/>
  <c r="AC464" i="1"/>
  <c r="AB464" i="1" s="1"/>
  <c r="AD464" i="1"/>
  <c r="AE464" i="1"/>
  <c r="AF464" i="1"/>
  <c r="AG464" i="1"/>
  <c r="CU464" i="1" s="1"/>
  <c r="T464" i="1" s="1"/>
  <c r="AH464" i="1"/>
  <c r="CV464" i="1" s="1"/>
  <c r="U464" i="1" s="1"/>
  <c r="AI464" i="1"/>
  <c r="AJ464" i="1"/>
  <c r="CR464" i="1"/>
  <c r="CS464" i="1"/>
  <c r="CT464" i="1"/>
  <c r="CW464" i="1"/>
  <c r="V464" i="1" s="1"/>
  <c r="CX464" i="1"/>
  <c r="W464" i="1" s="1"/>
  <c r="FR464" i="1"/>
  <c r="GK464" i="1"/>
  <c r="GL464" i="1"/>
  <c r="GO464" i="1"/>
  <c r="GP464" i="1"/>
  <c r="GV464" i="1"/>
  <c r="HC464" i="1"/>
  <c r="GX464" i="1" s="1"/>
  <c r="AC465" i="1"/>
  <c r="AE465" i="1"/>
  <c r="AD465" i="1" s="1"/>
  <c r="AB465" i="1" s="1"/>
  <c r="AF465" i="1"/>
  <c r="S465" i="1" s="1"/>
  <c r="AG465" i="1"/>
  <c r="AH465" i="1"/>
  <c r="AI465" i="1"/>
  <c r="CW465" i="1" s="1"/>
  <c r="V465" i="1" s="1"/>
  <c r="AJ465" i="1"/>
  <c r="CX465" i="1" s="1"/>
  <c r="W465" i="1" s="1"/>
  <c r="CQ465" i="1"/>
  <c r="CR465" i="1"/>
  <c r="CU465" i="1"/>
  <c r="T465" i="1" s="1"/>
  <c r="CV465" i="1"/>
  <c r="U465" i="1" s="1"/>
  <c r="FR465" i="1"/>
  <c r="GL465" i="1"/>
  <c r="GO465" i="1"/>
  <c r="GP465" i="1"/>
  <c r="GV465" i="1"/>
  <c r="HC465" i="1" s="1"/>
  <c r="GX465" i="1" s="1"/>
  <c r="C466" i="1"/>
  <c r="D466" i="1"/>
  <c r="I466" i="1"/>
  <c r="K466" i="1"/>
  <c r="P466" i="1"/>
  <c r="S466" i="1"/>
  <c r="CZ466" i="1" s="1"/>
  <c r="Y466" i="1" s="1"/>
  <c r="AC466" i="1"/>
  <c r="AB466" i="1" s="1"/>
  <c r="AD466" i="1"/>
  <c r="AE466" i="1"/>
  <c r="R466" i="1" s="1"/>
  <c r="AF466" i="1"/>
  <c r="AG466" i="1"/>
  <c r="AH466" i="1"/>
  <c r="CV466" i="1" s="1"/>
  <c r="U466" i="1" s="1"/>
  <c r="AI466" i="1"/>
  <c r="CW466" i="1" s="1"/>
  <c r="V466" i="1" s="1"/>
  <c r="AJ466" i="1"/>
  <c r="CQ466" i="1"/>
  <c r="CR466" i="1"/>
  <c r="CT466" i="1"/>
  <c r="CU466" i="1"/>
  <c r="T466" i="1" s="1"/>
  <c r="CX466" i="1"/>
  <c r="W466" i="1" s="1"/>
  <c r="CY466" i="1"/>
  <c r="X466" i="1" s="1"/>
  <c r="FR466" i="1"/>
  <c r="GL466" i="1"/>
  <c r="GO466" i="1"/>
  <c r="GP466" i="1"/>
  <c r="GV466" i="1"/>
  <c r="HC466" i="1"/>
  <c r="GX466" i="1" s="1"/>
  <c r="C467" i="1"/>
  <c r="D467" i="1"/>
  <c r="I467" i="1"/>
  <c r="K467" i="1"/>
  <c r="R467" i="1"/>
  <c r="S467" i="1"/>
  <c r="CZ467" i="1" s="1"/>
  <c r="Y467" i="1" s="1"/>
  <c r="AC467" i="1"/>
  <c r="AB467" i="1" s="1"/>
  <c r="AD467" i="1"/>
  <c r="AE467" i="1"/>
  <c r="Q467" i="1" s="1"/>
  <c r="AF467" i="1"/>
  <c r="AG467" i="1"/>
  <c r="CU467" i="1" s="1"/>
  <c r="T467" i="1" s="1"/>
  <c r="AH467" i="1"/>
  <c r="CV467" i="1" s="1"/>
  <c r="U467" i="1" s="1"/>
  <c r="AI467" i="1"/>
  <c r="AJ467" i="1"/>
  <c r="CR467" i="1"/>
  <c r="CS467" i="1"/>
  <c r="CT467" i="1"/>
  <c r="CW467" i="1"/>
  <c r="V467" i="1" s="1"/>
  <c r="CX467" i="1"/>
  <c r="W467" i="1" s="1"/>
  <c r="FR467" i="1"/>
  <c r="GK467" i="1"/>
  <c r="GL467" i="1"/>
  <c r="GO467" i="1"/>
  <c r="GP467" i="1"/>
  <c r="GV467" i="1"/>
  <c r="HC467" i="1"/>
  <c r="GX467" i="1" s="1"/>
  <c r="I468" i="1"/>
  <c r="P468" i="1"/>
  <c r="AC468" i="1"/>
  <c r="AE468" i="1"/>
  <c r="AD468" i="1" s="1"/>
  <c r="AB468" i="1" s="1"/>
  <c r="AF468" i="1"/>
  <c r="S468" i="1" s="1"/>
  <c r="AG468" i="1"/>
  <c r="AH468" i="1"/>
  <c r="AI468" i="1"/>
  <c r="CW468" i="1" s="1"/>
  <c r="V468" i="1" s="1"/>
  <c r="AJ468" i="1"/>
  <c r="CX468" i="1" s="1"/>
  <c r="W468" i="1" s="1"/>
  <c r="CQ468" i="1"/>
  <c r="CR468" i="1"/>
  <c r="CU468" i="1"/>
  <c r="T468" i="1" s="1"/>
  <c r="CV468" i="1"/>
  <c r="U468" i="1" s="1"/>
  <c r="FR468" i="1"/>
  <c r="GL468" i="1"/>
  <c r="GO468" i="1"/>
  <c r="GP468" i="1"/>
  <c r="GV468" i="1"/>
  <c r="HC468" i="1" s="1"/>
  <c r="GX468" i="1" s="1"/>
  <c r="I469" i="1"/>
  <c r="Q469" i="1" s="1"/>
  <c r="R469" i="1"/>
  <c r="S469" i="1"/>
  <c r="CZ469" i="1" s="1"/>
  <c r="Y469" i="1" s="1"/>
  <c r="AC469" i="1"/>
  <c r="AB469" i="1" s="1"/>
  <c r="AD469" i="1"/>
  <c r="AE469" i="1"/>
  <c r="AF469" i="1"/>
  <c r="AG469" i="1"/>
  <c r="CU469" i="1" s="1"/>
  <c r="T469" i="1" s="1"/>
  <c r="AH469" i="1"/>
  <c r="AI469" i="1"/>
  <c r="AJ469" i="1"/>
  <c r="CR469" i="1"/>
  <c r="CS469" i="1"/>
  <c r="CT469" i="1"/>
  <c r="CV469" i="1"/>
  <c r="U469" i="1" s="1"/>
  <c r="CW469" i="1"/>
  <c r="V469" i="1" s="1"/>
  <c r="CX469" i="1"/>
  <c r="W469" i="1" s="1"/>
  <c r="FR469" i="1"/>
  <c r="GK469" i="1"/>
  <c r="GL469" i="1"/>
  <c r="GO469" i="1"/>
  <c r="GP469" i="1"/>
  <c r="GV469" i="1"/>
  <c r="HC469" i="1"/>
  <c r="GX469" i="1" s="1"/>
  <c r="C470" i="1"/>
  <c r="D470" i="1"/>
  <c r="I470" i="1"/>
  <c r="K470" i="1"/>
  <c r="R470" i="1"/>
  <c r="GK470" i="1" s="1"/>
  <c r="AC470" i="1"/>
  <c r="P470" i="1" s="1"/>
  <c r="AE470" i="1"/>
  <c r="AD470" i="1" s="1"/>
  <c r="AB470" i="1" s="1"/>
  <c r="AF470" i="1"/>
  <c r="S470" i="1" s="1"/>
  <c r="AG470" i="1"/>
  <c r="CU470" i="1" s="1"/>
  <c r="T470" i="1" s="1"/>
  <c r="AH470" i="1"/>
  <c r="AI470" i="1"/>
  <c r="AJ470" i="1"/>
  <c r="CX470" i="1" s="1"/>
  <c r="W470" i="1" s="1"/>
  <c r="CR470" i="1"/>
  <c r="CS470" i="1"/>
  <c r="CV470" i="1"/>
  <c r="U470" i="1" s="1"/>
  <c r="CW470" i="1"/>
  <c r="V470" i="1" s="1"/>
  <c r="FR470" i="1"/>
  <c r="GL470" i="1"/>
  <c r="GO470" i="1"/>
  <c r="GP470" i="1"/>
  <c r="GV470" i="1"/>
  <c r="HC470" i="1" s="1"/>
  <c r="GX470" i="1" s="1"/>
  <c r="C471" i="1"/>
  <c r="D471" i="1"/>
  <c r="I471" i="1"/>
  <c r="I473" i="1" s="1"/>
  <c r="K471" i="1"/>
  <c r="AC471" i="1"/>
  <c r="AE471" i="1"/>
  <c r="AD471" i="1" s="1"/>
  <c r="AF471" i="1"/>
  <c r="S471" i="1" s="1"/>
  <c r="AG471" i="1"/>
  <c r="AH471" i="1"/>
  <c r="AI471" i="1"/>
  <c r="CW471" i="1" s="1"/>
  <c r="V471" i="1" s="1"/>
  <c r="AJ471" i="1"/>
  <c r="CQ471" i="1"/>
  <c r="CR471" i="1"/>
  <c r="CT471" i="1"/>
  <c r="CU471" i="1"/>
  <c r="T471" i="1" s="1"/>
  <c r="CV471" i="1"/>
  <c r="U471" i="1" s="1"/>
  <c r="CX471" i="1"/>
  <c r="W471" i="1" s="1"/>
  <c r="FR471" i="1"/>
  <c r="GL471" i="1"/>
  <c r="GO471" i="1"/>
  <c r="GP471" i="1"/>
  <c r="GV471" i="1"/>
  <c r="HC471" i="1" s="1"/>
  <c r="GX471" i="1" s="1"/>
  <c r="I472" i="1"/>
  <c r="Q472" i="1" s="1"/>
  <c r="R472" i="1"/>
  <c r="S472" i="1"/>
  <c r="CZ472" i="1" s="1"/>
  <c r="Y472" i="1" s="1"/>
  <c r="AC472" i="1"/>
  <c r="AB472" i="1" s="1"/>
  <c r="AE472" i="1"/>
  <c r="AD472" i="1" s="1"/>
  <c r="AF472" i="1"/>
  <c r="AG472" i="1"/>
  <c r="CU472" i="1" s="1"/>
  <c r="T472" i="1" s="1"/>
  <c r="AH472" i="1"/>
  <c r="AI472" i="1"/>
  <c r="AJ472" i="1"/>
  <c r="CR472" i="1"/>
  <c r="CS472" i="1"/>
  <c r="CT472" i="1"/>
  <c r="CV472" i="1"/>
  <c r="U472" i="1" s="1"/>
  <c r="CW472" i="1"/>
  <c r="V472" i="1" s="1"/>
  <c r="CX472" i="1"/>
  <c r="W472" i="1" s="1"/>
  <c r="FR472" i="1"/>
  <c r="GK472" i="1"/>
  <c r="GL472" i="1"/>
  <c r="GN472" i="1"/>
  <c r="GO472" i="1"/>
  <c r="GV472" i="1"/>
  <c r="HC472" i="1"/>
  <c r="GX472" i="1" s="1"/>
  <c r="AC473" i="1"/>
  <c r="AB473" i="1" s="1"/>
  <c r="AE473" i="1"/>
  <c r="AD473" i="1" s="1"/>
  <c r="AF473" i="1"/>
  <c r="AG473" i="1"/>
  <c r="AH473" i="1"/>
  <c r="AI473" i="1"/>
  <c r="CW473" i="1" s="1"/>
  <c r="V473" i="1" s="1"/>
  <c r="AJ473" i="1"/>
  <c r="CQ473" i="1"/>
  <c r="CR473" i="1"/>
  <c r="CT473" i="1"/>
  <c r="CU473" i="1"/>
  <c r="CV473" i="1"/>
  <c r="CX473" i="1"/>
  <c r="W473" i="1" s="1"/>
  <c r="FR473" i="1"/>
  <c r="GL473" i="1"/>
  <c r="GN473" i="1"/>
  <c r="GO473" i="1"/>
  <c r="GV473" i="1"/>
  <c r="HC473" i="1" s="1"/>
  <c r="GX473" i="1" s="1"/>
  <c r="C474" i="1"/>
  <c r="D474" i="1"/>
  <c r="I474" i="1"/>
  <c r="K474" i="1"/>
  <c r="P474" i="1"/>
  <c r="S474" i="1"/>
  <c r="CZ474" i="1" s="1"/>
  <c r="Y474" i="1" s="1"/>
  <c r="AC474" i="1"/>
  <c r="AB474" i="1" s="1"/>
  <c r="AD474" i="1"/>
  <c r="AE474" i="1"/>
  <c r="R474" i="1" s="1"/>
  <c r="GK474" i="1" s="1"/>
  <c r="AF474" i="1"/>
  <c r="AG474" i="1"/>
  <c r="AH474" i="1"/>
  <c r="CV474" i="1" s="1"/>
  <c r="U474" i="1" s="1"/>
  <c r="AI474" i="1"/>
  <c r="AJ474" i="1"/>
  <c r="CQ474" i="1"/>
  <c r="CR474" i="1"/>
  <c r="CS474" i="1"/>
  <c r="CT474" i="1"/>
  <c r="CU474" i="1"/>
  <c r="T474" i="1" s="1"/>
  <c r="CW474" i="1"/>
  <c r="V474" i="1" s="1"/>
  <c r="CX474" i="1"/>
  <c r="W474" i="1" s="1"/>
  <c r="CY474" i="1"/>
  <c r="X474" i="1" s="1"/>
  <c r="FR474" i="1"/>
  <c r="GL474" i="1"/>
  <c r="GO474" i="1"/>
  <c r="GP474" i="1"/>
  <c r="GV474" i="1"/>
  <c r="HC474" i="1"/>
  <c r="GX474" i="1" s="1"/>
  <c r="C475" i="1"/>
  <c r="D475" i="1"/>
  <c r="I475" i="1"/>
  <c r="K475" i="1"/>
  <c r="R475" i="1"/>
  <c r="S475" i="1"/>
  <c r="CZ475" i="1" s="1"/>
  <c r="Y475" i="1" s="1"/>
  <c r="AC475" i="1"/>
  <c r="AE475" i="1"/>
  <c r="Q475" i="1" s="1"/>
  <c r="AF475" i="1"/>
  <c r="AG475" i="1"/>
  <c r="CU475" i="1" s="1"/>
  <c r="T475" i="1" s="1"/>
  <c r="AH475" i="1"/>
  <c r="AI475" i="1"/>
  <c r="AJ475" i="1"/>
  <c r="CR475" i="1"/>
  <c r="CS475" i="1"/>
  <c r="CT475" i="1"/>
  <c r="CV475" i="1"/>
  <c r="U475" i="1" s="1"/>
  <c r="CW475" i="1"/>
  <c r="V475" i="1" s="1"/>
  <c r="CX475" i="1"/>
  <c r="W475" i="1" s="1"/>
  <c r="FR475" i="1"/>
  <c r="GK475" i="1"/>
  <c r="GL475" i="1"/>
  <c r="GO475" i="1"/>
  <c r="GP475" i="1"/>
  <c r="GV475" i="1"/>
  <c r="HC475" i="1"/>
  <c r="GX475" i="1" s="1"/>
  <c r="I476" i="1"/>
  <c r="P476" i="1"/>
  <c r="S476" i="1"/>
  <c r="AC476" i="1"/>
  <c r="AE476" i="1"/>
  <c r="AD476" i="1" s="1"/>
  <c r="AF476" i="1"/>
  <c r="AG476" i="1"/>
  <c r="AH476" i="1"/>
  <c r="AI476" i="1"/>
  <c r="CW476" i="1" s="1"/>
  <c r="V476" i="1" s="1"/>
  <c r="AJ476" i="1"/>
  <c r="CQ476" i="1"/>
  <c r="CR476" i="1"/>
  <c r="CT476" i="1"/>
  <c r="CU476" i="1"/>
  <c r="T476" i="1" s="1"/>
  <c r="CV476" i="1"/>
  <c r="U476" i="1" s="1"/>
  <c r="CX476" i="1"/>
  <c r="W476" i="1" s="1"/>
  <c r="CY476" i="1"/>
  <c r="X476" i="1" s="1"/>
  <c r="CZ476" i="1"/>
  <c r="Y476" i="1" s="1"/>
  <c r="FR476" i="1"/>
  <c r="GL476" i="1"/>
  <c r="GN476" i="1"/>
  <c r="GO476" i="1"/>
  <c r="GV476" i="1"/>
  <c r="HC476" i="1" s="1"/>
  <c r="GX476" i="1" s="1"/>
  <c r="I477" i="1"/>
  <c r="Q477" i="1" s="1"/>
  <c r="R477" i="1"/>
  <c r="S477" i="1"/>
  <c r="CZ477" i="1" s="1"/>
  <c r="Y477" i="1" s="1"/>
  <c r="AC477" i="1"/>
  <c r="AB477" i="1" s="1"/>
  <c r="AE477" i="1"/>
  <c r="AD477" i="1" s="1"/>
  <c r="AF477" i="1"/>
  <c r="AG477" i="1"/>
  <c r="CU477" i="1" s="1"/>
  <c r="T477" i="1" s="1"/>
  <c r="AH477" i="1"/>
  <c r="AI477" i="1"/>
  <c r="AJ477" i="1"/>
  <c r="CR477" i="1"/>
  <c r="CS477" i="1"/>
  <c r="CT477" i="1"/>
  <c r="CV477" i="1"/>
  <c r="U477" i="1" s="1"/>
  <c r="CW477" i="1"/>
  <c r="V477" i="1" s="1"/>
  <c r="CX477" i="1"/>
  <c r="W477" i="1" s="1"/>
  <c r="FR477" i="1"/>
  <c r="GK477" i="1"/>
  <c r="GL477" i="1"/>
  <c r="GN477" i="1"/>
  <c r="GO477" i="1"/>
  <c r="GV477" i="1"/>
  <c r="HC477" i="1"/>
  <c r="GX477" i="1" s="1"/>
  <c r="C478" i="1"/>
  <c r="D478" i="1"/>
  <c r="I478" i="1"/>
  <c r="K478" i="1"/>
  <c r="R478" i="1"/>
  <c r="GK478" i="1" s="1"/>
  <c r="AC478" i="1"/>
  <c r="AE478" i="1"/>
  <c r="AD478" i="1" s="1"/>
  <c r="AB478" i="1" s="1"/>
  <c r="AF478" i="1"/>
  <c r="S478" i="1" s="1"/>
  <c r="AG478" i="1"/>
  <c r="AH478" i="1"/>
  <c r="AI478" i="1"/>
  <c r="AJ478" i="1"/>
  <c r="CX478" i="1" s="1"/>
  <c r="W478" i="1" s="1"/>
  <c r="CQ478" i="1"/>
  <c r="CR478" i="1"/>
  <c r="CS478" i="1"/>
  <c r="CU478" i="1"/>
  <c r="T478" i="1" s="1"/>
  <c r="CV478" i="1"/>
  <c r="U478" i="1" s="1"/>
  <c r="CW478" i="1"/>
  <c r="V478" i="1" s="1"/>
  <c r="FR478" i="1"/>
  <c r="GL478" i="1"/>
  <c r="GO478" i="1"/>
  <c r="GP478" i="1"/>
  <c r="GV478" i="1"/>
  <c r="HC478" i="1" s="1"/>
  <c r="GX478" i="1" s="1"/>
  <c r="C479" i="1"/>
  <c r="D479" i="1"/>
  <c r="I479" i="1"/>
  <c r="I481" i="1" s="1"/>
  <c r="K479" i="1"/>
  <c r="AC479" i="1"/>
  <c r="AB479" i="1" s="1"/>
  <c r="AE479" i="1"/>
  <c r="AD479" i="1" s="1"/>
  <c r="AF479" i="1"/>
  <c r="AG479" i="1"/>
  <c r="AH479" i="1"/>
  <c r="AI479" i="1"/>
  <c r="CW479" i="1" s="1"/>
  <c r="V479" i="1" s="1"/>
  <c r="AJ479" i="1"/>
  <c r="CQ479" i="1"/>
  <c r="CR479" i="1"/>
  <c r="CT479" i="1"/>
  <c r="CU479" i="1"/>
  <c r="T479" i="1" s="1"/>
  <c r="CV479" i="1"/>
  <c r="U479" i="1" s="1"/>
  <c r="CX479" i="1"/>
  <c r="W479" i="1" s="1"/>
  <c r="FR479" i="1"/>
  <c r="GL479" i="1"/>
  <c r="GO479" i="1"/>
  <c r="GP479" i="1"/>
  <c r="GV479" i="1"/>
  <c r="HC479" i="1" s="1"/>
  <c r="GX479" i="1" s="1"/>
  <c r="I480" i="1"/>
  <c r="Q480" i="1" s="1"/>
  <c r="R480" i="1"/>
  <c r="S480" i="1"/>
  <c r="CZ480" i="1" s="1"/>
  <c r="Y480" i="1" s="1"/>
  <c r="AC480" i="1"/>
  <c r="AB480" i="1" s="1"/>
  <c r="AE480" i="1"/>
  <c r="AD480" i="1" s="1"/>
  <c r="AF480" i="1"/>
  <c r="AG480" i="1"/>
  <c r="CU480" i="1" s="1"/>
  <c r="T480" i="1" s="1"/>
  <c r="AH480" i="1"/>
  <c r="AI480" i="1"/>
  <c r="AJ480" i="1"/>
  <c r="CR480" i="1"/>
  <c r="CS480" i="1"/>
  <c r="CT480" i="1"/>
  <c r="CV480" i="1"/>
  <c r="U480" i="1" s="1"/>
  <c r="CW480" i="1"/>
  <c r="V480" i="1" s="1"/>
  <c r="CX480" i="1"/>
  <c r="W480" i="1" s="1"/>
  <c r="FR480" i="1"/>
  <c r="GK480" i="1"/>
  <c r="GL480" i="1"/>
  <c r="GO480" i="1"/>
  <c r="GP480" i="1"/>
  <c r="GV480" i="1"/>
  <c r="HC480" i="1"/>
  <c r="GX480" i="1" s="1"/>
  <c r="AC481" i="1"/>
  <c r="AB481" i="1" s="1"/>
  <c r="AE481" i="1"/>
  <c r="AD481" i="1" s="1"/>
  <c r="AF481" i="1"/>
  <c r="AG481" i="1"/>
  <c r="AH481" i="1"/>
  <c r="AI481" i="1"/>
  <c r="CW481" i="1" s="1"/>
  <c r="V481" i="1" s="1"/>
  <c r="AJ481" i="1"/>
  <c r="CQ481" i="1"/>
  <c r="CR481" i="1"/>
  <c r="CT481" i="1"/>
  <c r="CU481" i="1"/>
  <c r="T481" i="1" s="1"/>
  <c r="CV481" i="1"/>
  <c r="U481" i="1" s="1"/>
  <c r="CX481" i="1"/>
  <c r="W481" i="1" s="1"/>
  <c r="FR481" i="1"/>
  <c r="GL481" i="1"/>
  <c r="GO481" i="1"/>
  <c r="GP481" i="1"/>
  <c r="GV481" i="1"/>
  <c r="HC481" i="1" s="1"/>
  <c r="GX481" i="1" s="1"/>
  <c r="C482" i="1"/>
  <c r="D482" i="1"/>
  <c r="I482" i="1"/>
  <c r="K482" i="1"/>
  <c r="P482" i="1"/>
  <c r="R482" i="1"/>
  <c r="S482" i="1"/>
  <c r="CZ482" i="1" s="1"/>
  <c r="Y482" i="1" s="1"/>
  <c r="AC482" i="1"/>
  <c r="AB482" i="1" s="1"/>
  <c r="AD482" i="1"/>
  <c r="AE482" i="1"/>
  <c r="Q482" i="1" s="1"/>
  <c r="AF482" i="1"/>
  <c r="AG482" i="1"/>
  <c r="AH482" i="1"/>
  <c r="CV482" i="1" s="1"/>
  <c r="U482" i="1" s="1"/>
  <c r="AI482" i="1"/>
  <c r="AJ482" i="1"/>
  <c r="CQ482" i="1"/>
  <c r="CR482" i="1"/>
  <c r="CS482" i="1"/>
  <c r="CT482" i="1"/>
  <c r="CU482" i="1"/>
  <c r="T482" i="1" s="1"/>
  <c r="CW482" i="1"/>
  <c r="V482" i="1" s="1"/>
  <c r="CX482" i="1"/>
  <c r="W482" i="1" s="1"/>
  <c r="CY482" i="1"/>
  <c r="X482" i="1" s="1"/>
  <c r="FR482" i="1"/>
  <c r="GK482" i="1"/>
  <c r="GL482" i="1"/>
  <c r="GO482" i="1"/>
  <c r="GP482" i="1"/>
  <c r="GV482" i="1"/>
  <c r="HC482" i="1"/>
  <c r="GX482" i="1" s="1"/>
  <c r="C483" i="1"/>
  <c r="D483" i="1"/>
  <c r="I483" i="1"/>
  <c r="K483" i="1"/>
  <c r="R483" i="1"/>
  <c r="S483" i="1"/>
  <c r="CZ483" i="1" s="1"/>
  <c r="Y483" i="1" s="1"/>
  <c r="AC483" i="1"/>
  <c r="AE483" i="1"/>
  <c r="Q483" i="1" s="1"/>
  <c r="AF483" i="1"/>
  <c r="AG483" i="1"/>
  <c r="CU483" i="1" s="1"/>
  <c r="T483" i="1" s="1"/>
  <c r="AH483" i="1"/>
  <c r="AI483" i="1"/>
  <c r="AJ483" i="1"/>
  <c r="CR483" i="1"/>
  <c r="CS483" i="1"/>
  <c r="CT483" i="1"/>
  <c r="CV483" i="1"/>
  <c r="U483" i="1" s="1"/>
  <c r="CW483" i="1"/>
  <c r="V483" i="1" s="1"/>
  <c r="CX483" i="1"/>
  <c r="W483" i="1" s="1"/>
  <c r="FR483" i="1"/>
  <c r="GK483" i="1"/>
  <c r="GL483" i="1"/>
  <c r="GO483" i="1"/>
  <c r="GP483" i="1"/>
  <c r="GV483" i="1"/>
  <c r="HC483" i="1"/>
  <c r="GX483" i="1" s="1"/>
  <c r="I484" i="1"/>
  <c r="P484" i="1"/>
  <c r="S484" i="1"/>
  <c r="AC484" i="1"/>
  <c r="AE484" i="1"/>
  <c r="AD484" i="1" s="1"/>
  <c r="AF484" i="1"/>
  <c r="AG484" i="1"/>
  <c r="AH484" i="1"/>
  <c r="AI484" i="1"/>
  <c r="CW484" i="1" s="1"/>
  <c r="V484" i="1" s="1"/>
  <c r="AJ484" i="1"/>
  <c r="CQ484" i="1"/>
  <c r="CR484" i="1"/>
  <c r="CT484" i="1"/>
  <c r="CU484" i="1"/>
  <c r="T484" i="1" s="1"/>
  <c r="CV484" i="1"/>
  <c r="U484" i="1" s="1"/>
  <c r="CX484" i="1"/>
  <c r="W484" i="1" s="1"/>
  <c r="CY484" i="1"/>
  <c r="X484" i="1" s="1"/>
  <c r="CZ484" i="1"/>
  <c r="Y484" i="1" s="1"/>
  <c r="FR484" i="1"/>
  <c r="GL484" i="1"/>
  <c r="GO484" i="1"/>
  <c r="GP484" i="1"/>
  <c r="GV484" i="1"/>
  <c r="HC484" i="1" s="1"/>
  <c r="GX484" i="1" s="1"/>
  <c r="I485" i="1"/>
  <c r="Q485" i="1" s="1"/>
  <c r="R485" i="1"/>
  <c r="S485" i="1"/>
  <c r="CZ485" i="1" s="1"/>
  <c r="Y485" i="1" s="1"/>
  <c r="AC485" i="1"/>
  <c r="AE485" i="1"/>
  <c r="AD485" i="1" s="1"/>
  <c r="AF485" i="1"/>
  <c r="AG485" i="1"/>
  <c r="CU485" i="1" s="1"/>
  <c r="T485" i="1" s="1"/>
  <c r="AH485" i="1"/>
  <c r="AI485" i="1"/>
  <c r="AJ485" i="1"/>
  <c r="CR485" i="1"/>
  <c r="CS485" i="1"/>
  <c r="CT485" i="1"/>
  <c r="CV485" i="1"/>
  <c r="U485" i="1" s="1"/>
  <c r="CW485" i="1"/>
  <c r="V485" i="1" s="1"/>
  <c r="CX485" i="1"/>
  <c r="W485" i="1" s="1"/>
  <c r="FR485" i="1"/>
  <c r="GK485" i="1"/>
  <c r="GL485" i="1"/>
  <c r="GO485" i="1"/>
  <c r="FU491" i="1" s="1"/>
  <c r="GP485" i="1"/>
  <c r="GV485" i="1"/>
  <c r="HC485" i="1"/>
  <c r="GX485" i="1" s="1"/>
  <c r="C486" i="1"/>
  <c r="D486" i="1"/>
  <c r="I486" i="1"/>
  <c r="K486" i="1"/>
  <c r="R486" i="1"/>
  <c r="GK486" i="1" s="1"/>
  <c r="AC486" i="1"/>
  <c r="AE486" i="1"/>
  <c r="AD486" i="1" s="1"/>
  <c r="AB486" i="1" s="1"/>
  <c r="AF486" i="1"/>
  <c r="S486" i="1" s="1"/>
  <c r="AG486" i="1"/>
  <c r="AH486" i="1"/>
  <c r="AI486" i="1"/>
  <c r="AJ486" i="1"/>
  <c r="CX486" i="1" s="1"/>
  <c r="W486" i="1" s="1"/>
  <c r="CQ486" i="1"/>
  <c r="CR486" i="1"/>
  <c r="CS486" i="1"/>
  <c r="CU486" i="1"/>
  <c r="T486" i="1" s="1"/>
  <c r="CV486" i="1"/>
  <c r="U486" i="1" s="1"/>
  <c r="CW486" i="1"/>
  <c r="V486" i="1" s="1"/>
  <c r="FR486" i="1"/>
  <c r="GL486" i="1"/>
  <c r="GO486" i="1"/>
  <c r="GP486" i="1"/>
  <c r="GV486" i="1"/>
  <c r="HC486" i="1" s="1"/>
  <c r="GX486" i="1" s="1"/>
  <c r="C487" i="1"/>
  <c r="D487" i="1"/>
  <c r="I487" i="1"/>
  <c r="I489" i="1" s="1"/>
  <c r="K487" i="1"/>
  <c r="AC487" i="1"/>
  <c r="AB487" i="1" s="1"/>
  <c r="AE487" i="1"/>
  <c r="AD487" i="1" s="1"/>
  <c r="AF487" i="1"/>
  <c r="AG487" i="1"/>
  <c r="AH487" i="1"/>
  <c r="AI487" i="1"/>
  <c r="CW487" i="1" s="1"/>
  <c r="V487" i="1" s="1"/>
  <c r="AJ487" i="1"/>
  <c r="CQ487" i="1"/>
  <c r="CR487" i="1"/>
  <c r="CT487" i="1"/>
  <c r="CU487" i="1"/>
  <c r="T487" i="1" s="1"/>
  <c r="CV487" i="1"/>
  <c r="U487" i="1" s="1"/>
  <c r="CX487" i="1"/>
  <c r="W487" i="1" s="1"/>
  <c r="FR487" i="1"/>
  <c r="GL487" i="1"/>
  <c r="GO487" i="1"/>
  <c r="GP487" i="1"/>
  <c r="GV487" i="1"/>
  <c r="HC487" i="1" s="1"/>
  <c r="GX487" i="1" s="1"/>
  <c r="I488" i="1"/>
  <c r="Q488" i="1" s="1"/>
  <c r="R488" i="1"/>
  <c r="S488" i="1"/>
  <c r="CZ488" i="1" s="1"/>
  <c r="Y488" i="1" s="1"/>
  <c r="AC488" i="1"/>
  <c r="AB488" i="1" s="1"/>
  <c r="AE488" i="1"/>
  <c r="AD488" i="1" s="1"/>
  <c r="AF488" i="1"/>
  <c r="AG488" i="1"/>
  <c r="CU488" i="1" s="1"/>
  <c r="T488" i="1" s="1"/>
  <c r="AH488" i="1"/>
  <c r="AI488" i="1"/>
  <c r="AJ488" i="1"/>
  <c r="CR488" i="1"/>
  <c r="CS488" i="1"/>
  <c r="CT488" i="1"/>
  <c r="CV488" i="1"/>
  <c r="U488" i="1" s="1"/>
  <c r="CW488" i="1"/>
  <c r="V488" i="1" s="1"/>
  <c r="CX488" i="1"/>
  <c r="W488" i="1" s="1"/>
  <c r="FR488" i="1"/>
  <c r="GK488" i="1"/>
  <c r="GL488" i="1"/>
  <c r="GO488" i="1"/>
  <c r="CC491" i="1" s="1"/>
  <c r="GP488" i="1"/>
  <c r="GV488" i="1"/>
  <c r="HC488" i="1"/>
  <c r="GX488" i="1" s="1"/>
  <c r="AC489" i="1"/>
  <c r="AB489" i="1" s="1"/>
  <c r="AE489" i="1"/>
  <c r="AD489" i="1" s="1"/>
  <c r="AF489" i="1"/>
  <c r="AG489" i="1"/>
  <c r="AH489" i="1"/>
  <c r="AI489" i="1"/>
  <c r="CW489" i="1" s="1"/>
  <c r="V489" i="1" s="1"/>
  <c r="AJ489" i="1"/>
  <c r="CQ489" i="1"/>
  <c r="CR489" i="1"/>
  <c r="CT489" i="1"/>
  <c r="CU489" i="1"/>
  <c r="T489" i="1" s="1"/>
  <c r="CV489" i="1"/>
  <c r="U489" i="1" s="1"/>
  <c r="CX489" i="1"/>
  <c r="W489" i="1" s="1"/>
  <c r="FR489" i="1"/>
  <c r="GL489" i="1"/>
  <c r="GO489" i="1"/>
  <c r="GP489" i="1"/>
  <c r="GV489" i="1"/>
  <c r="HC489" i="1" s="1"/>
  <c r="GX489" i="1" s="1"/>
  <c r="B491" i="1"/>
  <c r="B460" i="1" s="1"/>
  <c r="C491" i="1"/>
  <c r="C460" i="1" s="1"/>
  <c r="D491" i="1"/>
  <c r="D460" i="1" s="1"/>
  <c r="F491" i="1"/>
  <c r="F460" i="1" s="1"/>
  <c r="G491" i="1"/>
  <c r="G460" i="1" s="1"/>
  <c r="BX491" i="1"/>
  <c r="BX460" i="1" s="1"/>
  <c r="BY491" i="1"/>
  <c r="BY460" i="1" s="1"/>
  <c r="BZ491" i="1"/>
  <c r="CG491" i="1" s="1"/>
  <c r="CK491" i="1"/>
  <c r="CK460" i="1" s="1"/>
  <c r="CL491" i="1"/>
  <c r="CL460" i="1" s="1"/>
  <c r="CM491" i="1"/>
  <c r="CM460" i="1" s="1"/>
  <c r="FP491" i="1"/>
  <c r="FP460" i="1" s="1"/>
  <c r="FQ491" i="1"/>
  <c r="FQ460" i="1" s="1"/>
  <c r="FR491" i="1"/>
  <c r="EI491" i="1" s="1"/>
  <c r="GA491" i="1"/>
  <c r="ER491" i="1" s="1"/>
  <c r="GC491" i="1"/>
  <c r="GC460" i="1" s="1"/>
  <c r="GD491" i="1"/>
  <c r="EU491" i="1" s="1"/>
  <c r="GE491" i="1"/>
  <c r="EV491" i="1" s="1"/>
  <c r="D521" i="1"/>
  <c r="E523" i="1"/>
  <c r="Z523" i="1"/>
  <c r="AA523" i="1"/>
  <c r="AM523" i="1"/>
  <c r="AN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BV523" i="1"/>
  <c r="BW523" i="1"/>
  <c r="CN523" i="1"/>
  <c r="CO523" i="1"/>
  <c r="CP523" i="1"/>
  <c r="CQ523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R523" i="1"/>
  <c r="DS523" i="1"/>
  <c r="EE523" i="1"/>
  <c r="EF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GF523" i="1"/>
  <c r="GG523" i="1"/>
  <c r="GH523" i="1"/>
  <c r="GI523" i="1"/>
  <c r="GJ523" i="1"/>
  <c r="GK523" i="1"/>
  <c r="GL523" i="1"/>
  <c r="GM523" i="1"/>
  <c r="GN523" i="1"/>
  <c r="GO523" i="1"/>
  <c r="GP523" i="1"/>
  <c r="GQ523" i="1"/>
  <c r="GR523" i="1"/>
  <c r="GS523" i="1"/>
  <c r="GT523" i="1"/>
  <c r="GU523" i="1"/>
  <c r="GV523" i="1"/>
  <c r="GW523" i="1"/>
  <c r="GX523" i="1"/>
  <c r="C525" i="1"/>
  <c r="D525" i="1"/>
  <c r="I525" i="1"/>
  <c r="K525" i="1"/>
  <c r="R525" i="1"/>
  <c r="GK525" i="1" s="1"/>
  <c r="AC525" i="1"/>
  <c r="AE525" i="1"/>
  <c r="AD525" i="1" s="1"/>
  <c r="AB525" i="1" s="1"/>
  <c r="AF525" i="1"/>
  <c r="S525" i="1" s="1"/>
  <c r="AG525" i="1"/>
  <c r="AH525" i="1"/>
  <c r="AI525" i="1"/>
  <c r="AJ525" i="1"/>
  <c r="CX525" i="1" s="1"/>
  <c r="W525" i="1" s="1"/>
  <c r="CQ525" i="1"/>
  <c r="CR525" i="1"/>
  <c r="CS525" i="1"/>
  <c r="CU525" i="1"/>
  <c r="T525" i="1" s="1"/>
  <c r="CV525" i="1"/>
  <c r="U525" i="1" s="1"/>
  <c r="CW525" i="1"/>
  <c r="V525" i="1" s="1"/>
  <c r="FR525" i="1"/>
  <c r="GL525" i="1"/>
  <c r="GO525" i="1"/>
  <c r="GP525" i="1"/>
  <c r="GV525" i="1"/>
  <c r="HC525" i="1" s="1"/>
  <c r="GX525" i="1" s="1"/>
  <c r="C526" i="1"/>
  <c r="D526" i="1"/>
  <c r="I526" i="1"/>
  <c r="I528" i="1" s="1"/>
  <c r="K526" i="1"/>
  <c r="AC526" i="1"/>
  <c r="AE526" i="1"/>
  <c r="AD526" i="1" s="1"/>
  <c r="AF526" i="1"/>
  <c r="AG526" i="1"/>
  <c r="AH526" i="1"/>
  <c r="AI526" i="1"/>
  <c r="CW526" i="1" s="1"/>
  <c r="V526" i="1" s="1"/>
  <c r="AJ526" i="1"/>
  <c r="CQ526" i="1"/>
  <c r="CR526" i="1"/>
  <c r="CT526" i="1"/>
  <c r="CU526" i="1"/>
  <c r="T526" i="1" s="1"/>
  <c r="CV526" i="1"/>
  <c r="U526" i="1" s="1"/>
  <c r="CX526" i="1"/>
  <c r="W526" i="1" s="1"/>
  <c r="FR526" i="1"/>
  <c r="GL526" i="1"/>
  <c r="GO526" i="1"/>
  <c r="GP526" i="1"/>
  <c r="GV526" i="1"/>
  <c r="HC526" i="1" s="1"/>
  <c r="GX526" i="1" s="1"/>
  <c r="I527" i="1"/>
  <c r="Q527" i="1" s="1"/>
  <c r="R527" i="1"/>
  <c r="S527" i="1"/>
  <c r="CZ527" i="1" s="1"/>
  <c r="Y527" i="1" s="1"/>
  <c r="AC527" i="1"/>
  <c r="AE527" i="1"/>
  <c r="AD527" i="1" s="1"/>
  <c r="AF527" i="1"/>
  <c r="AG527" i="1"/>
  <c r="CU527" i="1" s="1"/>
  <c r="T527" i="1" s="1"/>
  <c r="AH527" i="1"/>
  <c r="AI527" i="1"/>
  <c r="AJ527" i="1"/>
  <c r="CR527" i="1"/>
  <c r="CS527" i="1"/>
  <c r="CT527" i="1"/>
  <c r="CV527" i="1"/>
  <c r="U527" i="1" s="1"/>
  <c r="CW527" i="1"/>
  <c r="V527" i="1" s="1"/>
  <c r="CX527" i="1"/>
  <c r="W527" i="1" s="1"/>
  <c r="FR527" i="1"/>
  <c r="GK527" i="1"/>
  <c r="GL527" i="1"/>
  <c r="GO527" i="1"/>
  <c r="GP527" i="1"/>
  <c r="GV527" i="1"/>
  <c r="HC527" i="1"/>
  <c r="GX527" i="1" s="1"/>
  <c r="AC528" i="1"/>
  <c r="AE528" i="1"/>
  <c r="AD528" i="1" s="1"/>
  <c r="AF528" i="1"/>
  <c r="AG528" i="1"/>
  <c r="AH528" i="1"/>
  <c r="AI528" i="1"/>
  <c r="CW528" i="1" s="1"/>
  <c r="V528" i="1" s="1"/>
  <c r="AJ528" i="1"/>
  <c r="CQ528" i="1"/>
  <c r="CR528" i="1"/>
  <c r="CT528" i="1"/>
  <c r="CU528" i="1"/>
  <c r="CV528" i="1"/>
  <c r="CX528" i="1"/>
  <c r="W528" i="1" s="1"/>
  <c r="FR528" i="1"/>
  <c r="GL528" i="1"/>
  <c r="GO528" i="1"/>
  <c r="GP528" i="1"/>
  <c r="GV528" i="1"/>
  <c r="HC528" i="1" s="1"/>
  <c r="GX528" i="1" s="1"/>
  <c r="C529" i="1"/>
  <c r="D529" i="1"/>
  <c r="I529" i="1"/>
  <c r="K529" i="1"/>
  <c r="P529" i="1"/>
  <c r="R529" i="1"/>
  <c r="S529" i="1"/>
  <c r="CZ529" i="1" s="1"/>
  <c r="Y529" i="1" s="1"/>
  <c r="AC529" i="1"/>
  <c r="AB529" i="1" s="1"/>
  <c r="AD529" i="1"/>
  <c r="AE529" i="1"/>
  <c r="Q529" i="1" s="1"/>
  <c r="AF529" i="1"/>
  <c r="AG529" i="1"/>
  <c r="AH529" i="1"/>
  <c r="CV529" i="1" s="1"/>
  <c r="U529" i="1" s="1"/>
  <c r="AI529" i="1"/>
  <c r="AJ529" i="1"/>
  <c r="CQ529" i="1"/>
  <c r="CR529" i="1"/>
  <c r="CS529" i="1"/>
  <c r="CT529" i="1"/>
  <c r="CU529" i="1"/>
  <c r="T529" i="1" s="1"/>
  <c r="CW529" i="1"/>
  <c r="V529" i="1" s="1"/>
  <c r="CX529" i="1"/>
  <c r="W529" i="1" s="1"/>
  <c r="CY529" i="1"/>
  <c r="X529" i="1" s="1"/>
  <c r="FR529" i="1"/>
  <c r="GK529" i="1"/>
  <c r="GL529" i="1"/>
  <c r="GO529" i="1"/>
  <c r="GP529" i="1"/>
  <c r="GV529" i="1"/>
  <c r="HC529" i="1"/>
  <c r="GX529" i="1" s="1"/>
  <c r="C530" i="1"/>
  <c r="D530" i="1"/>
  <c r="I530" i="1"/>
  <c r="K530" i="1"/>
  <c r="R530" i="1"/>
  <c r="S530" i="1"/>
  <c r="CZ530" i="1" s="1"/>
  <c r="Y530" i="1" s="1"/>
  <c r="AC530" i="1"/>
  <c r="AE530" i="1"/>
  <c r="Q530" i="1" s="1"/>
  <c r="AF530" i="1"/>
  <c r="AG530" i="1"/>
  <c r="CU530" i="1" s="1"/>
  <c r="T530" i="1" s="1"/>
  <c r="AH530" i="1"/>
  <c r="AI530" i="1"/>
  <c r="AJ530" i="1"/>
  <c r="CR530" i="1"/>
  <c r="CS530" i="1"/>
  <c r="CT530" i="1"/>
  <c r="CV530" i="1"/>
  <c r="U530" i="1" s="1"/>
  <c r="CW530" i="1"/>
  <c r="V530" i="1" s="1"/>
  <c r="CX530" i="1"/>
  <c r="W530" i="1" s="1"/>
  <c r="FR530" i="1"/>
  <c r="GK530" i="1"/>
  <c r="GL530" i="1"/>
  <c r="GO530" i="1"/>
  <c r="GP530" i="1"/>
  <c r="GV530" i="1"/>
  <c r="HC530" i="1"/>
  <c r="GX530" i="1" s="1"/>
  <c r="I531" i="1"/>
  <c r="P531" i="1"/>
  <c r="S531" i="1"/>
  <c r="AC531" i="1"/>
  <c r="AB531" i="1" s="1"/>
  <c r="AE531" i="1"/>
  <c r="AD531" i="1" s="1"/>
  <c r="AF531" i="1"/>
  <c r="AG531" i="1"/>
  <c r="AH531" i="1"/>
  <c r="AI531" i="1"/>
  <c r="CW531" i="1" s="1"/>
  <c r="V531" i="1" s="1"/>
  <c r="AJ531" i="1"/>
  <c r="CQ531" i="1"/>
  <c r="CR531" i="1"/>
  <c r="CT531" i="1"/>
  <c r="CU531" i="1"/>
  <c r="T531" i="1" s="1"/>
  <c r="CV531" i="1"/>
  <c r="U531" i="1" s="1"/>
  <c r="CX531" i="1"/>
  <c r="W531" i="1" s="1"/>
  <c r="CY531" i="1"/>
  <c r="X531" i="1" s="1"/>
  <c r="CZ531" i="1"/>
  <c r="Y531" i="1" s="1"/>
  <c r="FR531" i="1"/>
  <c r="GL531" i="1"/>
  <c r="GO531" i="1"/>
  <c r="GP531" i="1"/>
  <c r="GV531" i="1"/>
  <c r="HC531" i="1" s="1"/>
  <c r="GX531" i="1" s="1"/>
  <c r="I532" i="1"/>
  <c r="Q532" i="1" s="1"/>
  <c r="R532" i="1"/>
  <c r="S532" i="1"/>
  <c r="CZ532" i="1" s="1"/>
  <c r="Y532" i="1" s="1"/>
  <c r="AC532" i="1"/>
  <c r="AE532" i="1"/>
  <c r="AD532" i="1" s="1"/>
  <c r="AF532" i="1"/>
  <c r="AG532" i="1"/>
  <c r="CU532" i="1" s="1"/>
  <c r="T532" i="1" s="1"/>
  <c r="AH532" i="1"/>
  <c r="AI532" i="1"/>
  <c r="AJ532" i="1"/>
  <c r="CR532" i="1"/>
  <c r="CS532" i="1"/>
  <c r="CT532" i="1"/>
  <c r="CV532" i="1"/>
  <c r="U532" i="1" s="1"/>
  <c r="CW532" i="1"/>
  <c r="V532" i="1" s="1"/>
  <c r="CX532" i="1"/>
  <c r="W532" i="1" s="1"/>
  <c r="FR532" i="1"/>
  <c r="GK532" i="1"/>
  <c r="GL532" i="1"/>
  <c r="GO532" i="1"/>
  <c r="GP532" i="1"/>
  <c r="GV532" i="1"/>
  <c r="HC532" i="1"/>
  <c r="GX532" i="1" s="1"/>
  <c r="C533" i="1"/>
  <c r="D533" i="1"/>
  <c r="I533" i="1"/>
  <c r="K533" i="1"/>
  <c r="R533" i="1"/>
  <c r="GK533" i="1" s="1"/>
  <c r="AC533" i="1"/>
  <c r="AE533" i="1"/>
  <c r="AD533" i="1" s="1"/>
  <c r="AB533" i="1" s="1"/>
  <c r="AF533" i="1"/>
  <c r="S533" i="1" s="1"/>
  <c r="AG533" i="1"/>
  <c r="AH533" i="1"/>
  <c r="AI533" i="1"/>
  <c r="AJ533" i="1"/>
  <c r="CX533" i="1" s="1"/>
  <c r="W533" i="1" s="1"/>
  <c r="CQ533" i="1"/>
  <c r="CR533" i="1"/>
  <c r="CS533" i="1"/>
  <c r="CU533" i="1"/>
  <c r="T533" i="1" s="1"/>
  <c r="CV533" i="1"/>
  <c r="U533" i="1" s="1"/>
  <c r="CW533" i="1"/>
  <c r="V533" i="1" s="1"/>
  <c r="FR533" i="1"/>
  <c r="GL533" i="1"/>
  <c r="GO533" i="1"/>
  <c r="GP533" i="1"/>
  <c r="GV533" i="1"/>
  <c r="HC533" i="1" s="1"/>
  <c r="GX533" i="1" s="1"/>
  <c r="C534" i="1"/>
  <c r="D534" i="1"/>
  <c r="I534" i="1"/>
  <c r="I536" i="1" s="1"/>
  <c r="K534" i="1"/>
  <c r="AC534" i="1"/>
  <c r="AB534" i="1" s="1"/>
  <c r="AE534" i="1"/>
  <c r="AD534" i="1" s="1"/>
  <c r="AF534" i="1"/>
  <c r="AG534" i="1"/>
  <c r="AH534" i="1"/>
  <c r="AI534" i="1"/>
  <c r="CW534" i="1" s="1"/>
  <c r="V534" i="1" s="1"/>
  <c r="AJ534" i="1"/>
  <c r="CQ534" i="1"/>
  <c r="CR534" i="1"/>
  <c r="CT534" i="1"/>
  <c r="CU534" i="1"/>
  <c r="T534" i="1" s="1"/>
  <c r="CV534" i="1"/>
  <c r="U534" i="1" s="1"/>
  <c r="CX534" i="1"/>
  <c r="W534" i="1" s="1"/>
  <c r="FR534" i="1"/>
  <c r="GL534" i="1"/>
  <c r="GO534" i="1"/>
  <c r="GP534" i="1"/>
  <c r="GV534" i="1"/>
  <c r="HC534" i="1" s="1"/>
  <c r="GX534" i="1" s="1"/>
  <c r="I535" i="1"/>
  <c r="Q535" i="1" s="1"/>
  <c r="R535" i="1"/>
  <c r="S535" i="1"/>
  <c r="CZ535" i="1" s="1"/>
  <c r="Y535" i="1" s="1"/>
  <c r="AC535" i="1"/>
  <c r="AE535" i="1"/>
  <c r="AD535" i="1" s="1"/>
  <c r="AF535" i="1"/>
  <c r="AG535" i="1"/>
  <c r="CU535" i="1" s="1"/>
  <c r="T535" i="1" s="1"/>
  <c r="AH535" i="1"/>
  <c r="AI535" i="1"/>
  <c r="AJ535" i="1"/>
  <c r="CR535" i="1"/>
  <c r="CS535" i="1"/>
  <c r="CT535" i="1"/>
  <c r="CV535" i="1"/>
  <c r="U535" i="1" s="1"/>
  <c r="CW535" i="1"/>
  <c r="V535" i="1" s="1"/>
  <c r="CX535" i="1"/>
  <c r="W535" i="1" s="1"/>
  <c r="FR535" i="1"/>
  <c r="GK535" i="1"/>
  <c r="GL535" i="1"/>
  <c r="GN535" i="1"/>
  <c r="GO535" i="1"/>
  <c r="GV535" i="1"/>
  <c r="HC535" i="1"/>
  <c r="GX535" i="1" s="1"/>
  <c r="AC536" i="1"/>
  <c r="AE536" i="1"/>
  <c r="AD536" i="1" s="1"/>
  <c r="AF536" i="1"/>
  <c r="AG536" i="1"/>
  <c r="AH536" i="1"/>
  <c r="AI536" i="1"/>
  <c r="CW536" i="1" s="1"/>
  <c r="V536" i="1" s="1"/>
  <c r="AJ536" i="1"/>
  <c r="CQ536" i="1"/>
  <c r="CR536" i="1"/>
  <c r="CT536" i="1"/>
  <c r="CU536" i="1"/>
  <c r="CV536" i="1"/>
  <c r="U536" i="1" s="1"/>
  <c r="CX536" i="1"/>
  <c r="W536" i="1" s="1"/>
  <c r="FR536" i="1"/>
  <c r="GL536" i="1"/>
  <c r="GN536" i="1"/>
  <c r="GO536" i="1"/>
  <c r="GV536" i="1"/>
  <c r="HC536" i="1" s="1"/>
  <c r="GX536" i="1" s="1"/>
  <c r="C537" i="1"/>
  <c r="D537" i="1"/>
  <c r="I537" i="1"/>
  <c r="K537" i="1"/>
  <c r="P537" i="1"/>
  <c r="R537" i="1"/>
  <c r="S537" i="1"/>
  <c r="CZ537" i="1" s="1"/>
  <c r="Y537" i="1" s="1"/>
  <c r="AC537" i="1"/>
  <c r="AB537" i="1" s="1"/>
  <c r="AD537" i="1"/>
  <c r="AE537" i="1"/>
  <c r="Q537" i="1" s="1"/>
  <c r="AF537" i="1"/>
  <c r="AG537" i="1"/>
  <c r="AH537" i="1"/>
  <c r="CV537" i="1" s="1"/>
  <c r="U537" i="1" s="1"/>
  <c r="AI537" i="1"/>
  <c r="AJ537" i="1"/>
  <c r="CQ537" i="1"/>
  <c r="CR537" i="1"/>
  <c r="CS537" i="1"/>
  <c r="CT537" i="1"/>
  <c r="CU537" i="1"/>
  <c r="T537" i="1" s="1"/>
  <c r="CW537" i="1"/>
  <c r="V537" i="1" s="1"/>
  <c r="CX537" i="1"/>
  <c r="W537" i="1" s="1"/>
  <c r="CY537" i="1"/>
  <c r="X537" i="1" s="1"/>
  <c r="FR537" i="1"/>
  <c r="GK537" i="1"/>
  <c r="GL537" i="1"/>
  <c r="GO537" i="1"/>
  <c r="GP537" i="1"/>
  <c r="GV537" i="1"/>
  <c r="HC537" i="1"/>
  <c r="GX537" i="1" s="1"/>
  <c r="C538" i="1"/>
  <c r="D538" i="1"/>
  <c r="I538" i="1"/>
  <c r="K538" i="1"/>
  <c r="R538" i="1"/>
  <c r="S538" i="1"/>
  <c r="AC538" i="1"/>
  <c r="AE538" i="1"/>
  <c r="Q538" i="1" s="1"/>
  <c r="AF538" i="1"/>
  <c r="AG538" i="1"/>
  <c r="CU538" i="1" s="1"/>
  <c r="T538" i="1" s="1"/>
  <c r="AH538" i="1"/>
  <c r="AI538" i="1"/>
  <c r="AJ538" i="1"/>
  <c r="CR538" i="1"/>
  <c r="CS538" i="1"/>
  <c r="CT538" i="1"/>
  <c r="CV538" i="1"/>
  <c r="U538" i="1" s="1"/>
  <c r="CW538" i="1"/>
  <c r="V538" i="1" s="1"/>
  <c r="CX538" i="1"/>
  <c r="W538" i="1" s="1"/>
  <c r="FR538" i="1"/>
  <c r="GK538" i="1"/>
  <c r="GL538" i="1"/>
  <c r="GO538" i="1"/>
  <c r="GP538" i="1"/>
  <c r="GV538" i="1"/>
  <c r="HC538" i="1"/>
  <c r="GX538" i="1" s="1"/>
  <c r="I539" i="1"/>
  <c r="P539" i="1"/>
  <c r="Q539" i="1"/>
  <c r="S539" i="1"/>
  <c r="U539" i="1"/>
  <c r="AC539" i="1"/>
  <c r="AE539" i="1"/>
  <c r="AF539" i="1"/>
  <c r="AG539" i="1"/>
  <c r="AH539" i="1"/>
  <c r="AI539" i="1"/>
  <c r="CW539" i="1" s="1"/>
  <c r="V539" i="1" s="1"/>
  <c r="AJ539" i="1"/>
  <c r="CQ539" i="1"/>
  <c r="CR539" i="1"/>
  <c r="CT539" i="1"/>
  <c r="CU539" i="1"/>
  <c r="T539" i="1" s="1"/>
  <c r="CV539" i="1"/>
  <c r="CX539" i="1"/>
  <c r="W539" i="1" s="1"/>
  <c r="CY539" i="1"/>
  <c r="X539" i="1" s="1"/>
  <c r="CZ539" i="1"/>
  <c r="Y539" i="1" s="1"/>
  <c r="FR539" i="1"/>
  <c r="GL539" i="1"/>
  <c r="GN539" i="1"/>
  <c r="GO539" i="1"/>
  <c r="GV539" i="1"/>
  <c r="HC539" i="1" s="1"/>
  <c r="GX539" i="1" s="1"/>
  <c r="I540" i="1"/>
  <c r="Q540" i="1" s="1"/>
  <c r="R540" i="1"/>
  <c r="S540" i="1"/>
  <c r="W540" i="1"/>
  <c r="AC540" i="1"/>
  <c r="AE540" i="1"/>
  <c r="AD540" i="1" s="1"/>
  <c r="AF540" i="1"/>
  <c r="AG540" i="1"/>
  <c r="CU540" i="1" s="1"/>
  <c r="T540" i="1" s="1"/>
  <c r="AH540" i="1"/>
  <c r="AI540" i="1"/>
  <c r="AJ540" i="1"/>
  <c r="CR540" i="1"/>
  <c r="CS540" i="1"/>
  <c r="CT540" i="1"/>
  <c r="CV540" i="1"/>
  <c r="U540" i="1" s="1"/>
  <c r="CW540" i="1"/>
  <c r="V540" i="1" s="1"/>
  <c r="CX540" i="1"/>
  <c r="FR540" i="1"/>
  <c r="GK540" i="1"/>
  <c r="GL540" i="1"/>
  <c r="GN540" i="1"/>
  <c r="GO540" i="1"/>
  <c r="GV540" i="1"/>
  <c r="GX540" i="1"/>
  <c r="HC540" i="1"/>
  <c r="C541" i="1"/>
  <c r="D541" i="1"/>
  <c r="I541" i="1"/>
  <c r="K541" i="1"/>
  <c r="Q541" i="1"/>
  <c r="U541" i="1"/>
  <c r="AC541" i="1"/>
  <c r="AE541" i="1"/>
  <c r="AD541" i="1" s="1"/>
  <c r="AF541" i="1"/>
  <c r="AB541" i="1" s="1"/>
  <c r="AG541" i="1"/>
  <c r="AH541" i="1"/>
  <c r="AI541" i="1"/>
  <c r="AJ541" i="1"/>
  <c r="CX541" i="1" s="1"/>
  <c r="W541" i="1" s="1"/>
  <c r="CQ541" i="1"/>
  <c r="CR541" i="1"/>
  <c r="CS541" i="1"/>
  <c r="CU541" i="1"/>
  <c r="T541" i="1" s="1"/>
  <c r="CV541" i="1"/>
  <c r="CW541" i="1"/>
  <c r="V541" i="1" s="1"/>
  <c r="AI554" i="1" s="1"/>
  <c r="FR541" i="1"/>
  <c r="GL541" i="1"/>
  <c r="GO541" i="1"/>
  <c r="GP541" i="1"/>
  <c r="GV541" i="1"/>
  <c r="HC541" i="1" s="1"/>
  <c r="GX541" i="1" s="1"/>
  <c r="C542" i="1"/>
  <c r="D542" i="1"/>
  <c r="I542" i="1"/>
  <c r="K542" i="1"/>
  <c r="P542" i="1"/>
  <c r="T542" i="1"/>
  <c r="AC542" i="1"/>
  <c r="AE542" i="1"/>
  <c r="AD542" i="1" s="1"/>
  <c r="AF542" i="1"/>
  <c r="AG542" i="1"/>
  <c r="AH542" i="1"/>
  <c r="AI542" i="1"/>
  <c r="CW542" i="1" s="1"/>
  <c r="V542" i="1" s="1"/>
  <c r="AJ542" i="1"/>
  <c r="CQ542" i="1"/>
  <c r="CT542" i="1"/>
  <c r="CU542" i="1"/>
  <c r="CV542" i="1"/>
  <c r="U542" i="1" s="1"/>
  <c r="CX542" i="1"/>
  <c r="FR542" i="1"/>
  <c r="GL542" i="1"/>
  <c r="GO542" i="1"/>
  <c r="GP542" i="1"/>
  <c r="GV542" i="1"/>
  <c r="HC542" i="1" s="1"/>
  <c r="I543" i="1"/>
  <c r="Q543" i="1" s="1"/>
  <c r="V543" i="1"/>
  <c r="AC543" i="1"/>
  <c r="AE543" i="1"/>
  <c r="AD543" i="1" s="1"/>
  <c r="AB543" i="1" s="1"/>
  <c r="AF543" i="1"/>
  <c r="S543" i="1" s="1"/>
  <c r="AG543" i="1"/>
  <c r="CU543" i="1" s="1"/>
  <c r="AH543" i="1"/>
  <c r="AI543" i="1"/>
  <c r="AJ543" i="1"/>
  <c r="CR543" i="1"/>
  <c r="CS543" i="1"/>
  <c r="CT543" i="1"/>
  <c r="CV543" i="1"/>
  <c r="CW543" i="1"/>
  <c r="CX543" i="1"/>
  <c r="W543" i="1" s="1"/>
  <c r="FR543" i="1"/>
  <c r="GL543" i="1"/>
  <c r="GO543" i="1"/>
  <c r="GP543" i="1"/>
  <c r="GV543" i="1"/>
  <c r="GX543" i="1"/>
  <c r="HC543" i="1"/>
  <c r="AC544" i="1"/>
  <c r="AE544" i="1"/>
  <c r="AF544" i="1"/>
  <c r="AG544" i="1"/>
  <c r="AH544" i="1"/>
  <c r="AI544" i="1"/>
  <c r="CW544" i="1" s="1"/>
  <c r="AJ544" i="1"/>
  <c r="CQ544" i="1"/>
  <c r="CT544" i="1"/>
  <c r="CU544" i="1"/>
  <c r="CV544" i="1"/>
  <c r="CX544" i="1"/>
  <c r="FR544" i="1"/>
  <c r="GL544" i="1"/>
  <c r="GO544" i="1"/>
  <c r="GP544" i="1"/>
  <c r="GV544" i="1"/>
  <c r="HC544" i="1" s="1"/>
  <c r="C545" i="1"/>
  <c r="D545" i="1"/>
  <c r="I545" i="1"/>
  <c r="K545" i="1"/>
  <c r="R545" i="1"/>
  <c r="W545" i="1"/>
  <c r="AC545" i="1"/>
  <c r="P545" i="1" s="1"/>
  <c r="AD545" i="1"/>
  <c r="AB545" i="1" s="1"/>
  <c r="AE545" i="1"/>
  <c r="Q545" i="1" s="1"/>
  <c r="AF545" i="1"/>
  <c r="S545" i="1" s="1"/>
  <c r="AG545" i="1"/>
  <c r="AH545" i="1"/>
  <c r="CV545" i="1" s="1"/>
  <c r="U545" i="1" s="1"/>
  <c r="AI545" i="1"/>
  <c r="AJ545" i="1"/>
  <c r="CQ545" i="1"/>
  <c r="CR545" i="1"/>
  <c r="CS545" i="1"/>
  <c r="CU545" i="1"/>
  <c r="T545" i="1" s="1"/>
  <c r="CW545" i="1"/>
  <c r="V545" i="1" s="1"/>
  <c r="CX545" i="1"/>
  <c r="FR545" i="1"/>
  <c r="GK545" i="1"/>
  <c r="GL545" i="1"/>
  <c r="GO545" i="1"/>
  <c r="GP545" i="1"/>
  <c r="GV545" i="1"/>
  <c r="HC545" i="1"/>
  <c r="GX545" i="1" s="1"/>
  <c r="C546" i="1"/>
  <c r="D546" i="1"/>
  <c r="I546" i="1"/>
  <c r="K546" i="1"/>
  <c r="Q546" i="1"/>
  <c r="AC546" i="1"/>
  <c r="AE546" i="1"/>
  <c r="AD546" i="1" s="1"/>
  <c r="AF546" i="1"/>
  <c r="S546" i="1" s="1"/>
  <c r="AG546" i="1"/>
  <c r="CU546" i="1" s="1"/>
  <c r="T546" i="1" s="1"/>
  <c r="AH546" i="1"/>
  <c r="AI546" i="1"/>
  <c r="AJ546" i="1"/>
  <c r="CX546" i="1" s="1"/>
  <c r="W546" i="1" s="1"/>
  <c r="CR546" i="1"/>
  <c r="CS546" i="1"/>
  <c r="CT546" i="1"/>
  <c r="CV546" i="1"/>
  <c r="U546" i="1" s="1"/>
  <c r="CW546" i="1"/>
  <c r="V546" i="1" s="1"/>
  <c r="FR546" i="1"/>
  <c r="GL546" i="1"/>
  <c r="GO546" i="1"/>
  <c r="GP546" i="1"/>
  <c r="GV546" i="1"/>
  <c r="HC546" i="1" s="1"/>
  <c r="GX546" i="1" s="1"/>
  <c r="I547" i="1"/>
  <c r="Q547" i="1"/>
  <c r="S547" i="1"/>
  <c r="T547" i="1"/>
  <c r="W547" i="1"/>
  <c r="Y547" i="1"/>
  <c r="AC547" i="1"/>
  <c r="AD547" i="1"/>
  <c r="AE547" i="1"/>
  <c r="AF547" i="1"/>
  <c r="AG547" i="1"/>
  <c r="AH547" i="1"/>
  <c r="AI547" i="1"/>
  <c r="CW547" i="1" s="1"/>
  <c r="V547" i="1" s="1"/>
  <c r="AJ547" i="1"/>
  <c r="CQ547" i="1"/>
  <c r="CR547" i="1"/>
  <c r="CT547" i="1"/>
  <c r="CU547" i="1"/>
  <c r="CV547" i="1"/>
  <c r="U547" i="1" s="1"/>
  <c r="CX547" i="1"/>
  <c r="CY547" i="1"/>
  <c r="X547" i="1" s="1"/>
  <c r="CZ547" i="1"/>
  <c r="FR547" i="1"/>
  <c r="GL547" i="1"/>
  <c r="GO547" i="1"/>
  <c r="GP547" i="1"/>
  <c r="GV547" i="1"/>
  <c r="HC547" i="1" s="1"/>
  <c r="GX547" i="1" s="1"/>
  <c r="I548" i="1"/>
  <c r="Q548" i="1"/>
  <c r="V548" i="1"/>
  <c r="AC548" i="1"/>
  <c r="P548" i="1" s="1"/>
  <c r="CP548" i="1" s="1"/>
  <c r="O548" i="1" s="1"/>
  <c r="AE548" i="1"/>
  <c r="AD548" i="1" s="1"/>
  <c r="AF548" i="1"/>
  <c r="S548" i="1" s="1"/>
  <c r="AG548" i="1"/>
  <c r="AH548" i="1"/>
  <c r="CV548" i="1" s="1"/>
  <c r="U548" i="1" s="1"/>
  <c r="AI548" i="1"/>
  <c r="AJ548" i="1"/>
  <c r="CX548" i="1" s="1"/>
  <c r="W548" i="1" s="1"/>
  <c r="CQ548" i="1"/>
  <c r="CR548" i="1"/>
  <c r="CS548" i="1"/>
  <c r="CU548" i="1"/>
  <c r="T548" i="1" s="1"/>
  <c r="CW548" i="1"/>
  <c r="FR548" i="1"/>
  <c r="GL548" i="1"/>
  <c r="GO548" i="1"/>
  <c r="GP548" i="1"/>
  <c r="GV548" i="1"/>
  <c r="HC548" i="1" s="1"/>
  <c r="GX548" i="1" s="1"/>
  <c r="C549" i="1"/>
  <c r="D549" i="1"/>
  <c r="I549" i="1"/>
  <c r="K549" i="1"/>
  <c r="S549" i="1"/>
  <c r="CY549" i="1" s="1"/>
  <c r="X549" i="1" s="1"/>
  <c r="AC549" i="1"/>
  <c r="P549" i="1" s="1"/>
  <c r="AE549" i="1"/>
  <c r="AD549" i="1" s="1"/>
  <c r="AF549" i="1"/>
  <c r="AG549" i="1"/>
  <c r="CU549" i="1" s="1"/>
  <c r="T549" i="1" s="1"/>
  <c r="AH549" i="1"/>
  <c r="AI549" i="1"/>
  <c r="CW549" i="1" s="1"/>
  <c r="V549" i="1" s="1"/>
  <c r="AJ549" i="1"/>
  <c r="CR549" i="1"/>
  <c r="CT549" i="1"/>
  <c r="CV549" i="1"/>
  <c r="U549" i="1" s="1"/>
  <c r="CX549" i="1"/>
  <c r="W549" i="1" s="1"/>
  <c r="FR549" i="1"/>
  <c r="GL549" i="1"/>
  <c r="GO549" i="1"/>
  <c r="GP549" i="1"/>
  <c r="GV549" i="1"/>
  <c r="HC549" i="1"/>
  <c r="GX549" i="1" s="1"/>
  <c r="C550" i="1"/>
  <c r="D550" i="1"/>
  <c r="I550" i="1"/>
  <c r="K550" i="1"/>
  <c r="P550" i="1"/>
  <c r="R550" i="1"/>
  <c r="GK550" i="1" s="1"/>
  <c r="AC550" i="1"/>
  <c r="AD550" i="1"/>
  <c r="AE550" i="1"/>
  <c r="Q550" i="1" s="1"/>
  <c r="AF550" i="1"/>
  <c r="AB550" i="1" s="1"/>
  <c r="AG550" i="1"/>
  <c r="AH550" i="1"/>
  <c r="CV550" i="1" s="1"/>
  <c r="U550" i="1" s="1"/>
  <c r="AI550" i="1"/>
  <c r="AJ550" i="1"/>
  <c r="CX550" i="1" s="1"/>
  <c r="W550" i="1" s="1"/>
  <c r="CQ550" i="1"/>
  <c r="CR550" i="1"/>
  <c r="CS550" i="1"/>
  <c r="CU550" i="1"/>
  <c r="T550" i="1" s="1"/>
  <c r="CW550" i="1"/>
  <c r="V550" i="1" s="1"/>
  <c r="FR550" i="1"/>
  <c r="GL550" i="1"/>
  <c r="GO550" i="1"/>
  <c r="GP550" i="1"/>
  <c r="GV550" i="1"/>
  <c r="GX550" i="1"/>
  <c r="HC550" i="1"/>
  <c r="I551" i="1"/>
  <c r="Q551" i="1" s="1"/>
  <c r="P551" i="1"/>
  <c r="R551" i="1"/>
  <c r="GK551" i="1" s="1"/>
  <c r="AC551" i="1"/>
  <c r="AD551" i="1"/>
  <c r="AB551" i="1" s="1"/>
  <c r="AE551" i="1"/>
  <c r="AF551" i="1"/>
  <c r="S551" i="1" s="1"/>
  <c r="AG551" i="1"/>
  <c r="AH551" i="1"/>
  <c r="CV551" i="1" s="1"/>
  <c r="U551" i="1" s="1"/>
  <c r="AI551" i="1"/>
  <c r="AJ551" i="1"/>
  <c r="CX551" i="1" s="1"/>
  <c r="W551" i="1" s="1"/>
  <c r="CQ551" i="1"/>
  <c r="CR551" i="1"/>
  <c r="CS551" i="1"/>
  <c r="CU551" i="1"/>
  <c r="T551" i="1" s="1"/>
  <c r="CW551" i="1"/>
  <c r="V551" i="1" s="1"/>
  <c r="FR551" i="1"/>
  <c r="GL551" i="1"/>
  <c r="BZ554" i="1" s="1"/>
  <c r="GO551" i="1"/>
  <c r="GP551" i="1"/>
  <c r="GV551" i="1"/>
  <c r="HC551" i="1" s="1"/>
  <c r="GX551" i="1" s="1"/>
  <c r="I552" i="1"/>
  <c r="P552" i="1" s="1"/>
  <c r="R552" i="1"/>
  <c r="GK552" i="1" s="1"/>
  <c r="AC552" i="1"/>
  <c r="AD552" i="1"/>
  <c r="AE552" i="1"/>
  <c r="AF552" i="1"/>
  <c r="AB552" i="1" s="1"/>
  <c r="AG552" i="1"/>
  <c r="AH552" i="1"/>
  <c r="CV552" i="1" s="1"/>
  <c r="U552" i="1" s="1"/>
  <c r="AI552" i="1"/>
  <c r="AJ552" i="1"/>
  <c r="CX552" i="1" s="1"/>
  <c r="W552" i="1" s="1"/>
  <c r="CQ552" i="1"/>
  <c r="CR552" i="1"/>
  <c r="CS552" i="1"/>
  <c r="CU552" i="1"/>
  <c r="T552" i="1" s="1"/>
  <c r="CW552" i="1"/>
  <c r="V552" i="1" s="1"/>
  <c r="FR552" i="1"/>
  <c r="GL552" i="1"/>
  <c r="GO552" i="1"/>
  <c r="GP552" i="1"/>
  <c r="GV552" i="1"/>
  <c r="GX552" i="1"/>
  <c r="HC552" i="1"/>
  <c r="B554" i="1"/>
  <c r="B523" i="1" s="1"/>
  <c r="C554" i="1"/>
  <c r="C523" i="1" s="1"/>
  <c r="D554" i="1"/>
  <c r="D523" i="1" s="1"/>
  <c r="F554" i="1"/>
  <c r="F523" i="1" s="1"/>
  <c r="G554" i="1"/>
  <c r="G523" i="1" s="1"/>
  <c r="BX554" i="1"/>
  <c r="BX523" i="1" s="1"/>
  <c r="BY554" i="1"/>
  <c r="BY523" i="1" s="1"/>
  <c r="CC554" i="1"/>
  <c r="CC523" i="1" s="1"/>
  <c r="CK554" i="1"/>
  <c r="CK523" i="1" s="1"/>
  <c r="CL554" i="1"/>
  <c r="CL523" i="1" s="1"/>
  <c r="CM554" i="1"/>
  <c r="CM523" i="1" s="1"/>
  <c r="FP554" i="1"/>
  <c r="FP523" i="1" s="1"/>
  <c r="FQ554" i="1"/>
  <c r="FQ523" i="1" s="1"/>
  <c r="FR554" i="1"/>
  <c r="FR523" i="1" s="1"/>
  <c r="FU554" i="1"/>
  <c r="FU523" i="1" s="1"/>
  <c r="FY554" i="1"/>
  <c r="FY523" i="1" s="1"/>
  <c r="GC554" i="1"/>
  <c r="GC523" i="1" s="1"/>
  <c r="GD554" i="1"/>
  <c r="GD523" i="1" s="1"/>
  <c r="GE554" i="1"/>
  <c r="GE523" i="1" s="1"/>
  <c r="B584" i="1"/>
  <c r="B397" i="1" s="1"/>
  <c r="C584" i="1"/>
  <c r="C397" i="1" s="1"/>
  <c r="D584" i="1"/>
  <c r="D397" i="1" s="1"/>
  <c r="F584" i="1"/>
  <c r="F397" i="1" s="1"/>
  <c r="G584" i="1"/>
  <c r="G397" i="1" s="1"/>
  <c r="D614" i="1"/>
  <c r="E616" i="1"/>
  <c r="Z616" i="1"/>
  <c r="AA616" i="1"/>
  <c r="AB616" i="1"/>
  <c r="AC616" i="1"/>
  <c r="AD616" i="1"/>
  <c r="AE616" i="1"/>
  <c r="AF616" i="1"/>
  <c r="AG616" i="1"/>
  <c r="AH616" i="1"/>
  <c r="AI616" i="1"/>
  <c r="AJ616" i="1"/>
  <c r="AK616" i="1"/>
  <c r="AL616" i="1"/>
  <c r="AM616" i="1"/>
  <c r="AN616" i="1"/>
  <c r="BE616" i="1"/>
  <c r="BF616" i="1"/>
  <c r="BG616" i="1"/>
  <c r="BH616" i="1"/>
  <c r="BI616" i="1"/>
  <c r="BJ616" i="1"/>
  <c r="BK616" i="1"/>
  <c r="BL616" i="1"/>
  <c r="BM616" i="1"/>
  <c r="BN616" i="1"/>
  <c r="BO616" i="1"/>
  <c r="BP616" i="1"/>
  <c r="BQ616" i="1"/>
  <c r="BR616" i="1"/>
  <c r="BS616" i="1"/>
  <c r="BT616" i="1"/>
  <c r="BU616" i="1"/>
  <c r="BV616" i="1"/>
  <c r="BW616" i="1"/>
  <c r="BX616" i="1"/>
  <c r="BY616" i="1"/>
  <c r="BZ616" i="1"/>
  <c r="CA616" i="1"/>
  <c r="CB616" i="1"/>
  <c r="CC616" i="1"/>
  <c r="CD616" i="1"/>
  <c r="CE616" i="1"/>
  <c r="CF616" i="1"/>
  <c r="CG616" i="1"/>
  <c r="CH616" i="1"/>
  <c r="CI616" i="1"/>
  <c r="CJ616" i="1"/>
  <c r="CK616" i="1"/>
  <c r="CL616" i="1"/>
  <c r="CM616" i="1"/>
  <c r="CN616" i="1"/>
  <c r="CO616" i="1"/>
  <c r="CP616" i="1"/>
  <c r="CQ616" i="1"/>
  <c r="CR616" i="1"/>
  <c r="CS616" i="1"/>
  <c r="CT616" i="1"/>
  <c r="CU616" i="1"/>
  <c r="CV616" i="1"/>
  <c r="CW616" i="1"/>
  <c r="CX616" i="1"/>
  <c r="CY616" i="1"/>
  <c r="CZ616" i="1"/>
  <c r="DA616" i="1"/>
  <c r="DB616" i="1"/>
  <c r="DC616" i="1"/>
  <c r="DD616" i="1"/>
  <c r="DE616" i="1"/>
  <c r="DF616" i="1"/>
  <c r="DR616" i="1"/>
  <c r="DS616" i="1"/>
  <c r="DT616" i="1"/>
  <c r="DU616" i="1"/>
  <c r="DV616" i="1"/>
  <c r="DW616" i="1"/>
  <c r="DX616" i="1"/>
  <c r="DY616" i="1"/>
  <c r="DZ616" i="1"/>
  <c r="EA616" i="1"/>
  <c r="EB616" i="1"/>
  <c r="EC616" i="1"/>
  <c r="ED616" i="1"/>
  <c r="EE616" i="1"/>
  <c r="EF616" i="1"/>
  <c r="EW616" i="1"/>
  <c r="EX616" i="1"/>
  <c r="EY616" i="1"/>
  <c r="EZ616" i="1"/>
  <c r="FA616" i="1"/>
  <c r="FB616" i="1"/>
  <c r="FC616" i="1"/>
  <c r="FD616" i="1"/>
  <c r="FE616" i="1"/>
  <c r="FF616" i="1"/>
  <c r="FG616" i="1"/>
  <c r="FH616" i="1"/>
  <c r="FI616" i="1"/>
  <c r="FJ616" i="1"/>
  <c r="FK616" i="1"/>
  <c r="FL616" i="1"/>
  <c r="FM616" i="1"/>
  <c r="FN616" i="1"/>
  <c r="FO616" i="1"/>
  <c r="FP616" i="1"/>
  <c r="FQ616" i="1"/>
  <c r="FR616" i="1"/>
  <c r="FS616" i="1"/>
  <c r="FT616" i="1"/>
  <c r="FU616" i="1"/>
  <c r="FV616" i="1"/>
  <c r="FW616" i="1"/>
  <c r="FX616" i="1"/>
  <c r="FY616" i="1"/>
  <c r="FZ616" i="1"/>
  <c r="GA616" i="1"/>
  <c r="GB616" i="1"/>
  <c r="GC616" i="1"/>
  <c r="GD616" i="1"/>
  <c r="GE616" i="1"/>
  <c r="GF616" i="1"/>
  <c r="GG616" i="1"/>
  <c r="GH616" i="1"/>
  <c r="GI616" i="1"/>
  <c r="GJ616" i="1"/>
  <c r="GK616" i="1"/>
  <c r="GL616" i="1"/>
  <c r="GM616" i="1"/>
  <c r="GN616" i="1"/>
  <c r="GO616" i="1"/>
  <c r="GP616" i="1"/>
  <c r="GQ616" i="1"/>
  <c r="GR616" i="1"/>
  <c r="GS616" i="1"/>
  <c r="GT616" i="1"/>
  <c r="GU616" i="1"/>
  <c r="GV616" i="1"/>
  <c r="GW616" i="1"/>
  <c r="GX616" i="1"/>
  <c r="D618" i="1"/>
  <c r="E620" i="1"/>
  <c r="Z620" i="1"/>
  <c r="AA620" i="1"/>
  <c r="AM620" i="1"/>
  <c r="AN620" i="1"/>
  <c r="BE620" i="1"/>
  <c r="BF620" i="1"/>
  <c r="BG620" i="1"/>
  <c r="BH620" i="1"/>
  <c r="BI620" i="1"/>
  <c r="BJ620" i="1"/>
  <c r="BK620" i="1"/>
  <c r="BL620" i="1"/>
  <c r="BM620" i="1"/>
  <c r="BN620" i="1"/>
  <c r="BO620" i="1"/>
  <c r="BP620" i="1"/>
  <c r="BQ620" i="1"/>
  <c r="BR620" i="1"/>
  <c r="BS620" i="1"/>
  <c r="BT620" i="1"/>
  <c r="BU620" i="1"/>
  <c r="BV620" i="1"/>
  <c r="BW620" i="1"/>
  <c r="CN620" i="1"/>
  <c r="CO620" i="1"/>
  <c r="CP620" i="1"/>
  <c r="CQ620" i="1"/>
  <c r="CR620" i="1"/>
  <c r="CS620" i="1"/>
  <c r="CT620" i="1"/>
  <c r="CU620" i="1"/>
  <c r="CV620" i="1"/>
  <c r="CW620" i="1"/>
  <c r="CX620" i="1"/>
  <c r="CY620" i="1"/>
  <c r="CZ620" i="1"/>
  <c r="DA620" i="1"/>
  <c r="DB620" i="1"/>
  <c r="DC620" i="1"/>
  <c r="DD620" i="1"/>
  <c r="DE620" i="1"/>
  <c r="DF620" i="1"/>
  <c r="DR620" i="1"/>
  <c r="DS620" i="1"/>
  <c r="EE620" i="1"/>
  <c r="EF620" i="1"/>
  <c r="EW620" i="1"/>
  <c r="EX620" i="1"/>
  <c r="EY620" i="1"/>
  <c r="EZ620" i="1"/>
  <c r="FA620" i="1"/>
  <c r="FB620" i="1"/>
  <c r="FC620" i="1"/>
  <c r="FD620" i="1"/>
  <c r="FE620" i="1"/>
  <c r="FF620" i="1"/>
  <c r="FG620" i="1"/>
  <c r="FH620" i="1"/>
  <c r="FI620" i="1"/>
  <c r="FJ620" i="1"/>
  <c r="FK620" i="1"/>
  <c r="FL620" i="1"/>
  <c r="FM620" i="1"/>
  <c r="FN620" i="1"/>
  <c r="FO620" i="1"/>
  <c r="GF620" i="1"/>
  <c r="GG620" i="1"/>
  <c r="GH620" i="1"/>
  <c r="GI620" i="1"/>
  <c r="GJ620" i="1"/>
  <c r="GK620" i="1"/>
  <c r="GL620" i="1"/>
  <c r="GM620" i="1"/>
  <c r="GN620" i="1"/>
  <c r="GO620" i="1"/>
  <c r="GP620" i="1"/>
  <c r="GQ620" i="1"/>
  <c r="GR620" i="1"/>
  <c r="GS620" i="1"/>
  <c r="GT620" i="1"/>
  <c r="GU620" i="1"/>
  <c r="GV620" i="1"/>
  <c r="GW620" i="1"/>
  <c r="GX620" i="1"/>
  <c r="C622" i="1"/>
  <c r="D622" i="1"/>
  <c r="I622" i="1"/>
  <c r="K622" i="1"/>
  <c r="S622" i="1"/>
  <c r="CY622" i="1" s="1"/>
  <c r="X622" i="1" s="1"/>
  <c r="AC622" i="1"/>
  <c r="P622" i="1" s="1"/>
  <c r="AE622" i="1"/>
  <c r="AD622" i="1" s="1"/>
  <c r="AF622" i="1"/>
  <c r="AG622" i="1"/>
  <c r="CU622" i="1" s="1"/>
  <c r="T622" i="1" s="1"/>
  <c r="AH622" i="1"/>
  <c r="AI622" i="1"/>
  <c r="CW622" i="1" s="1"/>
  <c r="V622" i="1" s="1"/>
  <c r="AJ622" i="1"/>
  <c r="CR622" i="1"/>
  <c r="CT622" i="1"/>
  <c r="CV622" i="1"/>
  <c r="U622" i="1" s="1"/>
  <c r="CX622" i="1"/>
  <c r="W622" i="1" s="1"/>
  <c r="AJ639" i="1" s="1"/>
  <c r="FR622" i="1"/>
  <c r="GL622" i="1"/>
  <c r="GO622" i="1"/>
  <c r="GP622" i="1"/>
  <c r="GV622" i="1"/>
  <c r="HC622" i="1"/>
  <c r="GX622" i="1" s="1"/>
  <c r="C623" i="1"/>
  <c r="D623" i="1"/>
  <c r="I623" i="1"/>
  <c r="K623" i="1"/>
  <c r="P623" i="1"/>
  <c r="R623" i="1"/>
  <c r="GK623" i="1" s="1"/>
  <c r="AC623" i="1"/>
  <c r="AD623" i="1"/>
  <c r="AE623" i="1"/>
  <c r="Q623" i="1" s="1"/>
  <c r="AF623" i="1"/>
  <c r="AB623" i="1" s="1"/>
  <c r="AG623" i="1"/>
  <c r="AH623" i="1"/>
  <c r="CV623" i="1" s="1"/>
  <c r="U623" i="1" s="1"/>
  <c r="AI623" i="1"/>
  <c r="AJ623" i="1"/>
  <c r="CX623" i="1" s="1"/>
  <c r="W623" i="1" s="1"/>
  <c r="CQ623" i="1"/>
  <c r="CR623" i="1"/>
  <c r="CS623" i="1"/>
  <c r="CU623" i="1"/>
  <c r="T623" i="1" s="1"/>
  <c r="CW623" i="1"/>
  <c r="V623" i="1" s="1"/>
  <c r="FR623" i="1"/>
  <c r="GL623" i="1"/>
  <c r="GO623" i="1"/>
  <c r="GP623" i="1"/>
  <c r="GV623" i="1"/>
  <c r="GX623" i="1"/>
  <c r="HC623" i="1"/>
  <c r="I624" i="1"/>
  <c r="Q624" i="1" s="1"/>
  <c r="P624" i="1"/>
  <c r="R624" i="1"/>
  <c r="GK624" i="1" s="1"/>
  <c r="AC624" i="1"/>
  <c r="AD624" i="1"/>
  <c r="AB624" i="1" s="1"/>
  <c r="AE624" i="1"/>
  <c r="AF624" i="1"/>
  <c r="S624" i="1" s="1"/>
  <c r="AG624" i="1"/>
  <c r="AH624" i="1"/>
  <c r="CV624" i="1" s="1"/>
  <c r="U624" i="1" s="1"/>
  <c r="AI624" i="1"/>
  <c r="AJ624" i="1"/>
  <c r="CX624" i="1" s="1"/>
  <c r="W624" i="1" s="1"/>
  <c r="CQ624" i="1"/>
  <c r="CR624" i="1"/>
  <c r="CS624" i="1"/>
  <c r="CU624" i="1"/>
  <c r="T624" i="1" s="1"/>
  <c r="CW624" i="1"/>
  <c r="V624" i="1" s="1"/>
  <c r="FR624" i="1"/>
  <c r="GL624" i="1"/>
  <c r="GO624" i="1"/>
  <c r="GP624" i="1"/>
  <c r="GV624" i="1"/>
  <c r="HC624" i="1" s="1"/>
  <c r="GX624" i="1" s="1"/>
  <c r="I625" i="1"/>
  <c r="P625" i="1" s="1"/>
  <c r="R625" i="1"/>
  <c r="GK625" i="1" s="1"/>
  <c r="AC625" i="1"/>
  <c r="AD625" i="1"/>
  <c r="AE625" i="1"/>
  <c r="AF625" i="1"/>
  <c r="AB625" i="1" s="1"/>
  <c r="AG625" i="1"/>
  <c r="AH625" i="1"/>
  <c r="CV625" i="1" s="1"/>
  <c r="U625" i="1" s="1"/>
  <c r="AI625" i="1"/>
  <c r="AJ625" i="1"/>
  <c r="CX625" i="1" s="1"/>
  <c r="W625" i="1" s="1"/>
  <c r="CQ625" i="1"/>
  <c r="CR625" i="1"/>
  <c r="CS625" i="1"/>
  <c r="CU625" i="1"/>
  <c r="T625" i="1" s="1"/>
  <c r="CW625" i="1"/>
  <c r="V625" i="1" s="1"/>
  <c r="FR625" i="1"/>
  <c r="GL625" i="1"/>
  <c r="GO625" i="1"/>
  <c r="GP625" i="1"/>
  <c r="GV625" i="1"/>
  <c r="GX625" i="1"/>
  <c r="HC625" i="1"/>
  <c r="C626" i="1"/>
  <c r="D626" i="1"/>
  <c r="I626" i="1"/>
  <c r="S626" i="1" s="1"/>
  <c r="K626" i="1"/>
  <c r="AC626" i="1"/>
  <c r="AE626" i="1"/>
  <c r="Q626" i="1" s="1"/>
  <c r="AF626" i="1"/>
  <c r="AG626" i="1"/>
  <c r="CU626" i="1" s="1"/>
  <c r="T626" i="1" s="1"/>
  <c r="AH626" i="1"/>
  <c r="AI626" i="1"/>
  <c r="CW626" i="1" s="1"/>
  <c r="V626" i="1" s="1"/>
  <c r="AJ626" i="1"/>
  <c r="CR626" i="1"/>
  <c r="CT626" i="1"/>
  <c r="CV626" i="1"/>
  <c r="U626" i="1" s="1"/>
  <c r="CX626" i="1"/>
  <c r="W626" i="1" s="1"/>
  <c r="FR626" i="1"/>
  <c r="GL626" i="1"/>
  <c r="GO626" i="1"/>
  <c r="GP626" i="1"/>
  <c r="GV626" i="1"/>
  <c r="HC626" i="1" s="1"/>
  <c r="GX626" i="1" s="1"/>
  <c r="C627" i="1"/>
  <c r="D627" i="1"/>
  <c r="I627" i="1"/>
  <c r="K627" i="1"/>
  <c r="P627" i="1"/>
  <c r="R627" i="1"/>
  <c r="GK627" i="1" s="1"/>
  <c r="AC627" i="1"/>
  <c r="AD627" i="1"/>
  <c r="AB627" i="1" s="1"/>
  <c r="AE627" i="1"/>
  <c r="Q627" i="1" s="1"/>
  <c r="AF627" i="1"/>
  <c r="S627" i="1" s="1"/>
  <c r="AG627" i="1"/>
  <c r="AH627" i="1"/>
  <c r="CV627" i="1" s="1"/>
  <c r="U627" i="1" s="1"/>
  <c r="AI627" i="1"/>
  <c r="AJ627" i="1"/>
  <c r="CX627" i="1" s="1"/>
  <c r="W627" i="1" s="1"/>
  <c r="CQ627" i="1"/>
  <c r="CR627" i="1"/>
  <c r="CS627" i="1"/>
  <c r="CU627" i="1"/>
  <c r="T627" i="1" s="1"/>
  <c r="CW627" i="1"/>
  <c r="V627" i="1" s="1"/>
  <c r="FR627" i="1"/>
  <c r="GL627" i="1"/>
  <c r="GO627" i="1"/>
  <c r="GP627" i="1"/>
  <c r="GV627" i="1"/>
  <c r="HC627" i="1" s="1"/>
  <c r="GX627" i="1" s="1"/>
  <c r="I628" i="1"/>
  <c r="P628" i="1" s="1"/>
  <c r="R628" i="1"/>
  <c r="GK628" i="1" s="1"/>
  <c r="AC628" i="1"/>
  <c r="AD628" i="1"/>
  <c r="AE628" i="1"/>
  <c r="AF628" i="1"/>
  <c r="AB628" i="1" s="1"/>
  <c r="AG628" i="1"/>
  <c r="AH628" i="1"/>
  <c r="CV628" i="1" s="1"/>
  <c r="U628" i="1" s="1"/>
  <c r="AI628" i="1"/>
  <c r="AJ628" i="1"/>
  <c r="CX628" i="1" s="1"/>
  <c r="W628" i="1" s="1"/>
  <c r="CQ628" i="1"/>
  <c r="CR628" i="1"/>
  <c r="CS628" i="1"/>
  <c r="CU628" i="1"/>
  <c r="T628" i="1" s="1"/>
  <c r="CW628" i="1"/>
  <c r="V628" i="1" s="1"/>
  <c r="FR628" i="1"/>
  <c r="GL628" i="1"/>
  <c r="GN628" i="1"/>
  <c r="GO628" i="1"/>
  <c r="GV628" i="1"/>
  <c r="GX628" i="1"/>
  <c r="HC628" i="1"/>
  <c r="I629" i="1"/>
  <c r="Q629" i="1" s="1"/>
  <c r="P629" i="1"/>
  <c r="R629" i="1"/>
  <c r="GK629" i="1" s="1"/>
  <c r="AC629" i="1"/>
  <c r="AD629" i="1"/>
  <c r="AB629" i="1" s="1"/>
  <c r="AE629" i="1"/>
  <c r="AF629" i="1"/>
  <c r="S629" i="1" s="1"/>
  <c r="AG629" i="1"/>
  <c r="AH629" i="1"/>
  <c r="CV629" i="1" s="1"/>
  <c r="U629" i="1" s="1"/>
  <c r="AI629" i="1"/>
  <c r="AJ629" i="1"/>
  <c r="CX629" i="1" s="1"/>
  <c r="W629" i="1" s="1"/>
  <c r="CQ629" i="1"/>
  <c r="CR629" i="1"/>
  <c r="CS629" i="1"/>
  <c r="CU629" i="1"/>
  <c r="T629" i="1" s="1"/>
  <c r="CW629" i="1"/>
  <c r="V629" i="1" s="1"/>
  <c r="FR629" i="1"/>
  <c r="GL629" i="1"/>
  <c r="GN629" i="1"/>
  <c r="GO629" i="1"/>
  <c r="GV629" i="1"/>
  <c r="HC629" i="1" s="1"/>
  <c r="GX629" i="1" s="1"/>
  <c r="C630" i="1"/>
  <c r="D630" i="1"/>
  <c r="I630" i="1"/>
  <c r="K630" i="1"/>
  <c r="S630" i="1"/>
  <c r="CY630" i="1" s="1"/>
  <c r="X630" i="1" s="1"/>
  <c r="AC630" i="1"/>
  <c r="P630" i="1" s="1"/>
  <c r="AE630" i="1"/>
  <c r="AD630" i="1" s="1"/>
  <c r="AF630" i="1"/>
  <c r="AG630" i="1"/>
  <c r="CU630" i="1" s="1"/>
  <c r="T630" i="1" s="1"/>
  <c r="AH630" i="1"/>
  <c r="AI630" i="1"/>
  <c r="CW630" i="1" s="1"/>
  <c r="V630" i="1" s="1"/>
  <c r="AJ630" i="1"/>
  <c r="CR630" i="1"/>
  <c r="CT630" i="1"/>
  <c r="CV630" i="1"/>
  <c r="U630" i="1" s="1"/>
  <c r="CX630" i="1"/>
  <c r="W630" i="1" s="1"/>
  <c r="FR630" i="1"/>
  <c r="GL630" i="1"/>
  <c r="GO630" i="1"/>
  <c r="GP630" i="1"/>
  <c r="GV630" i="1"/>
  <c r="HC630" i="1"/>
  <c r="GX630" i="1" s="1"/>
  <c r="C631" i="1"/>
  <c r="D631" i="1"/>
  <c r="I631" i="1"/>
  <c r="K631" i="1"/>
  <c r="P631" i="1"/>
  <c r="R631" i="1"/>
  <c r="GK631" i="1" s="1"/>
  <c r="AC631" i="1"/>
  <c r="AD631" i="1"/>
  <c r="AE631" i="1"/>
  <c r="Q631" i="1" s="1"/>
  <c r="AF631" i="1"/>
  <c r="AB631" i="1" s="1"/>
  <c r="AG631" i="1"/>
  <c r="AH631" i="1"/>
  <c r="CV631" i="1" s="1"/>
  <c r="U631" i="1" s="1"/>
  <c r="AI631" i="1"/>
  <c r="AJ631" i="1"/>
  <c r="CX631" i="1" s="1"/>
  <c r="W631" i="1" s="1"/>
  <c r="CQ631" i="1"/>
  <c r="CR631" i="1"/>
  <c r="CS631" i="1"/>
  <c r="CU631" i="1"/>
  <c r="T631" i="1" s="1"/>
  <c r="CW631" i="1"/>
  <c r="V631" i="1" s="1"/>
  <c r="FR631" i="1"/>
  <c r="GL631" i="1"/>
  <c r="GO631" i="1"/>
  <c r="GP631" i="1"/>
  <c r="GV631" i="1"/>
  <c r="HC631" i="1" s="1"/>
  <c r="GX631" i="1" s="1"/>
  <c r="I632" i="1"/>
  <c r="Q632" i="1" s="1"/>
  <c r="P632" i="1"/>
  <c r="R632" i="1"/>
  <c r="GK632" i="1" s="1"/>
  <c r="AC632" i="1"/>
  <c r="AD632" i="1"/>
  <c r="AB632" i="1" s="1"/>
  <c r="AE632" i="1"/>
  <c r="AF632" i="1"/>
  <c r="S632" i="1" s="1"/>
  <c r="AG632" i="1"/>
  <c r="AH632" i="1"/>
  <c r="CV632" i="1" s="1"/>
  <c r="U632" i="1" s="1"/>
  <c r="AI632" i="1"/>
  <c r="AJ632" i="1"/>
  <c r="CX632" i="1" s="1"/>
  <c r="W632" i="1" s="1"/>
  <c r="CQ632" i="1"/>
  <c r="CR632" i="1"/>
  <c r="CS632" i="1"/>
  <c r="CU632" i="1"/>
  <c r="T632" i="1" s="1"/>
  <c r="CW632" i="1"/>
  <c r="V632" i="1" s="1"/>
  <c r="FR632" i="1"/>
  <c r="GL632" i="1"/>
  <c r="GN632" i="1"/>
  <c r="GO632" i="1"/>
  <c r="GV632" i="1"/>
  <c r="GX632" i="1"/>
  <c r="HC632" i="1"/>
  <c r="I633" i="1"/>
  <c r="P633" i="1" s="1"/>
  <c r="R633" i="1"/>
  <c r="GK633" i="1" s="1"/>
  <c r="AC633" i="1"/>
  <c r="AD633" i="1"/>
  <c r="AE633" i="1"/>
  <c r="AF633" i="1"/>
  <c r="AB633" i="1" s="1"/>
  <c r="AG633" i="1"/>
  <c r="AH633" i="1"/>
  <c r="CV633" i="1" s="1"/>
  <c r="U633" i="1" s="1"/>
  <c r="AI633" i="1"/>
  <c r="AJ633" i="1"/>
  <c r="CX633" i="1" s="1"/>
  <c r="W633" i="1" s="1"/>
  <c r="CQ633" i="1"/>
  <c r="CR633" i="1"/>
  <c r="CS633" i="1"/>
  <c r="CU633" i="1"/>
  <c r="T633" i="1" s="1"/>
  <c r="CW633" i="1"/>
  <c r="V633" i="1" s="1"/>
  <c r="FR633" i="1"/>
  <c r="GL633" i="1"/>
  <c r="GN633" i="1"/>
  <c r="GO633" i="1"/>
  <c r="GV633" i="1"/>
  <c r="HC633" i="1" s="1"/>
  <c r="GX633" i="1" s="1"/>
  <c r="C634" i="1"/>
  <c r="D634" i="1"/>
  <c r="I634" i="1"/>
  <c r="S634" i="1" s="1"/>
  <c r="K634" i="1"/>
  <c r="AC634" i="1"/>
  <c r="AE634" i="1"/>
  <c r="Q634" i="1" s="1"/>
  <c r="AF634" i="1"/>
  <c r="AG634" i="1"/>
  <c r="CU634" i="1" s="1"/>
  <c r="T634" i="1" s="1"/>
  <c r="AH634" i="1"/>
  <c r="AI634" i="1"/>
  <c r="CW634" i="1" s="1"/>
  <c r="V634" i="1" s="1"/>
  <c r="AJ634" i="1"/>
  <c r="CR634" i="1"/>
  <c r="CT634" i="1"/>
  <c r="CV634" i="1"/>
  <c r="U634" i="1" s="1"/>
  <c r="CX634" i="1"/>
  <c r="W634" i="1" s="1"/>
  <c r="FR634" i="1"/>
  <c r="GL634" i="1"/>
  <c r="GO634" i="1"/>
  <c r="GP634" i="1"/>
  <c r="GV634" i="1"/>
  <c r="HC634" i="1" s="1"/>
  <c r="GX634" i="1" s="1"/>
  <c r="C635" i="1"/>
  <c r="D635" i="1"/>
  <c r="I635" i="1"/>
  <c r="K635" i="1"/>
  <c r="P635" i="1"/>
  <c r="R635" i="1"/>
  <c r="GK635" i="1" s="1"/>
  <c r="AC635" i="1"/>
  <c r="AD635" i="1"/>
  <c r="AB635" i="1" s="1"/>
  <c r="AE635" i="1"/>
  <c r="Q635" i="1" s="1"/>
  <c r="AF635" i="1"/>
  <c r="S635" i="1" s="1"/>
  <c r="AG635" i="1"/>
  <c r="AH635" i="1"/>
  <c r="CV635" i="1" s="1"/>
  <c r="U635" i="1" s="1"/>
  <c r="AI635" i="1"/>
  <c r="AJ635" i="1"/>
  <c r="CX635" i="1" s="1"/>
  <c r="W635" i="1" s="1"/>
  <c r="CQ635" i="1"/>
  <c r="CR635" i="1"/>
  <c r="CS635" i="1"/>
  <c r="CU635" i="1"/>
  <c r="T635" i="1" s="1"/>
  <c r="CW635" i="1"/>
  <c r="V635" i="1" s="1"/>
  <c r="FR635" i="1"/>
  <c r="GL635" i="1"/>
  <c r="GO635" i="1"/>
  <c r="GP635" i="1"/>
  <c r="GV635" i="1"/>
  <c r="HC635" i="1" s="1"/>
  <c r="GX635" i="1" s="1"/>
  <c r="I636" i="1"/>
  <c r="P636" i="1" s="1"/>
  <c r="R636" i="1"/>
  <c r="GK636" i="1" s="1"/>
  <c r="AC636" i="1"/>
  <c r="AD636" i="1"/>
  <c r="AE636" i="1"/>
  <c r="AF636" i="1"/>
  <c r="AB636" i="1" s="1"/>
  <c r="AG636" i="1"/>
  <c r="AH636" i="1"/>
  <c r="CV636" i="1" s="1"/>
  <c r="U636" i="1" s="1"/>
  <c r="AI636" i="1"/>
  <c r="AJ636" i="1"/>
  <c r="CX636" i="1" s="1"/>
  <c r="W636" i="1" s="1"/>
  <c r="CQ636" i="1"/>
  <c r="CR636" i="1"/>
  <c r="CS636" i="1"/>
  <c r="CU636" i="1"/>
  <c r="T636" i="1" s="1"/>
  <c r="CW636" i="1"/>
  <c r="V636" i="1" s="1"/>
  <c r="FR636" i="1"/>
  <c r="GL636" i="1"/>
  <c r="BZ639" i="1" s="1"/>
  <c r="GN636" i="1"/>
  <c r="GO636" i="1"/>
  <c r="GV636" i="1"/>
  <c r="GX636" i="1"/>
  <c r="HC636" i="1"/>
  <c r="I637" i="1"/>
  <c r="Q637" i="1" s="1"/>
  <c r="P637" i="1"/>
  <c r="R637" i="1"/>
  <c r="GK637" i="1" s="1"/>
  <c r="AC637" i="1"/>
  <c r="AD637" i="1"/>
  <c r="AB637" i="1" s="1"/>
  <c r="AE637" i="1"/>
  <c r="AF637" i="1"/>
  <c r="S637" i="1" s="1"/>
  <c r="AG637" i="1"/>
  <c r="AH637" i="1"/>
  <c r="CV637" i="1" s="1"/>
  <c r="U637" i="1" s="1"/>
  <c r="AI637" i="1"/>
  <c r="AJ637" i="1"/>
  <c r="CX637" i="1" s="1"/>
  <c r="W637" i="1" s="1"/>
  <c r="CQ637" i="1"/>
  <c r="CR637" i="1"/>
  <c r="CS637" i="1"/>
  <c r="CU637" i="1"/>
  <c r="T637" i="1" s="1"/>
  <c r="CW637" i="1"/>
  <c r="V637" i="1" s="1"/>
  <c r="FR637" i="1"/>
  <c r="GL637" i="1"/>
  <c r="FR639" i="1" s="1"/>
  <c r="GN637" i="1"/>
  <c r="GO637" i="1"/>
  <c r="GV637" i="1"/>
  <c r="HC637" i="1" s="1"/>
  <c r="GX637" i="1" s="1"/>
  <c r="B639" i="1"/>
  <c r="B620" i="1" s="1"/>
  <c r="C639" i="1"/>
  <c r="C620" i="1" s="1"/>
  <c r="D639" i="1"/>
  <c r="D620" i="1" s="1"/>
  <c r="F639" i="1"/>
  <c r="F620" i="1" s="1"/>
  <c r="G639" i="1"/>
  <c r="G620" i="1" s="1"/>
  <c r="BX639" i="1"/>
  <c r="BX620" i="1" s="1"/>
  <c r="BY639" i="1"/>
  <c r="AP639" i="1" s="1"/>
  <c r="CC639" i="1"/>
  <c r="AT639" i="1" s="1"/>
  <c r="CK639" i="1"/>
  <c r="BB639" i="1" s="1"/>
  <c r="CL639" i="1"/>
  <c r="BC639" i="1" s="1"/>
  <c r="CM639" i="1"/>
  <c r="CM620" i="1" s="1"/>
  <c r="DJ639" i="1"/>
  <c r="DJ620" i="1" s="1"/>
  <c r="DW639" i="1"/>
  <c r="DW620" i="1" s="1"/>
  <c r="FP639" i="1"/>
  <c r="FP620" i="1" s="1"/>
  <c r="FQ639" i="1"/>
  <c r="FQ620" i="1" s="1"/>
  <c r="FU639" i="1"/>
  <c r="FU620" i="1" s="1"/>
  <c r="GC639" i="1"/>
  <c r="GC620" i="1" s="1"/>
  <c r="GD639" i="1"/>
  <c r="GD620" i="1" s="1"/>
  <c r="GE639" i="1"/>
  <c r="GE620" i="1" s="1"/>
  <c r="P653" i="1"/>
  <c r="D669" i="1"/>
  <c r="E671" i="1"/>
  <c r="Z671" i="1"/>
  <c r="AA671" i="1"/>
  <c r="AM671" i="1"/>
  <c r="AN671" i="1"/>
  <c r="BE671" i="1"/>
  <c r="BF671" i="1"/>
  <c r="BG671" i="1"/>
  <c r="BH671" i="1"/>
  <c r="BI671" i="1"/>
  <c r="BJ671" i="1"/>
  <c r="BK671" i="1"/>
  <c r="BL671" i="1"/>
  <c r="BM671" i="1"/>
  <c r="BN671" i="1"/>
  <c r="BO671" i="1"/>
  <c r="BP671" i="1"/>
  <c r="BQ671" i="1"/>
  <c r="BR671" i="1"/>
  <c r="BS671" i="1"/>
  <c r="BT671" i="1"/>
  <c r="BU671" i="1"/>
  <c r="BV671" i="1"/>
  <c r="BW671" i="1"/>
  <c r="CN671" i="1"/>
  <c r="CO671" i="1"/>
  <c r="CP671" i="1"/>
  <c r="CQ671" i="1"/>
  <c r="CR671" i="1"/>
  <c r="CS671" i="1"/>
  <c r="CT671" i="1"/>
  <c r="CU671" i="1"/>
  <c r="CV671" i="1"/>
  <c r="CW671" i="1"/>
  <c r="CX671" i="1"/>
  <c r="CY671" i="1"/>
  <c r="CZ671" i="1"/>
  <c r="DA671" i="1"/>
  <c r="DB671" i="1"/>
  <c r="DC671" i="1"/>
  <c r="DD671" i="1"/>
  <c r="DE671" i="1"/>
  <c r="DF671" i="1"/>
  <c r="DR671" i="1"/>
  <c r="DS671" i="1"/>
  <c r="EE671" i="1"/>
  <c r="EF671" i="1"/>
  <c r="EW671" i="1"/>
  <c r="EX671" i="1"/>
  <c r="EY671" i="1"/>
  <c r="EZ671" i="1"/>
  <c r="FA671" i="1"/>
  <c r="FB671" i="1"/>
  <c r="FC671" i="1"/>
  <c r="FD671" i="1"/>
  <c r="FE671" i="1"/>
  <c r="FF671" i="1"/>
  <c r="FG671" i="1"/>
  <c r="FH671" i="1"/>
  <c r="FI671" i="1"/>
  <c r="FJ671" i="1"/>
  <c r="FK671" i="1"/>
  <c r="FL671" i="1"/>
  <c r="FM671" i="1"/>
  <c r="FN671" i="1"/>
  <c r="FO671" i="1"/>
  <c r="GF671" i="1"/>
  <c r="GG671" i="1"/>
  <c r="GH671" i="1"/>
  <c r="GI671" i="1"/>
  <c r="GJ671" i="1"/>
  <c r="GK671" i="1"/>
  <c r="GL671" i="1"/>
  <c r="GM671" i="1"/>
  <c r="GN671" i="1"/>
  <c r="GO671" i="1"/>
  <c r="GP671" i="1"/>
  <c r="GQ671" i="1"/>
  <c r="GR671" i="1"/>
  <c r="GS671" i="1"/>
  <c r="GT671" i="1"/>
  <c r="GU671" i="1"/>
  <c r="GV671" i="1"/>
  <c r="GW671" i="1"/>
  <c r="GX671" i="1"/>
  <c r="C673" i="1"/>
  <c r="D673" i="1"/>
  <c r="I673" i="1"/>
  <c r="S673" i="1" s="1"/>
  <c r="K673" i="1"/>
  <c r="AC673" i="1"/>
  <c r="AE673" i="1"/>
  <c r="Q673" i="1" s="1"/>
  <c r="AF673" i="1"/>
  <c r="AG673" i="1"/>
  <c r="CU673" i="1" s="1"/>
  <c r="T673" i="1" s="1"/>
  <c r="AH673" i="1"/>
  <c r="AI673" i="1"/>
  <c r="CW673" i="1" s="1"/>
  <c r="V673" i="1" s="1"/>
  <c r="AJ673" i="1"/>
  <c r="CR673" i="1"/>
  <c r="CT673" i="1"/>
  <c r="CV673" i="1"/>
  <c r="U673" i="1" s="1"/>
  <c r="CX673" i="1"/>
  <c r="W673" i="1" s="1"/>
  <c r="FR673" i="1"/>
  <c r="GL673" i="1"/>
  <c r="GO673" i="1"/>
  <c r="GP673" i="1"/>
  <c r="GV673" i="1"/>
  <c r="HC673" i="1" s="1"/>
  <c r="GX673" i="1" s="1"/>
  <c r="CJ694" i="1" s="1"/>
  <c r="C674" i="1"/>
  <c r="D674" i="1"/>
  <c r="I674" i="1"/>
  <c r="K674" i="1"/>
  <c r="P674" i="1"/>
  <c r="R674" i="1"/>
  <c r="GK674" i="1" s="1"/>
  <c r="AC674" i="1"/>
  <c r="AD674" i="1"/>
  <c r="AB674" i="1" s="1"/>
  <c r="AE674" i="1"/>
  <c r="Q674" i="1" s="1"/>
  <c r="AF674" i="1"/>
  <c r="S674" i="1" s="1"/>
  <c r="AG674" i="1"/>
  <c r="AH674" i="1"/>
  <c r="CV674" i="1" s="1"/>
  <c r="U674" i="1" s="1"/>
  <c r="AI674" i="1"/>
  <c r="AJ674" i="1"/>
  <c r="CX674" i="1" s="1"/>
  <c r="W674" i="1" s="1"/>
  <c r="CQ674" i="1"/>
  <c r="CR674" i="1"/>
  <c r="CS674" i="1"/>
  <c r="CU674" i="1"/>
  <c r="T674" i="1" s="1"/>
  <c r="CW674" i="1"/>
  <c r="V674" i="1" s="1"/>
  <c r="FR674" i="1"/>
  <c r="GL674" i="1"/>
  <c r="GO674" i="1"/>
  <c r="GP674" i="1"/>
  <c r="GV674" i="1"/>
  <c r="HC674" i="1" s="1"/>
  <c r="GX674" i="1" s="1"/>
  <c r="I675" i="1"/>
  <c r="P675" i="1" s="1"/>
  <c r="R675" i="1"/>
  <c r="GK675" i="1" s="1"/>
  <c r="AC675" i="1"/>
  <c r="AD675" i="1"/>
  <c r="AE675" i="1"/>
  <c r="AF675" i="1"/>
  <c r="AB675" i="1" s="1"/>
  <c r="AG675" i="1"/>
  <c r="AH675" i="1"/>
  <c r="CV675" i="1" s="1"/>
  <c r="U675" i="1" s="1"/>
  <c r="AI675" i="1"/>
  <c r="AJ675" i="1"/>
  <c r="CX675" i="1" s="1"/>
  <c r="W675" i="1" s="1"/>
  <c r="CQ675" i="1"/>
  <c r="CR675" i="1"/>
  <c r="CS675" i="1"/>
  <c r="CU675" i="1"/>
  <c r="T675" i="1" s="1"/>
  <c r="CW675" i="1"/>
  <c r="V675" i="1" s="1"/>
  <c r="FR675" i="1"/>
  <c r="GL675" i="1"/>
  <c r="GO675" i="1"/>
  <c r="GP675" i="1"/>
  <c r="GV675" i="1"/>
  <c r="GX675" i="1"/>
  <c r="HC675" i="1"/>
  <c r="I676" i="1"/>
  <c r="Q676" i="1" s="1"/>
  <c r="P676" i="1"/>
  <c r="CP676" i="1" s="1"/>
  <c r="O676" i="1" s="1"/>
  <c r="R676" i="1"/>
  <c r="GK676" i="1" s="1"/>
  <c r="AC676" i="1"/>
  <c r="AD676" i="1"/>
  <c r="AB676" i="1" s="1"/>
  <c r="AE676" i="1"/>
  <c r="AF676" i="1"/>
  <c r="S676" i="1" s="1"/>
  <c r="AG676" i="1"/>
  <c r="AH676" i="1"/>
  <c r="CV676" i="1" s="1"/>
  <c r="U676" i="1" s="1"/>
  <c r="AI676" i="1"/>
  <c r="AJ676" i="1"/>
  <c r="CX676" i="1" s="1"/>
  <c r="W676" i="1" s="1"/>
  <c r="CQ676" i="1"/>
  <c r="CR676" i="1"/>
  <c r="CS676" i="1"/>
  <c r="CU676" i="1"/>
  <c r="T676" i="1" s="1"/>
  <c r="CW676" i="1"/>
  <c r="V676" i="1" s="1"/>
  <c r="FR676" i="1"/>
  <c r="GL676" i="1"/>
  <c r="GO676" i="1"/>
  <c r="GP676" i="1"/>
  <c r="GV676" i="1"/>
  <c r="HC676" i="1" s="1"/>
  <c r="GX676" i="1" s="1"/>
  <c r="C677" i="1"/>
  <c r="D677" i="1"/>
  <c r="I677" i="1"/>
  <c r="K677" i="1"/>
  <c r="S677" i="1"/>
  <c r="CY677" i="1" s="1"/>
  <c r="X677" i="1" s="1"/>
  <c r="AC677" i="1"/>
  <c r="P677" i="1" s="1"/>
  <c r="AE677" i="1"/>
  <c r="AD677" i="1" s="1"/>
  <c r="AF677" i="1"/>
  <c r="AG677" i="1"/>
  <c r="CU677" i="1" s="1"/>
  <c r="T677" i="1" s="1"/>
  <c r="AH677" i="1"/>
  <c r="AI677" i="1"/>
  <c r="CW677" i="1" s="1"/>
  <c r="V677" i="1" s="1"/>
  <c r="AJ677" i="1"/>
  <c r="CR677" i="1"/>
  <c r="CT677" i="1"/>
  <c r="CV677" i="1"/>
  <c r="U677" i="1" s="1"/>
  <c r="CX677" i="1"/>
  <c r="W677" i="1" s="1"/>
  <c r="FR677" i="1"/>
  <c r="GL677" i="1"/>
  <c r="GO677" i="1"/>
  <c r="GP677" i="1"/>
  <c r="GV677" i="1"/>
  <c r="HC677" i="1"/>
  <c r="GX677" i="1" s="1"/>
  <c r="C678" i="1"/>
  <c r="D678" i="1"/>
  <c r="I678" i="1"/>
  <c r="K678" i="1"/>
  <c r="P678" i="1"/>
  <c r="R678" i="1"/>
  <c r="GK678" i="1" s="1"/>
  <c r="AC678" i="1"/>
  <c r="AD678" i="1"/>
  <c r="AE678" i="1"/>
  <c r="Q678" i="1" s="1"/>
  <c r="AF678" i="1"/>
  <c r="AB678" i="1" s="1"/>
  <c r="AG678" i="1"/>
  <c r="AH678" i="1"/>
  <c r="CV678" i="1" s="1"/>
  <c r="U678" i="1" s="1"/>
  <c r="AI678" i="1"/>
  <c r="AJ678" i="1"/>
  <c r="CX678" i="1" s="1"/>
  <c r="W678" i="1" s="1"/>
  <c r="CQ678" i="1"/>
  <c r="CR678" i="1"/>
  <c r="CS678" i="1"/>
  <c r="CU678" i="1"/>
  <c r="T678" i="1" s="1"/>
  <c r="CW678" i="1"/>
  <c r="V678" i="1" s="1"/>
  <c r="FR678" i="1"/>
  <c r="GL678" i="1"/>
  <c r="GO678" i="1"/>
  <c r="GP678" i="1"/>
  <c r="GV678" i="1"/>
  <c r="HC678" i="1" s="1"/>
  <c r="GX678" i="1" s="1"/>
  <c r="I679" i="1"/>
  <c r="Q679" i="1" s="1"/>
  <c r="P679" i="1"/>
  <c r="R679" i="1"/>
  <c r="GK679" i="1" s="1"/>
  <c r="AC679" i="1"/>
  <c r="AD679" i="1"/>
  <c r="AB679" i="1" s="1"/>
  <c r="AE679" i="1"/>
  <c r="AF679" i="1"/>
  <c r="S679" i="1" s="1"/>
  <c r="AG679" i="1"/>
  <c r="AH679" i="1"/>
  <c r="CV679" i="1" s="1"/>
  <c r="U679" i="1" s="1"/>
  <c r="AI679" i="1"/>
  <c r="AJ679" i="1"/>
  <c r="CX679" i="1" s="1"/>
  <c r="W679" i="1" s="1"/>
  <c r="CQ679" i="1"/>
  <c r="CR679" i="1"/>
  <c r="CS679" i="1"/>
  <c r="CU679" i="1"/>
  <c r="T679" i="1" s="1"/>
  <c r="CW679" i="1"/>
  <c r="V679" i="1" s="1"/>
  <c r="FR679" i="1"/>
  <c r="GL679" i="1"/>
  <c r="GN679" i="1"/>
  <c r="GO679" i="1"/>
  <c r="GV679" i="1"/>
  <c r="GX679" i="1"/>
  <c r="HC679" i="1"/>
  <c r="I680" i="1"/>
  <c r="P680" i="1" s="1"/>
  <c r="R680" i="1"/>
  <c r="GK680" i="1" s="1"/>
  <c r="AC680" i="1"/>
  <c r="AD680" i="1"/>
  <c r="AE680" i="1"/>
  <c r="AF680" i="1"/>
  <c r="AB680" i="1" s="1"/>
  <c r="AG680" i="1"/>
  <c r="AH680" i="1"/>
  <c r="CV680" i="1" s="1"/>
  <c r="U680" i="1" s="1"/>
  <c r="AI680" i="1"/>
  <c r="AJ680" i="1"/>
  <c r="CX680" i="1" s="1"/>
  <c r="W680" i="1" s="1"/>
  <c r="CQ680" i="1"/>
  <c r="CR680" i="1"/>
  <c r="CS680" i="1"/>
  <c r="CU680" i="1"/>
  <c r="T680" i="1" s="1"/>
  <c r="CW680" i="1"/>
  <c r="V680" i="1" s="1"/>
  <c r="FR680" i="1"/>
  <c r="GL680" i="1"/>
  <c r="GN680" i="1"/>
  <c r="GO680" i="1"/>
  <c r="GV680" i="1"/>
  <c r="HC680" i="1" s="1"/>
  <c r="GX680" i="1" s="1"/>
  <c r="C681" i="1"/>
  <c r="D681" i="1"/>
  <c r="I681" i="1"/>
  <c r="S681" i="1" s="1"/>
  <c r="K681" i="1"/>
  <c r="AC681" i="1"/>
  <c r="AE681" i="1"/>
  <c r="Q681" i="1" s="1"/>
  <c r="AF681" i="1"/>
  <c r="AG681" i="1"/>
  <c r="CU681" i="1" s="1"/>
  <c r="T681" i="1" s="1"/>
  <c r="AH681" i="1"/>
  <c r="AI681" i="1"/>
  <c r="CW681" i="1" s="1"/>
  <c r="V681" i="1" s="1"/>
  <c r="AJ681" i="1"/>
  <c r="CR681" i="1"/>
  <c r="CT681" i="1"/>
  <c r="CV681" i="1"/>
  <c r="U681" i="1" s="1"/>
  <c r="CX681" i="1"/>
  <c r="W681" i="1" s="1"/>
  <c r="FR681" i="1"/>
  <c r="GL681" i="1"/>
  <c r="GO681" i="1"/>
  <c r="GP681" i="1"/>
  <c r="GV681" i="1"/>
  <c r="HC681" i="1" s="1"/>
  <c r="GX681" i="1" s="1"/>
  <c r="C682" i="1"/>
  <c r="D682" i="1"/>
  <c r="I682" i="1"/>
  <c r="K682" i="1"/>
  <c r="P682" i="1"/>
  <c r="R682" i="1"/>
  <c r="GK682" i="1" s="1"/>
  <c r="AC682" i="1"/>
  <c r="AD682" i="1"/>
  <c r="AB682" i="1" s="1"/>
  <c r="AE682" i="1"/>
  <c r="Q682" i="1" s="1"/>
  <c r="AF682" i="1"/>
  <c r="S682" i="1" s="1"/>
  <c r="AG682" i="1"/>
  <c r="AH682" i="1"/>
  <c r="CV682" i="1" s="1"/>
  <c r="U682" i="1" s="1"/>
  <c r="AI682" i="1"/>
  <c r="AJ682" i="1"/>
  <c r="CX682" i="1" s="1"/>
  <c r="W682" i="1" s="1"/>
  <c r="CQ682" i="1"/>
  <c r="CR682" i="1"/>
  <c r="CS682" i="1"/>
  <c r="CU682" i="1"/>
  <c r="T682" i="1" s="1"/>
  <c r="CW682" i="1"/>
  <c r="V682" i="1" s="1"/>
  <c r="FR682" i="1"/>
  <c r="GL682" i="1"/>
  <c r="GO682" i="1"/>
  <c r="GP682" i="1"/>
  <c r="GV682" i="1"/>
  <c r="HC682" i="1" s="1"/>
  <c r="GX682" i="1" s="1"/>
  <c r="I683" i="1"/>
  <c r="P683" i="1" s="1"/>
  <c r="R683" i="1"/>
  <c r="GK683" i="1" s="1"/>
  <c r="AC683" i="1"/>
  <c r="AD683" i="1"/>
  <c r="AE683" i="1"/>
  <c r="AF683" i="1"/>
  <c r="AB683" i="1" s="1"/>
  <c r="AG683" i="1"/>
  <c r="AH683" i="1"/>
  <c r="CV683" i="1" s="1"/>
  <c r="U683" i="1" s="1"/>
  <c r="AI683" i="1"/>
  <c r="AJ683" i="1"/>
  <c r="CX683" i="1" s="1"/>
  <c r="W683" i="1" s="1"/>
  <c r="CQ683" i="1"/>
  <c r="CR683" i="1"/>
  <c r="CS683" i="1"/>
  <c r="CU683" i="1"/>
  <c r="T683" i="1" s="1"/>
  <c r="CW683" i="1"/>
  <c r="V683" i="1" s="1"/>
  <c r="FR683" i="1"/>
  <c r="GL683" i="1"/>
  <c r="GN683" i="1"/>
  <c r="GO683" i="1"/>
  <c r="GV683" i="1"/>
  <c r="GX683" i="1"/>
  <c r="HC683" i="1"/>
  <c r="I684" i="1"/>
  <c r="Q684" i="1" s="1"/>
  <c r="R684" i="1"/>
  <c r="AC684" i="1"/>
  <c r="P684" i="1" s="1"/>
  <c r="AD684" i="1"/>
  <c r="AE684" i="1"/>
  <c r="AF684" i="1"/>
  <c r="S684" i="1" s="1"/>
  <c r="AG684" i="1"/>
  <c r="CU684" i="1" s="1"/>
  <c r="T684" i="1" s="1"/>
  <c r="AH684" i="1"/>
  <c r="CV684" i="1" s="1"/>
  <c r="U684" i="1" s="1"/>
  <c r="AI684" i="1"/>
  <c r="AJ684" i="1"/>
  <c r="CR684" i="1"/>
  <c r="CS684" i="1"/>
  <c r="CT684" i="1"/>
  <c r="CW684" i="1"/>
  <c r="V684" i="1" s="1"/>
  <c r="CX684" i="1"/>
  <c r="W684" i="1" s="1"/>
  <c r="FR684" i="1"/>
  <c r="GK684" i="1"/>
  <c r="GL684" i="1"/>
  <c r="GN684" i="1"/>
  <c r="GO684" i="1"/>
  <c r="GV684" i="1"/>
  <c r="HC684" i="1"/>
  <c r="GX684" i="1" s="1"/>
  <c r="C685" i="1"/>
  <c r="D685" i="1"/>
  <c r="I685" i="1"/>
  <c r="K685" i="1"/>
  <c r="R685" i="1"/>
  <c r="GK685" i="1" s="1"/>
  <c r="AB685" i="1"/>
  <c r="AC685" i="1"/>
  <c r="P685" i="1" s="1"/>
  <c r="AE685" i="1"/>
  <c r="AD685" i="1" s="1"/>
  <c r="AF685" i="1"/>
  <c r="AG685" i="1"/>
  <c r="CU685" i="1" s="1"/>
  <c r="T685" i="1" s="1"/>
  <c r="AH685" i="1"/>
  <c r="AI685" i="1"/>
  <c r="AJ685" i="1"/>
  <c r="CX685" i="1" s="1"/>
  <c r="W685" i="1" s="1"/>
  <c r="CR685" i="1"/>
  <c r="CS685" i="1"/>
  <c r="CV685" i="1"/>
  <c r="U685" i="1" s="1"/>
  <c r="CW685" i="1"/>
  <c r="V685" i="1" s="1"/>
  <c r="AI694" i="1" s="1"/>
  <c r="FR685" i="1"/>
  <c r="BY694" i="1" s="1"/>
  <c r="GL685" i="1"/>
  <c r="GO685" i="1"/>
  <c r="GP685" i="1"/>
  <c r="GV685" i="1"/>
  <c r="GX685" i="1"/>
  <c r="HC685" i="1"/>
  <c r="C686" i="1"/>
  <c r="D686" i="1"/>
  <c r="I686" i="1"/>
  <c r="K686" i="1"/>
  <c r="AC686" i="1"/>
  <c r="AE686" i="1"/>
  <c r="CR686" i="1" s="1"/>
  <c r="AF686" i="1"/>
  <c r="AG686" i="1"/>
  <c r="AH686" i="1"/>
  <c r="AI686" i="1"/>
  <c r="CW686" i="1" s="1"/>
  <c r="V686" i="1" s="1"/>
  <c r="AJ686" i="1"/>
  <c r="CX686" i="1" s="1"/>
  <c r="CQ686" i="1"/>
  <c r="CU686" i="1"/>
  <c r="T686" i="1" s="1"/>
  <c r="CV686" i="1"/>
  <c r="U686" i="1" s="1"/>
  <c r="FR686" i="1"/>
  <c r="GL686" i="1"/>
  <c r="GO686" i="1"/>
  <c r="GP686" i="1"/>
  <c r="GV686" i="1"/>
  <c r="HC686" i="1" s="1"/>
  <c r="GX686" i="1" s="1"/>
  <c r="I687" i="1"/>
  <c r="Q687" i="1" s="1"/>
  <c r="R687" i="1"/>
  <c r="S687" i="1"/>
  <c r="W687" i="1"/>
  <c r="AC687" i="1"/>
  <c r="AD687" i="1"/>
  <c r="AE687" i="1"/>
  <c r="AF687" i="1"/>
  <c r="AG687" i="1"/>
  <c r="CU687" i="1" s="1"/>
  <c r="T687" i="1" s="1"/>
  <c r="AH687" i="1"/>
  <c r="CV687" i="1" s="1"/>
  <c r="U687" i="1" s="1"/>
  <c r="AI687" i="1"/>
  <c r="AJ687" i="1"/>
  <c r="CR687" i="1"/>
  <c r="CS687" i="1"/>
  <c r="CT687" i="1"/>
  <c r="CW687" i="1"/>
  <c r="V687" i="1" s="1"/>
  <c r="CX687" i="1"/>
  <c r="FR687" i="1"/>
  <c r="GK687" i="1"/>
  <c r="GL687" i="1"/>
  <c r="GN687" i="1"/>
  <c r="GO687" i="1"/>
  <c r="CC694" i="1" s="1"/>
  <c r="GV687" i="1"/>
  <c r="HC687" i="1"/>
  <c r="GX687" i="1" s="1"/>
  <c r="AC688" i="1"/>
  <c r="AE688" i="1"/>
  <c r="AF688" i="1"/>
  <c r="AG688" i="1"/>
  <c r="AH688" i="1"/>
  <c r="AI688" i="1"/>
  <c r="CW688" i="1" s="1"/>
  <c r="AJ688" i="1"/>
  <c r="CX688" i="1" s="1"/>
  <c r="CQ688" i="1"/>
  <c r="CR688" i="1"/>
  <c r="CU688" i="1"/>
  <c r="CV688" i="1"/>
  <c r="FR688" i="1"/>
  <c r="GL688" i="1"/>
  <c r="GN688" i="1"/>
  <c r="GO688" i="1"/>
  <c r="GV688" i="1"/>
  <c r="HC688" i="1" s="1"/>
  <c r="C689" i="1"/>
  <c r="D689" i="1"/>
  <c r="I689" i="1"/>
  <c r="K689" i="1"/>
  <c r="P689" i="1"/>
  <c r="CP689" i="1" s="1"/>
  <c r="O689" i="1" s="1"/>
  <c r="AC689" i="1"/>
  <c r="AD689" i="1"/>
  <c r="AE689" i="1"/>
  <c r="Q689" i="1" s="1"/>
  <c r="AF689" i="1"/>
  <c r="S689" i="1" s="1"/>
  <c r="CZ689" i="1" s="1"/>
  <c r="Y689" i="1" s="1"/>
  <c r="AG689" i="1"/>
  <c r="AH689" i="1"/>
  <c r="CV689" i="1" s="1"/>
  <c r="U689" i="1" s="1"/>
  <c r="AI689" i="1"/>
  <c r="CW689" i="1" s="1"/>
  <c r="V689" i="1" s="1"/>
  <c r="AJ689" i="1"/>
  <c r="CQ689" i="1"/>
  <c r="CR689" i="1"/>
  <c r="CT689" i="1"/>
  <c r="CU689" i="1"/>
  <c r="T689" i="1" s="1"/>
  <c r="CX689" i="1"/>
  <c r="W689" i="1" s="1"/>
  <c r="CY689" i="1"/>
  <c r="X689" i="1" s="1"/>
  <c r="FR689" i="1"/>
  <c r="GL689" i="1"/>
  <c r="BZ694" i="1" s="1"/>
  <c r="GO689" i="1"/>
  <c r="GP689" i="1"/>
  <c r="GV689" i="1"/>
  <c r="HC689" i="1" s="1"/>
  <c r="GX689" i="1" s="1"/>
  <c r="C690" i="1"/>
  <c r="D690" i="1"/>
  <c r="I690" i="1"/>
  <c r="K690" i="1"/>
  <c r="S690" i="1"/>
  <c r="W690" i="1"/>
  <c r="AC690" i="1"/>
  <c r="AD690" i="1"/>
  <c r="AE690" i="1"/>
  <c r="Q690" i="1" s="1"/>
  <c r="AF690" i="1"/>
  <c r="AG690" i="1"/>
  <c r="CU690" i="1" s="1"/>
  <c r="T690" i="1" s="1"/>
  <c r="AH690" i="1"/>
  <c r="AI690" i="1"/>
  <c r="AJ690" i="1"/>
  <c r="CR690" i="1"/>
  <c r="CS690" i="1"/>
  <c r="CT690" i="1"/>
  <c r="CV690" i="1"/>
  <c r="U690" i="1" s="1"/>
  <c r="CW690" i="1"/>
  <c r="V690" i="1" s="1"/>
  <c r="CX690" i="1"/>
  <c r="FR690" i="1"/>
  <c r="GL690" i="1"/>
  <c r="GO690" i="1"/>
  <c r="GP690" i="1"/>
  <c r="GV690" i="1"/>
  <c r="HC690" i="1"/>
  <c r="GX690" i="1" s="1"/>
  <c r="I691" i="1"/>
  <c r="Q691" i="1"/>
  <c r="AC691" i="1"/>
  <c r="AE691" i="1"/>
  <c r="CR691" i="1" s="1"/>
  <c r="AF691" i="1"/>
  <c r="S691" i="1" s="1"/>
  <c r="CY691" i="1" s="1"/>
  <c r="X691" i="1" s="1"/>
  <c r="AG691" i="1"/>
  <c r="AH691" i="1"/>
  <c r="AI691" i="1"/>
  <c r="CW691" i="1" s="1"/>
  <c r="V691" i="1" s="1"/>
  <c r="AJ691" i="1"/>
  <c r="CQ691" i="1"/>
  <c r="CT691" i="1"/>
  <c r="CU691" i="1"/>
  <c r="T691" i="1" s="1"/>
  <c r="CV691" i="1"/>
  <c r="U691" i="1" s="1"/>
  <c r="CX691" i="1"/>
  <c r="W691" i="1" s="1"/>
  <c r="CZ691" i="1"/>
  <c r="Y691" i="1" s="1"/>
  <c r="FR691" i="1"/>
  <c r="GL691" i="1"/>
  <c r="GN691" i="1"/>
  <c r="GO691" i="1"/>
  <c r="GV691" i="1"/>
  <c r="HC691" i="1" s="1"/>
  <c r="GX691" i="1" s="1"/>
  <c r="I692" i="1"/>
  <c r="Q692" i="1" s="1"/>
  <c r="S692" i="1"/>
  <c r="AC692" i="1"/>
  <c r="AE692" i="1"/>
  <c r="AD692" i="1" s="1"/>
  <c r="AF692" i="1"/>
  <c r="AG692" i="1"/>
  <c r="CU692" i="1" s="1"/>
  <c r="T692" i="1" s="1"/>
  <c r="AH692" i="1"/>
  <c r="AI692" i="1"/>
  <c r="AJ692" i="1"/>
  <c r="CR692" i="1"/>
  <c r="CS692" i="1"/>
  <c r="CT692" i="1"/>
  <c r="CV692" i="1"/>
  <c r="U692" i="1" s="1"/>
  <c r="CW692" i="1"/>
  <c r="V692" i="1" s="1"/>
  <c r="CX692" i="1"/>
  <c r="W692" i="1" s="1"/>
  <c r="FR692" i="1"/>
  <c r="GL692" i="1"/>
  <c r="GN692" i="1"/>
  <c r="GO692" i="1"/>
  <c r="GV692" i="1"/>
  <c r="HC692" i="1"/>
  <c r="GX692" i="1" s="1"/>
  <c r="B694" i="1"/>
  <c r="B671" i="1" s="1"/>
  <c r="C694" i="1"/>
  <c r="C671" i="1" s="1"/>
  <c r="D694" i="1"/>
  <c r="D671" i="1" s="1"/>
  <c r="F694" i="1"/>
  <c r="F671" i="1" s="1"/>
  <c r="G694" i="1"/>
  <c r="G671" i="1" s="1"/>
  <c r="BX694" i="1"/>
  <c r="CK694" i="1"/>
  <c r="CK671" i="1" s="1"/>
  <c r="CL694" i="1"/>
  <c r="CL671" i="1" s="1"/>
  <c r="CM694" i="1"/>
  <c r="CM671" i="1" s="1"/>
  <c r="FP694" i="1"/>
  <c r="EG694" i="1" s="1"/>
  <c r="FQ694" i="1"/>
  <c r="FQ671" i="1" s="1"/>
  <c r="FR694" i="1"/>
  <c r="FR671" i="1" s="1"/>
  <c r="GC694" i="1"/>
  <c r="GC671" i="1" s="1"/>
  <c r="GD694" i="1"/>
  <c r="GD671" i="1" s="1"/>
  <c r="GE694" i="1"/>
  <c r="EV694" i="1" s="1"/>
  <c r="D724" i="1"/>
  <c r="E726" i="1"/>
  <c r="Z726" i="1"/>
  <c r="AA726" i="1"/>
  <c r="AM726" i="1"/>
  <c r="AN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R726" i="1"/>
  <c r="DS726" i="1"/>
  <c r="EE726" i="1"/>
  <c r="EF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C728" i="1"/>
  <c r="D728" i="1"/>
  <c r="I728" i="1"/>
  <c r="K728" i="1"/>
  <c r="P728" i="1"/>
  <c r="R728" i="1"/>
  <c r="GK728" i="1" s="1"/>
  <c r="T728" i="1"/>
  <c r="AG753" i="1" s="1"/>
  <c r="AC728" i="1"/>
  <c r="AD728" i="1"/>
  <c r="AB728" i="1" s="1"/>
  <c r="AE728" i="1"/>
  <c r="Q728" i="1" s="1"/>
  <c r="AF728" i="1"/>
  <c r="S728" i="1" s="1"/>
  <c r="CY728" i="1" s="1"/>
  <c r="X728" i="1" s="1"/>
  <c r="AG728" i="1"/>
  <c r="AH728" i="1"/>
  <c r="CV728" i="1" s="1"/>
  <c r="U728" i="1" s="1"/>
  <c r="AI728" i="1"/>
  <c r="AJ728" i="1"/>
  <c r="CX728" i="1" s="1"/>
  <c r="W728" i="1" s="1"/>
  <c r="CQ728" i="1"/>
  <c r="CR728" i="1"/>
  <c r="CS728" i="1"/>
  <c r="CU728" i="1"/>
  <c r="CW728" i="1"/>
  <c r="V728" i="1" s="1"/>
  <c r="FR728" i="1"/>
  <c r="GL728" i="1"/>
  <c r="GO728" i="1"/>
  <c r="GP728" i="1"/>
  <c r="GV728" i="1"/>
  <c r="GX728" i="1"/>
  <c r="HC728" i="1"/>
  <c r="C729" i="1"/>
  <c r="D729" i="1"/>
  <c r="I729" i="1"/>
  <c r="K729" i="1"/>
  <c r="S729" i="1"/>
  <c r="AC729" i="1"/>
  <c r="AE729" i="1"/>
  <c r="AD729" i="1" s="1"/>
  <c r="AF729" i="1"/>
  <c r="AG729" i="1"/>
  <c r="CU729" i="1" s="1"/>
  <c r="T729" i="1" s="1"/>
  <c r="AH729" i="1"/>
  <c r="AI729" i="1"/>
  <c r="CW729" i="1" s="1"/>
  <c r="V729" i="1" s="1"/>
  <c r="AJ729" i="1"/>
  <c r="CR729" i="1"/>
  <c r="CT729" i="1"/>
  <c r="CV729" i="1"/>
  <c r="U729" i="1" s="1"/>
  <c r="CX729" i="1"/>
  <c r="W729" i="1" s="1"/>
  <c r="FR729" i="1"/>
  <c r="GL729" i="1"/>
  <c r="GO729" i="1"/>
  <c r="GP729" i="1"/>
  <c r="GV729" i="1"/>
  <c r="HC729" i="1"/>
  <c r="GX729" i="1" s="1"/>
  <c r="I730" i="1"/>
  <c r="Q730" i="1"/>
  <c r="S730" i="1"/>
  <c r="CY730" i="1" s="1"/>
  <c r="X730" i="1" s="1"/>
  <c r="U730" i="1"/>
  <c r="AC730" i="1"/>
  <c r="AE730" i="1"/>
  <c r="AF730" i="1"/>
  <c r="AG730" i="1"/>
  <c r="CU730" i="1" s="1"/>
  <c r="T730" i="1" s="1"/>
  <c r="AH730" i="1"/>
  <c r="AI730" i="1"/>
  <c r="CW730" i="1" s="1"/>
  <c r="V730" i="1" s="1"/>
  <c r="AJ730" i="1"/>
  <c r="CR730" i="1"/>
  <c r="CT730" i="1"/>
  <c r="CV730" i="1"/>
  <c r="CX730" i="1"/>
  <c r="W730" i="1" s="1"/>
  <c r="CZ730" i="1"/>
  <c r="Y730" i="1" s="1"/>
  <c r="FR730" i="1"/>
  <c r="GL730" i="1"/>
  <c r="GO730" i="1"/>
  <c r="GP730" i="1"/>
  <c r="GV730" i="1"/>
  <c r="HC730" i="1" s="1"/>
  <c r="GX730" i="1" s="1"/>
  <c r="I731" i="1"/>
  <c r="S731" i="1"/>
  <c r="AC731" i="1"/>
  <c r="AE731" i="1"/>
  <c r="AD731" i="1" s="1"/>
  <c r="AF731" i="1"/>
  <c r="AG731" i="1"/>
  <c r="CU731" i="1" s="1"/>
  <c r="T731" i="1" s="1"/>
  <c r="AH731" i="1"/>
  <c r="AI731" i="1"/>
  <c r="CW731" i="1" s="1"/>
  <c r="V731" i="1" s="1"/>
  <c r="AJ731" i="1"/>
  <c r="CR731" i="1"/>
  <c r="CT731" i="1"/>
  <c r="CV731" i="1"/>
  <c r="U731" i="1" s="1"/>
  <c r="CX731" i="1"/>
  <c r="W731" i="1" s="1"/>
  <c r="FR731" i="1"/>
  <c r="GL731" i="1"/>
  <c r="GO731" i="1"/>
  <c r="GP731" i="1"/>
  <c r="GV731" i="1"/>
  <c r="HC731" i="1"/>
  <c r="GX731" i="1" s="1"/>
  <c r="C732" i="1"/>
  <c r="D732" i="1"/>
  <c r="I732" i="1"/>
  <c r="K732" i="1"/>
  <c r="P732" i="1"/>
  <c r="R732" i="1"/>
  <c r="GK732" i="1" s="1"/>
  <c r="V732" i="1"/>
  <c r="AC732" i="1"/>
  <c r="AD732" i="1"/>
  <c r="AE732" i="1"/>
  <c r="Q732" i="1" s="1"/>
  <c r="AF732" i="1"/>
  <c r="AG732" i="1"/>
  <c r="AH732" i="1"/>
  <c r="CV732" i="1" s="1"/>
  <c r="U732" i="1" s="1"/>
  <c r="AI732" i="1"/>
  <c r="AJ732" i="1"/>
  <c r="CX732" i="1" s="1"/>
  <c r="W732" i="1" s="1"/>
  <c r="CQ732" i="1"/>
  <c r="CR732" i="1"/>
  <c r="CS732" i="1"/>
  <c r="CU732" i="1"/>
  <c r="T732" i="1" s="1"/>
  <c r="CW732" i="1"/>
  <c r="FR732" i="1"/>
  <c r="GL732" i="1"/>
  <c r="GO732" i="1"/>
  <c r="GP732" i="1"/>
  <c r="GV732" i="1"/>
  <c r="HC732" i="1" s="1"/>
  <c r="GX732" i="1" s="1"/>
  <c r="CJ753" i="1" s="1"/>
  <c r="C733" i="1"/>
  <c r="D733" i="1"/>
  <c r="I733" i="1"/>
  <c r="Q733" i="1" s="1"/>
  <c r="K733" i="1"/>
  <c r="U733" i="1"/>
  <c r="AC733" i="1"/>
  <c r="AE733" i="1"/>
  <c r="AF733" i="1"/>
  <c r="AG733" i="1"/>
  <c r="CU733" i="1" s="1"/>
  <c r="T733" i="1" s="1"/>
  <c r="AH733" i="1"/>
  <c r="AI733" i="1"/>
  <c r="CW733" i="1" s="1"/>
  <c r="AJ733" i="1"/>
  <c r="CR733" i="1"/>
  <c r="CT733" i="1"/>
  <c r="CV733" i="1"/>
  <c r="CX733" i="1"/>
  <c r="W733" i="1" s="1"/>
  <c r="FR733" i="1"/>
  <c r="GL733" i="1"/>
  <c r="GO733" i="1"/>
  <c r="GP733" i="1"/>
  <c r="GV733" i="1"/>
  <c r="HC733" i="1" s="1"/>
  <c r="I734" i="1"/>
  <c r="S734" i="1"/>
  <c r="AC734" i="1"/>
  <c r="AE734" i="1"/>
  <c r="AD734" i="1" s="1"/>
  <c r="AF734" i="1"/>
  <c r="AG734" i="1"/>
  <c r="CU734" i="1" s="1"/>
  <c r="T734" i="1" s="1"/>
  <c r="AH734" i="1"/>
  <c r="AI734" i="1"/>
  <c r="CW734" i="1" s="1"/>
  <c r="V734" i="1" s="1"/>
  <c r="AJ734" i="1"/>
  <c r="CR734" i="1"/>
  <c r="CT734" i="1"/>
  <c r="CV734" i="1"/>
  <c r="U734" i="1" s="1"/>
  <c r="CX734" i="1"/>
  <c r="W734" i="1" s="1"/>
  <c r="FR734" i="1"/>
  <c r="GL734" i="1"/>
  <c r="GN734" i="1"/>
  <c r="GO734" i="1"/>
  <c r="CC753" i="1" s="1"/>
  <c r="GV734" i="1"/>
  <c r="HC734" i="1"/>
  <c r="GX734" i="1" s="1"/>
  <c r="AC735" i="1"/>
  <c r="AE735" i="1"/>
  <c r="AF735" i="1"/>
  <c r="AG735" i="1"/>
  <c r="CU735" i="1" s="1"/>
  <c r="AH735" i="1"/>
  <c r="AI735" i="1"/>
  <c r="CW735" i="1" s="1"/>
  <c r="AJ735" i="1"/>
  <c r="CR735" i="1"/>
  <c r="CT735" i="1"/>
  <c r="CV735" i="1"/>
  <c r="CX735" i="1"/>
  <c r="FR735" i="1"/>
  <c r="GL735" i="1"/>
  <c r="GN735" i="1"/>
  <c r="GO735" i="1"/>
  <c r="GV735" i="1"/>
  <c r="HC735" i="1" s="1"/>
  <c r="C736" i="1"/>
  <c r="D736" i="1"/>
  <c r="I736" i="1"/>
  <c r="K736" i="1"/>
  <c r="P736" i="1"/>
  <c r="CP736" i="1" s="1"/>
  <c r="O736" i="1" s="1"/>
  <c r="R736" i="1"/>
  <c r="GK736" i="1" s="1"/>
  <c r="T736" i="1"/>
  <c r="AC736" i="1"/>
  <c r="AD736" i="1"/>
  <c r="AB736" i="1" s="1"/>
  <c r="AE736" i="1"/>
  <c r="Q736" i="1" s="1"/>
  <c r="AF736" i="1"/>
  <c r="S736" i="1" s="1"/>
  <c r="CZ736" i="1" s="1"/>
  <c r="Y736" i="1" s="1"/>
  <c r="AG736" i="1"/>
  <c r="AH736" i="1"/>
  <c r="CV736" i="1" s="1"/>
  <c r="U736" i="1" s="1"/>
  <c r="AI736" i="1"/>
  <c r="AJ736" i="1"/>
  <c r="CX736" i="1" s="1"/>
  <c r="W736" i="1" s="1"/>
  <c r="CQ736" i="1"/>
  <c r="CR736" i="1"/>
  <c r="CS736" i="1"/>
  <c r="CU736" i="1"/>
  <c r="CW736" i="1"/>
  <c r="V736" i="1" s="1"/>
  <c r="CY736" i="1"/>
  <c r="X736" i="1" s="1"/>
  <c r="FR736" i="1"/>
  <c r="GL736" i="1"/>
  <c r="GO736" i="1"/>
  <c r="GP736" i="1"/>
  <c r="GV736" i="1"/>
  <c r="GX736" i="1"/>
  <c r="HC736" i="1"/>
  <c r="C737" i="1"/>
  <c r="D737" i="1"/>
  <c r="I737" i="1"/>
  <c r="I739" i="1" s="1"/>
  <c r="Q739" i="1" s="1"/>
  <c r="K737" i="1"/>
  <c r="S737" i="1"/>
  <c r="AC737" i="1"/>
  <c r="AE737" i="1"/>
  <c r="AD737" i="1" s="1"/>
  <c r="AF737" i="1"/>
  <c r="AG737" i="1"/>
  <c r="CU737" i="1" s="1"/>
  <c r="T737" i="1" s="1"/>
  <c r="AH737" i="1"/>
  <c r="AI737" i="1"/>
  <c r="CW737" i="1" s="1"/>
  <c r="V737" i="1" s="1"/>
  <c r="AJ737" i="1"/>
  <c r="CR737" i="1"/>
  <c r="CT737" i="1"/>
  <c r="CV737" i="1"/>
  <c r="U737" i="1" s="1"/>
  <c r="CX737" i="1"/>
  <c r="W737" i="1" s="1"/>
  <c r="FR737" i="1"/>
  <c r="GL737" i="1"/>
  <c r="GO737" i="1"/>
  <c r="GP737" i="1"/>
  <c r="GV737" i="1"/>
  <c r="HC737" i="1"/>
  <c r="GX737" i="1" s="1"/>
  <c r="I738" i="1"/>
  <c r="Q738" i="1"/>
  <c r="S738" i="1"/>
  <c r="CY738" i="1" s="1"/>
  <c r="X738" i="1" s="1"/>
  <c r="AC738" i="1"/>
  <c r="AE738" i="1"/>
  <c r="CR738" i="1" s="1"/>
  <c r="AF738" i="1"/>
  <c r="AG738" i="1"/>
  <c r="CU738" i="1" s="1"/>
  <c r="T738" i="1" s="1"/>
  <c r="AH738" i="1"/>
  <c r="AI738" i="1"/>
  <c r="CW738" i="1" s="1"/>
  <c r="V738" i="1" s="1"/>
  <c r="AJ738" i="1"/>
  <c r="CT738" i="1"/>
  <c r="CV738" i="1"/>
  <c r="U738" i="1" s="1"/>
  <c r="CX738" i="1"/>
  <c r="W738" i="1" s="1"/>
  <c r="CZ738" i="1"/>
  <c r="Y738" i="1" s="1"/>
  <c r="FR738" i="1"/>
  <c r="GL738" i="1"/>
  <c r="GN738" i="1"/>
  <c r="GO738" i="1"/>
  <c r="GV738" i="1"/>
  <c r="HC738" i="1" s="1"/>
  <c r="GX738" i="1" s="1"/>
  <c r="S739" i="1"/>
  <c r="AC739" i="1"/>
  <c r="AE739" i="1"/>
  <c r="AD739" i="1" s="1"/>
  <c r="AF739" i="1"/>
  <c r="AG739" i="1"/>
  <c r="CU739" i="1" s="1"/>
  <c r="T739" i="1" s="1"/>
  <c r="AH739" i="1"/>
  <c r="AI739" i="1"/>
  <c r="CW739" i="1" s="1"/>
  <c r="V739" i="1" s="1"/>
  <c r="AJ739" i="1"/>
  <c r="CR739" i="1"/>
  <c r="CT739" i="1"/>
  <c r="CV739" i="1"/>
  <c r="U739" i="1" s="1"/>
  <c r="CX739" i="1"/>
  <c r="W739" i="1" s="1"/>
  <c r="FR739" i="1"/>
  <c r="GL739" i="1"/>
  <c r="GN739" i="1"/>
  <c r="GO739" i="1"/>
  <c r="GV739" i="1"/>
  <c r="HC739" i="1"/>
  <c r="GX739" i="1" s="1"/>
  <c r="C740" i="1"/>
  <c r="D740" i="1"/>
  <c r="I740" i="1"/>
  <c r="K740" i="1"/>
  <c r="P740" i="1"/>
  <c r="R740" i="1"/>
  <c r="GK740" i="1" s="1"/>
  <c r="AC740" i="1"/>
  <c r="AD740" i="1"/>
  <c r="AE740" i="1"/>
  <c r="Q740" i="1" s="1"/>
  <c r="AF740" i="1"/>
  <c r="AG740" i="1"/>
  <c r="AH740" i="1"/>
  <c r="CV740" i="1" s="1"/>
  <c r="U740" i="1" s="1"/>
  <c r="AI740" i="1"/>
  <c r="AJ740" i="1"/>
  <c r="CX740" i="1" s="1"/>
  <c r="W740" i="1" s="1"/>
  <c r="CQ740" i="1"/>
  <c r="CR740" i="1"/>
  <c r="CS740" i="1"/>
  <c r="CU740" i="1"/>
  <c r="T740" i="1" s="1"/>
  <c r="CW740" i="1"/>
  <c r="V740" i="1" s="1"/>
  <c r="FR740" i="1"/>
  <c r="GL740" i="1"/>
  <c r="GO740" i="1"/>
  <c r="GP740" i="1"/>
  <c r="GV740" i="1"/>
  <c r="HC740" i="1" s="1"/>
  <c r="GX740" i="1" s="1"/>
  <c r="C741" i="1"/>
  <c r="D741" i="1"/>
  <c r="I741" i="1"/>
  <c r="K741" i="1"/>
  <c r="AC741" i="1"/>
  <c r="AE741" i="1"/>
  <c r="AF741" i="1"/>
  <c r="AG741" i="1"/>
  <c r="CU741" i="1" s="1"/>
  <c r="T741" i="1" s="1"/>
  <c r="AH741" i="1"/>
  <c r="AI741" i="1"/>
  <c r="CW741" i="1" s="1"/>
  <c r="V741" i="1" s="1"/>
  <c r="AJ741" i="1"/>
  <c r="CT741" i="1"/>
  <c r="CV741" i="1"/>
  <c r="U741" i="1" s="1"/>
  <c r="CX741" i="1"/>
  <c r="W741" i="1" s="1"/>
  <c r="FR741" i="1"/>
  <c r="GL741" i="1"/>
  <c r="GO741" i="1"/>
  <c r="GP741" i="1"/>
  <c r="GV741" i="1"/>
  <c r="HC741" i="1" s="1"/>
  <c r="GX741" i="1" s="1"/>
  <c r="I742" i="1"/>
  <c r="S742" i="1"/>
  <c r="AC742" i="1"/>
  <c r="AE742" i="1"/>
  <c r="AD742" i="1" s="1"/>
  <c r="AF742" i="1"/>
  <c r="AG742" i="1"/>
  <c r="CU742" i="1" s="1"/>
  <c r="T742" i="1" s="1"/>
  <c r="AH742" i="1"/>
  <c r="AI742" i="1"/>
  <c r="CW742" i="1" s="1"/>
  <c r="V742" i="1" s="1"/>
  <c r="AJ742" i="1"/>
  <c r="CR742" i="1"/>
  <c r="CT742" i="1"/>
  <c r="CV742" i="1"/>
  <c r="U742" i="1" s="1"/>
  <c r="CX742" i="1"/>
  <c r="W742" i="1" s="1"/>
  <c r="FR742" i="1"/>
  <c r="GL742" i="1"/>
  <c r="GN742" i="1"/>
  <c r="GO742" i="1"/>
  <c r="GV742" i="1"/>
  <c r="HC742" i="1"/>
  <c r="GX742" i="1" s="1"/>
  <c r="AC743" i="1"/>
  <c r="AE743" i="1"/>
  <c r="AF743" i="1"/>
  <c r="AG743" i="1"/>
  <c r="CU743" i="1" s="1"/>
  <c r="AH743" i="1"/>
  <c r="AI743" i="1"/>
  <c r="CW743" i="1" s="1"/>
  <c r="AJ743" i="1"/>
  <c r="CT743" i="1"/>
  <c r="CV743" i="1"/>
  <c r="CX743" i="1"/>
  <c r="FR743" i="1"/>
  <c r="GL743" i="1"/>
  <c r="GN743" i="1"/>
  <c r="GO743" i="1"/>
  <c r="GV743" i="1"/>
  <c r="HC743" i="1" s="1"/>
  <c r="C744" i="1"/>
  <c r="D744" i="1"/>
  <c r="I744" i="1"/>
  <c r="K744" i="1"/>
  <c r="P744" i="1"/>
  <c r="R744" i="1"/>
  <c r="GK744" i="1" s="1"/>
  <c r="AC744" i="1"/>
  <c r="AD744" i="1"/>
  <c r="AB744" i="1" s="1"/>
  <c r="AE744" i="1"/>
  <c r="Q744" i="1" s="1"/>
  <c r="AF744" i="1"/>
  <c r="S744" i="1" s="1"/>
  <c r="CZ744" i="1" s="1"/>
  <c r="Y744" i="1" s="1"/>
  <c r="AG744" i="1"/>
  <c r="AH744" i="1"/>
  <c r="CV744" i="1" s="1"/>
  <c r="U744" i="1" s="1"/>
  <c r="AI744" i="1"/>
  <c r="AJ744" i="1"/>
  <c r="CX744" i="1" s="1"/>
  <c r="W744" i="1" s="1"/>
  <c r="CQ744" i="1"/>
  <c r="CR744" i="1"/>
  <c r="CS744" i="1"/>
  <c r="CU744" i="1"/>
  <c r="T744" i="1" s="1"/>
  <c r="CW744" i="1"/>
  <c r="V744" i="1" s="1"/>
  <c r="FR744" i="1"/>
  <c r="GL744" i="1"/>
  <c r="GO744" i="1"/>
  <c r="GP744" i="1"/>
  <c r="GV744" i="1"/>
  <c r="HC744" i="1" s="1"/>
  <c r="GX744" i="1" s="1"/>
  <c r="C745" i="1"/>
  <c r="D745" i="1"/>
  <c r="I745" i="1"/>
  <c r="I747" i="1" s="1"/>
  <c r="Q747" i="1" s="1"/>
  <c r="K745" i="1"/>
  <c r="S745" i="1"/>
  <c r="AC745" i="1"/>
  <c r="AE745" i="1"/>
  <c r="AD745" i="1" s="1"/>
  <c r="AF745" i="1"/>
  <c r="AG745" i="1"/>
  <c r="CU745" i="1" s="1"/>
  <c r="T745" i="1" s="1"/>
  <c r="AH745" i="1"/>
  <c r="AI745" i="1"/>
  <c r="CW745" i="1" s="1"/>
  <c r="V745" i="1" s="1"/>
  <c r="AJ745" i="1"/>
  <c r="CR745" i="1"/>
  <c r="CT745" i="1"/>
  <c r="CV745" i="1"/>
  <c r="U745" i="1" s="1"/>
  <c r="CX745" i="1"/>
  <c r="W745" i="1" s="1"/>
  <c r="FR745" i="1"/>
  <c r="GL745" i="1"/>
  <c r="GO745" i="1"/>
  <c r="GP745" i="1"/>
  <c r="GV745" i="1"/>
  <c r="HC745" i="1"/>
  <c r="GX745" i="1" s="1"/>
  <c r="I746" i="1"/>
  <c r="S746" i="1"/>
  <c r="CY746" i="1" s="1"/>
  <c r="X746" i="1" s="1"/>
  <c r="AC746" i="1"/>
  <c r="AE746" i="1"/>
  <c r="CR746" i="1" s="1"/>
  <c r="AF746" i="1"/>
  <c r="AG746" i="1"/>
  <c r="CU746" i="1" s="1"/>
  <c r="T746" i="1" s="1"/>
  <c r="AH746" i="1"/>
  <c r="AI746" i="1"/>
  <c r="CW746" i="1" s="1"/>
  <c r="V746" i="1" s="1"/>
  <c r="AJ746" i="1"/>
  <c r="CT746" i="1"/>
  <c r="CV746" i="1"/>
  <c r="U746" i="1" s="1"/>
  <c r="CX746" i="1"/>
  <c r="W746" i="1" s="1"/>
  <c r="CZ746" i="1"/>
  <c r="Y746" i="1" s="1"/>
  <c r="FR746" i="1"/>
  <c r="GL746" i="1"/>
  <c r="GN746" i="1"/>
  <c r="GO746" i="1"/>
  <c r="GV746" i="1"/>
  <c r="HC746" i="1" s="1"/>
  <c r="GX746" i="1" s="1"/>
  <c r="S747" i="1"/>
  <c r="AC747" i="1"/>
  <c r="AE747" i="1"/>
  <c r="AD747" i="1" s="1"/>
  <c r="AF747" i="1"/>
  <c r="AG747" i="1"/>
  <c r="CU747" i="1" s="1"/>
  <c r="T747" i="1" s="1"/>
  <c r="AH747" i="1"/>
  <c r="AI747" i="1"/>
  <c r="CW747" i="1" s="1"/>
  <c r="V747" i="1" s="1"/>
  <c r="AJ747" i="1"/>
  <c r="CR747" i="1"/>
  <c r="CT747" i="1"/>
  <c r="CV747" i="1"/>
  <c r="U747" i="1" s="1"/>
  <c r="CX747" i="1"/>
  <c r="W747" i="1" s="1"/>
  <c r="FR747" i="1"/>
  <c r="GL747" i="1"/>
  <c r="GN747" i="1"/>
  <c r="GO747" i="1"/>
  <c r="GV747" i="1"/>
  <c r="HC747" i="1"/>
  <c r="GX747" i="1" s="1"/>
  <c r="C748" i="1"/>
  <c r="D748" i="1"/>
  <c r="I748" i="1"/>
  <c r="K748" i="1"/>
  <c r="P748" i="1"/>
  <c r="R748" i="1"/>
  <c r="GK748" i="1" s="1"/>
  <c r="AC748" i="1"/>
  <c r="AD748" i="1"/>
  <c r="AE748" i="1"/>
  <c r="Q748" i="1" s="1"/>
  <c r="AF748" i="1"/>
  <c r="AG748" i="1"/>
  <c r="AH748" i="1"/>
  <c r="CV748" i="1" s="1"/>
  <c r="U748" i="1" s="1"/>
  <c r="AI748" i="1"/>
  <c r="AJ748" i="1"/>
  <c r="CX748" i="1" s="1"/>
  <c r="W748" i="1" s="1"/>
  <c r="CQ748" i="1"/>
  <c r="CR748" i="1"/>
  <c r="CS748" i="1"/>
  <c r="CU748" i="1"/>
  <c r="T748" i="1" s="1"/>
  <c r="CW748" i="1"/>
  <c r="V748" i="1" s="1"/>
  <c r="FR748" i="1"/>
  <c r="GL748" i="1"/>
  <c r="GO748" i="1"/>
  <c r="GP748" i="1"/>
  <c r="GV748" i="1"/>
  <c r="HC748" i="1" s="1"/>
  <c r="GX748" i="1" s="1"/>
  <c r="C749" i="1"/>
  <c r="D749" i="1"/>
  <c r="I749" i="1"/>
  <c r="K749" i="1"/>
  <c r="U749" i="1"/>
  <c r="AC749" i="1"/>
  <c r="AE749" i="1"/>
  <c r="AF749" i="1"/>
  <c r="AG749" i="1"/>
  <c r="CU749" i="1" s="1"/>
  <c r="T749" i="1" s="1"/>
  <c r="AH749" i="1"/>
  <c r="AI749" i="1"/>
  <c r="CW749" i="1" s="1"/>
  <c r="V749" i="1" s="1"/>
  <c r="AJ749" i="1"/>
  <c r="CT749" i="1"/>
  <c r="CV749" i="1"/>
  <c r="CX749" i="1"/>
  <c r="W749" i="1" s="1"/>
  <c r="FR749" i="1"/>
  <c r="GL749" i="1"/>
  <c r="GO749" i="1"/>
  <c r="GP749" i="1"/>
  <c r="GV749" i="1"/>
  <c r="HC749" i="1" s="1"/>
  <c r="GX749" i="1" s="1"/>
  <c r="I750" i="1"/>
  <c r="S750" i="1"/>
  <c r="AC750" i="1"/>
  <c r="AE750" i="1"/>
  <c r="AD750" i="1" s="1"/>
  <c r="AF750" i="1"/>
  <c r="AG750" i="1"/>
  <c r="CU750" i="1" s="1"/>
  <c r="T750" i="1" s="1"/>
  <c r="AH750" i="1"/>
  <c r="AI750" i="1"/>
  <c r="CW750" i="1" s="1"/>
  <c r="V750" i="1" s="1"/>
  <c r="AJ750" i="1"/>
  <c r="CR750" i="1"/>
  <c r="CT750" i="1"/>
  <c r="CV750" i="1"/>
  <c r="U750" i="1" s="1"/>
  <c r="CX750" i="1"/>
  <c r="W750" i="1" s="1"/>
  <c r="FR750" i="1"/>
  <c r="GL750" i="1"/>
  <c r="GN750" i="1"/>
  <c r="GO750" i="1"/>
  <c r="GV750" i="1"/>
  <c r="HC750" i="1"/>
  <c r="GX750" i="1" s="1"/>
  <c r="AC751" i="1"/>
  <c r="AE751" i="1"/>
  <c r="AF751" i="1"/>
  <c r="AG751" i="1"/>
  <c r="CU751" i="1" s="1"/>
  <c r="AH751" i="1"/>
  <c r="AI751" i="1"/>
  <c r="CW751" i="1" s="1"/>
  <c r="AJ751" i="1"/>
  <c r="CT751" i="1"/>
  <c r="CV751" i="1"/>
  <c r="CX751" i="1"/>
  <c r="FR751" i="1"/>
  <c r="GL751" i="1"/>
  <c r="GN751" i="1"/>
  <c r="GO751" i="1"/>
  <c r="GV751" i="1"/>
  <c r="HC751" i="1" s="1"/>
  <c r="B753" i="1"/>
  <c r="B726" i="1" s="1"/>
  <c r="C753" i="1"/>
  <c r="C726" i="1" s="1"/>
  <c r="D753" i="1"/>
  <c r="D726" i="1" s="1"/>
  <c r="F753" i="1"/>
  <c r="F726" i="1" s="1"/>
  <c r="G753" i="1"/>
  <c r="G726" i="1" s="1"/>
  <c r="AI753" i="1"/>
  <c r="BX753" i="1"/>
  <c r="CG753" i="1" s="1"/>
  <c r="BY753" i="1"/>
  <c r="BZ753" i="1"/>
  <c r="BZ726" i="1" s="1"/>
  <c r="CK753" i="1"/>
  <c r="CK726" i="1" s="1"/>
  <c r="CL753" i="1"/>
  <c r="CL726" i="1" s="1"/>
  <c r="CM753" i="1"/>
  <c r="BD753" i="1" s="1"/>
  <c r="BD726" i="1" s="1"/>
  <c r="FP753" i="1"/>
  <c r="EG753" i="1" s="1"/>
  <c r="FQ753" i="1"/>
  <c r="FQ726" i="1" s="1"/>
  <c r="FR753" i="1"/>
  <c r="FR726" i="1" s="1"/>
  <c r="FU753" i="1"/>
  <c r="FU726" i="1" s="1"/>
  <c r="GC753" i="1"/>
  <c r="GC726" i="1" s="1"/>
  <c r="GD753" i="1"/>
  <c r="GD726" i="1" s="1"/>
  <c r="GE753" i="1"/>
  <c r="GE726" i="1" s="1"/>
  <c r="F778" i="1"/>
  <c r="B783" i="1"/>
  <c r="B616" i="1" s="1"/>
  <c r="C783" i="1"/>
  <c r="C616" i="1" s="1"/>
  <c r="D783" i="1"/>
  <c r="D616" i="1" s="1"/>
  <c r="F783" i="1"/>
  <c r="F616" i="1" s="1"/>
  <c r="G783" i="1"/>
  <c r="G616" i="1" s="1"/>
  <c r="D813" i="1"/>
  <c r="E815" i="1"/>
  <c r="G815" i="1"/>
  <c r="Z815" i="1"/>
  <c r="AA815" i="1"/>
  <c r="AM815" i="1"/>
  <c r="AN815" i="1"/>
  <c r="BE815" i="1"/>
  <c r="BF815" i="1"/>
  <c r="BG815" i="1"/>
  <c r="BH815" i="1"/>
  <c r="BI815" i="1"/>
  <c r="BJ815" i="1"/>
  <c r="BK815" i="1"/>
  <c r="BL815" i="1"/>
  <c r="BM815" i="1"/>
  <c r="BN815" i="1"/>
  <c r="BO815" i="1"/>
  <c r="BP815" i="1"/>
  <c r="BQ815" i="1"/>
  <c r="BR815" i="1"/>
  <c r="BS815" i="1"/>
  <c r="BT815" i="1"/>
  <c r="BU815" i="1"/>
  <c r="BV815" i="1"/>
  <c r="BW815" i="1"/>
  <c r="CN815" i="1"/>
  <c r="CO815" i="1"/>
  <c r="CP815" i="1"/>
  <c r="CQ815" i="1"/>
  <c r="CR815" i="1"/>
  <c r="CS815" i="1"/>
  <c r="CT815" i="1"/>
  <c r="CU815" i="1"/>
  <c r="CV815" i="1"/>
  <c r="CW815" i="1"/>
  <c r="CX815" i="1"/>
  <c r="CY815" i="1"/>
  <c r="CZ815" i="1"/>
  <c r="DA815" i="1"/>
  <c r="DB815" i="1"/>
  <c r="DC815" i="1"/>
  <c r="DD815" i="1"/>
  <c r="DE815" i="1"/>
  <c r="DF815" i="1"/>
  <c r="DR815" i="1"/>
  <c r="DS815" i="1"/>
  <c r="EE815" i="1"/>
  <c r="EF815" i="1"/>
  <c r="EW815" i="1"/>
  <c r="EX815" i="1"/>
  <c r="EY815" i="1"/>
  <c r="EZ815" i="1"/>
  <c r="FA815" i="1"/>
  <c r="FB815" i="1"/>
  <c r="FC815" i="1"/>
  <c r="FD815" i="1"/>
  <c r="FE815" i="1"/>
  <c r="FF815" i="1"/>
  <c r="FG815" i="1"/>
  <c r="FH815" i="1"/>
  <c r="FI815" i="1"/>
  <c r="FJ815" i="1"/>
  <c r="FK815" i="1"/>
  <c r="FL815" i="1"/>
  <c r="FM815" i="1"/>
  <c r="FN815" i="1"/>
  <c r="FO815" i="1"/>
  <c r="GD815" i="1"/>
  <c r="GE815" i="1"/>
  <c r="GF815" i="1"/>
  <c r="GG815" i="1"/>
  <c r="GH815" i="1"/>
  <c r="GI815" i="1"/>
  <c r="GJ815" i="1"/>
  <c r="GK815" i="1"/>
  <c r="GL815" i="1"/>
  <c r="GM815" i="1"/>
  <c r="GN815" i="1"/>
  <c r="GO815" i="1"/>
  <c r="GP815" i="1"/>
  <c r="GQ815" i="1"/>
  <c r="GR815" i="1"/>
  <c r="GS815" i="1"/>
  <c r="GT815" i="1"/>
  <c r="GU815" i="1"/>
  <c r="GV815" i="1"/>
  <c r="GW815" i="1"/>
  <c r="GX815" i="1"/>
  <c r="I817" i="1"/>
  <c r="K823" i="1" s="1"/>
  <c r="K817" i="1"/>
  <c r="AC817" i="1"/>
  <c r="AE817" i="1"/>
  <c r="R817" i="1" s="1"/>
  <c r="AF817" i="1"/>
  <c r="S817" i="1" s="1"/>
  <c r="AG817" i="1"/>
  <c r="AH817" i="1"/>
  <c r="AI817" i="1"/>
  <c r="CW817" i="1" s="1"/>
  <c r="V817" i="1" s="1"/>
  <c r="AJ817" i="1"/>
  <c r="CX817" i="1" s="1"/>
  <c r="W817" i="1" s="1"/>
  <c r="CQ817" i="1"/>
  <c r="CR817" i="1"/>
  <c r="CU817" i="1"/>
  <c r="T817" i="1" s="1"/>
  <c r="CV817" i="1"/>
  <c r="U817" i="1" s="1"/>
  <c r="FR817" i="1"/>
  <c r="GL817" i="1"/>
  <c r="GN817" i="1"/>
  <c r="GO817" i="1"/>
  <c r="GV817" i="1"/>
  <c r="HC817" i="1" s="1"/>
  <c r="GX817" i="1" s="1"/>
  <c r="I818" i="1"/>
  <c r="I824" i="1" s="1"/>
  <c r="K818" i="1"/>
  <c r="R818" i="1"/>
  <c r="GK818" i="1" s="1"/>
  <c r="AC818" i="1"/>
  <c r="P818" i="1" s="1"/>
  <c r="AE818" i="1"/>
  <c r="AD818" i="1" s="1"/>
  <c r="AB818" i="1" s="1"/>
  <c r="AF818" i="1"/>
  <c r="S818" i="1" s="1"/>
  <c r="AG818" i="1"/>
  <c r="CU818" i="1" s="1"/>
  <c r="T818" i="1" s="1"/>
  <c r="AH818" i="1"/>
  <c r="AI818" i="1"/>
  <c r="AJ818" i="1"/>
  <c r="CX818" i="1" s="1"/>
  <c r="W818" i="1" s="1"/>
  <c r="CR818" i="1"/>
  <c r="CS818" i="1"/>
  <c r="CV818" i="1"/>
  <c r="U818" i="1" s="1"/>
  <c r="CW818" i="1"/>
  <c r="V818" i="1" s="1"/>
  <c r="FR818" i="1"/>
  <c r="GL818" i="1"/>
  <c r="GN818" i="1"/>
  <c r="GO818" i="1"/>
  <c r="GV818" i="1"/>
  <c r="HC818" i="1" s="1"/>
  <c r="GX818" i="1" s="1"/>
  <c r="P819" i="1"/>
  <c r="AC819" i="1"/>
  <c r="AE819" i="1"/>
  <c r="R819" i="1" s="1"/>
  <c r="GK819" i="1" s="1"/>
  <c r="AF819" i="1"/>
  <c r="S819" i="1" s="1"/>
  <c r="AG819" i="1"/>
  <c r="AH819" i="1"/>
  <c r="AI819" i="1"/>
  <c r="CW819" i="1" s="1"/>
  <c r="V819" i="1" s="1"/>
  <c r="AJ819" i="1"/>
  <c r="CX819" i="1" s="1"/>
  <c r="W819" i="1" s="1"/>
  <c r="CQ819" i="1"/>
  <c r="CR819" i="1"/>
  <c r="CU819" i="1"/>
  <c r="T819" i="1" s="1"/>
  <c r="CV819" i="1"/>
  <c r="U819" i="1" s="1"/>
  <c r="FR819" i="1"/>
  <c r="GL819" i="1"/>
  <c r="GN819" i="1"/>
  <c r="GO819" i="1"/>
  <c r="GV819" i="1"/>
  <c r="HC819" i="1" s="1"/>
  <c r="GX819" i="1" s="1"/>
  <c r="P820" i="1"/>
  <c r="S820" i="1"/>
  <c r="CZ820" i="1" s="1"/>
  <c r="Y820" i="1" s="1"/>
  <c r="AC820" i="1"/>
  <c r="AB820" i="1" s="1"/>
  <c r="AD820" i="1"/>
  <c r="AE820" i="1"/>
  <c r="Q820" i="1" s="1"/>
  <c r="AF820" i="1"/>
  <c r="AG820" i="1"/>
  <c r="AH820" i="1"/>
  <c r="CV820" i="1" s="1"/>
  <c r="U820" i="1" s="1"/>
  <c r="AI820" i="1"/>
  <c r="CW820" i="1" s="1"/>
  <c r="V820" i="1" s="1"/>
  <c r="AJ820" i="1"/>
  <c r="CQ820" i="1"/>
  <c r="CR820" i="1"/>
  <c r="CT820" i="1"/>
  <c r="CU820" i="1"/>
  <c r="T820" i="1" s="1"/>
  <c r="CX820" i="1"/>
  <c r="W820" i="1" s="1"/>
  <c r="CY820" i="1"/>
  <c r="X820" i="1" s="1"/>
  <c r="FR820" i="1"/>
  <c r="GL820" i="1"/>
  <c r="GN820" i="1"/>
  <c r="GO820" i="1"/>
  <c r="GV820" i="1"/>
  <c r="HC820" i="1"/>
  <c r="GX820" i="1" s="1"/>
  <c r="C821" i="1"/>
  <c r="D821" i="1"/>
  <c r="AC821" i="1"/>
  <c r="AD821" i="1"/>
  <c r="AE821" i="1"/>
  <c r="AF821" i="1"/>
  <c r="AG821" i="1"/>
  <c r="CU821" i="1" s="1"/>
  <c r="AH821" i="1"/>
  <c r="CV821" i="1" s="1"/>
  <c r="AI821" i="1"/>
  <c r="AJ821" i="1"/>
  <c r="CR821" i="1"/>
  <c r="CS821" i="1"/>
  <c r="CT821" i="1"/>
  <c r="CW821" i="1"/>
  <c r="CX821" i="1"/>
  <c r="FR821" i="1"/>
  <c r="BY828" i="1" s="1"/>
  <c r="GL821" i="1"/>
  <c r="GO821" i="1"/>
  <c r="CC828" i="1" s="1"/>
  <c r="GP821" i="1"/>
  <c r="GV821" i="1"/>
  <c r="HC821" i="1"/>
  <c r="C822" i="1"/>
  <c r="D822" i="1"/>
  <c r="I822" i="1"/>
  <c r="CU810" i="3" s="1"/>
  <c r="K822" i="1"/>
  <c r="R822" i="1"/>
  <c r="GK822" i="1" s="1"/>
  <c r="AC822" i="1"/>
  <c r="P822" i="1" s="1"/>
  <c r="AE822" i="1"/>
  <c r="AD822" i="1" s="1"/>
  <c r="AB822" i="1" s="1"/>
  <c r="AF822" i="1"/>
  <c r="S822" i="1" s="1"/>
  <c r="AG822" i="1"/>
  <c r="CU822" i="1" s="1"/>
  <c r="T822" i="1" s="1"/>
  <c r="AH822" i="1"/>
  <c r="AI822" i="1"/>
  <c r="AJ822" i="1"/>
  <c r="CX822" i="1" s="1"/>
  <c r="W822" i="1" s="1"/>
  <c r="CR822" i="1"/>
  <c r="CS822" i="1"/>
  <c r="CV822" i="1"/>
  <c r="U822" i="1" s="1"/>
  <c r="CW822" i="1"/>
  <c r="V822" i="1" s="1"/>
  <c r="FR822" i="1"/>
  <c r="GL822" i="1"/>
  <c r="GO822" i="1"/>
  <c r="GP822" i="1"/>
  <c r="GV822" i="1"/>
  <c r="HC822" i="1" s="1"/>
  <c r="GX822" i="1" s="1"/>
  <c r="C823" i="1"/>
  <c r="D823" i="1"/>
  <c r="I823" i="1"/>
  <c r="Q823" i="1" s="1"/>
  <c r="AC823" i="1"/>
  <c r="AE823" i="1"/>
  <c r="R823" i="1" s="1"/>
  <c r="GK823" i="1" s="1"/>
  <c r="AF823" i="1"/>
  <c r="S823" i="1" s="1"/>
  <c r="AG823" i="1"/>
  <c r="AH823" i="1"/>
  <c r="AI823" i="1"/>
  <c r="CW823" i="1" s="1"/>
  <c r="V823" i="1" s="1"/>
  <c r="AJ823" i="1"/>
  <c r="CX823" i="1" s="1"/>
  <c r="W823" i="1" s="1"/>
  <c r="CQ823" i="1"/>
  <c r="CU823" i="1"/>
  <c r="T823" i="1" s="1"/>
  <c r="CV823" i="1"/>
  <c r="U823" i="1" s="1"/>
  <c r="FR823" i="1"/>
  <c r="GL823" i="1"/>
  <c r="GO823" i="1"/>
  <c r="GP823" i="1"/>
  <c r="GV823" i="1"/>
  <c r="HC823" i="1" s="1"/>
  <c r="GX823" i="1" s="1"/>
  <c r="C824" i="1"/>
  <c r="D824" i="1"/>
  <c r="AC824" i="1"/>
  <c r="AB824" i="1" s="1"/>
  <c r="AD824" i="1"/>
  <c r="AE824" i="1"/>
  <c r="R824" i="1" s="1"/>
  <c r="GK824" i="1" s="1"/>
  <c r="AF824" i="1"/>
  <c r="AG824" i="1"/>
  <c r="AH824" i="1"/>
  <c r="CV824" i="1" s="1"/>
  <c r="U824" i="1" s="1"/>
  <c r="AI824" i="1"/>
  <c r="AJ824" i="1"/>
  <c r="CQ824" i="1"/>
  <c r="CR824" i="1"/>
  <c r="CS824" i="1"/>
  <c r="CT824" i="1"/>
  <c r="CU824" i="1"/>
  <c r="T824" i="1" s="1"/>
  <c r="CW824" i="1"/>
  <c r="V824" i="1" s="1"/>
  <c r="CX824" i="1"/>
  <c r="W824" i="1" s="1"/>
  <c r="FR824" i="1"/>
  <c r="GL824" i="1"/>
  <c r="FR828" i="1" s="1"/>
  <c r="GO824" i="1"/>
  <c r="GP824" i="1"/>
  <c r="GV824" i="1"/>
  <c r="HC824" i="1"/>
  <c r="GX824" i="1" s="1"/>
  <c r="I825" i="1"/>
  <c r="T825" i="1" s="1"/>
  <c r="K825" i="1"/>
  <c r="AB825" i="1"/>
  <c r="AC825" i="1"/>
  <c r="AD825" i="1"/>
  <c r="AE825" i="1"/>
  <c r="AF825" i="1"/>
  <c r="AG825" i="1"/>
  <c r="AH825" i="1"/>
  <c r="AI825" i="1"/>
  <c r="AJ825" i="1"/>
  <c r="CP825" i="1"/>
  <c r="O825" i="1" s="1"/>
  <c r="CQ825" i="1"/>
  <c r="P825" i="1" s="1"/>
  <c r="CR825" i="1"/>
  <c r="Q825" i="1" s="1"/>
  <c r="CS825" i="1"/>
  <c r="R825" i="1" s="1"/>
  <c r="GK825" i="1" s="1"/>
  <c r="CT825" i="1"/>
  <c r="S825" i="1" s="1"/>
  <c r="CU825" i="1"/>
  <c r="CV825" i="1"/>
  <c r="U825" i="1" s="1"/>
  <c r="CW825" i="1"/>
  <c r="V825" i="1" s="1"/>
  <c r="CX825" i="1"/>
  <c r="W825" i="1" s="1"/>
  <c r="CY825" i="1"/>
  <c r="X825" i="1" s="1"/>
  <c r="CZ825" i="1"/>
  <c r="Y825" i="1" s="1"/>
  <c r="FR825" i="1"/>
  <c r="GL825" i="1"/>
  <c r="GO825" i="1"/>
  <c r="GP825" i="1"/>
  <c r="GV825" i="1"/>
  <c r="HC825" i="1" s="1"/>
  <c r="GX825" i="1" s="1"/>
  <c r="I826" i="1"/>
  <c r="K826" i="1"/>
  <c r="AB826" i="1"/>
  <c r="AC826" i="1"/>
  <c r="T826" i="1" s="1"/>
  <c r="AD826" i="1"/>
  <c r="AE826" i="1"/>
  <c r="AF826" i="1"/>
  <c r="AG826" i="1"/>
  <c r="AH826" i="1"/>
  <c r="AI826" i="1"/>
  <c r="AJ826" i="1"/>
  <c r="CP826" i="1"/>
  <c r="O826" i="1" s="1"/>
  <c r="CQ826" i="1"/>
  <c r="P826" i="1" s="1"/>
  <c r="CR826" i="1"/>
  <c r="Q826" i="1" s="1"/>
  <c r="CS826" i="1"/>
  <c r="R826" i="1" s="1"/>
  <c r="GK826" i="1" s="1"/>
  <c r="CT826" i="1"/>
  <c r="S826" i="1" s="1"/>
  <c r="CU826" i="1"/>
  <c r="CV826" i="1"/>
  <c r="U826" i="1" s="1"/>
  <c r="CW826" i="1"/>
  <c r="V826" i="1" s="1"/>
  <c r="CX826" i="1"/>
  <c r="W826" i="1" s="1"/>
  <c r="FR826" i="1"/>
  <c r="GL826" i="1"/>
  <c r="GO826" i="1"/>
  <c r="GP826" i="1"/>
  <c r="GV826" i="1"/>
  <c r="HC826" i="1" s="1"/>
  <c r="GX826" i="1" s="1"/>
  <c r="B828" i="1"/>
  <c r="B815" i="1" s="1"/>
  <c r="C828" i="1"/>
  <c r="C815" i="1" s="1"/>
  <c r="D828" i="1"/>
  <c r="D815" i="1" s="1"/>
  <c r="F828" i="1"/>
  <c r="F815" i="1" s="1"/>
  <c r="G828" i="1"/>
  <c r="BX828" i="1"/>
  <c r="BX815" i="1" s="1"/>
  <c r="BZ828" i="1"/>
  <c r="AQ828" i="1" s="1"/>
  <c r="CK828" i="1"/>
  <c r="CK815" i="1" s="1"/>
  <c r="CL828" i="1"/>
  <c r="BC828" i="1" s="1"/>
  <c r="CM828" i="1"/>
  <c r="CM815" i="1" s="1"/>
  <c r="FP828" i="1"/>
  <c r="FP815" i="1" s="1"/>
  <c r="FQ828" i="1"/>
  <c r="FQ815" i="1" s="1"/>
  <c r="FU828" i="1"/>
  <c r="FU815" i="1" s="1"/>
  <c r="GC828" i="1"/>
  <c r="GC815" i="1" s="1"/>
  <c r="GD828" i="1"/>
  <c r="EU828" i="1" s="1"/>
  <c r="GE828" i="1"/>
  <c r="EV828" i="1" s="1"/>
  <c r="B858" i="1"/>
  <c r="B22" i="1" s="1"/>
  <c r="C858" i="1"/>
  <c r="C22" i="1" s="1"/>
  <c r="D858" i="1"/>
  <c r="D22" i="1" s="1"/>
  <c r="F858" i="1"/>
  <c r="F22" i="1" s="1"/>
  <c r="G858" i="1"/>
  <c r="G22" i="1" s="1"/>
  <c r="B888" i="1"/>
  <c r="B18" i="1" s="1"/>
  <c r="C888" i="1"/>
  <c r="C18" i="1" s="1"/>
  <c r="D888" i="1"/>
  <c r="D18" i="1" s="1"/>
  <c r="F888" i="1"/>
  <c r="F18" i="1" s="1"/>
  <c r="G888" i="1"/>
  <c r="G18" i="1" s="1"/>
  <c r="K698" i="6" l="1"/>
  <c r="K555" i="6"/>
  <c r="K659" i="6"/>
  <c r="K103" i="6"/>
  <c r="P106" i="6" s="1"/>
  <c r="K419" i="6"/>
  <c r="I643" i="6"/>
  <c r="K681" i="6"/>
  <c r="J685" i="6" s="1"/>
  <c r="K519" i="6"/>
  <c r="P523" i="6" s="1"/>
  <c r="I671" i="6"/>
  <c r="K709" i="6"/>
  <c r="K520" i="6"/>
  <c r="J523" i="6" s="1"/>
  <c r="K575" i="6"/>
  <c r="K669" i="6"/>
  <c r="K683" i="6"/>
  <c r="K533" i="6"/>
  <c r="I630" i="6"/>
  <c r="K682" i="6"/>
  <c r="I232" i="6"/>
  <c r="K244" i="6"/>
  <c r="I303" i="6"/>
  <c r="I331" i="6"/>
  <c r="K503" i="6"/>
  <c r="K521" i="6"/>
  <c r="I632" i="6"/>
  <c r="X634" i="6" s="1"/>
  <c r="I658" i="6"/>
  <c r="K363" i="6"/>
  <c r="K72" i="6"/>
  <c r="K331" i="6"/>
  <c r="K377" i="6"/>
  <c r="I460" i="6"/>
  <c r="I659" i="6"/>
  <c r="O661" i="6" s="1"/>
  <c r="P753" i="6"/>
  <c r="I136" i="6"/>
  <c r="O139" i="6" s="1"/>
  <c r="K191" i="6"/>
  <c r="J193" i="6" s="1"/>
  <c r="I243" i="6"/>
  <c r="K264" i="6"/>
  <c r="K291" i="6"/>
  <c r="K332" i="6"/>
  <c r="I401" i="6"/>
  <c r="K449" i="6"/>
  <c r="I491" i="6"/>
  <c r="H493" i="6" s="1"/>
  <c r="I532" i="6"/>
  <c r="K556" i="6"/>
  <c r="K670" i="6"/>
  <c r="K343" i="6"/>
  <c r="K345" i="6"/>
  <c r="I471" i="6"/>
  <c r="K84" i="6"/>
  <c r="K389" i="6"/>
  <c r="K330" i="6"/>
  <c r="K86" i="6"/>
  <c r="I253" i="6"/>
  <c r="I137" i="6"/>
  <c r="I244" i="6"/>
  <c r="K252" i="6"/>
  <c r="P255" i="6" s="1"/>
  <c r="K437" i="6"/>
  <c r="K544" i="6"/>
  <c r="K557" i="6"/>
  <c r="K642" i="6"/>
  <c r="K658" i="6"/>
  <c r="P661" i="6" s="1"/>
  <c r="K375" i="6"/>
  <c r="I135" i="6"/>
  <c r="I203" i="6"/>
  <c r="K242" i="6"/>
  <c r="I375" i="6"/>
  <c r="K490" i="6"/>
  <c r="J493" i="6" s="1"/>
  <c r="K545" i="6"/>
  <c r="K643" i="6"/>
  <c r="K722" i="6"/>
  <c r="P724" i="6" s="1"/>
  <c r="I330" i="6"/>
  <c r="H334" i="6" s="1"/>
  <c r="I459" i="6"/>
  <c r="I56" i="6"/>
  <c r="K243" i="6"/>
  <c r="I242" i="6"/>
  <c r="I363" i="6"/>
  <c r="I376" i="6"/>
  <c r="K435" i="6"/>
  <c r="I481" i="6"/>
  <c r="K532" i="6"/>
  <c r="I531" i="6"/>
  <c r="O535" i="6" s="1"/>
  <c r="K644" i="6"/>
  <c r="I345" i="6"/>
  <c r="I45" i="6"/>
  <c r="X49" i="6" s="1"/>
  <c r="K102" i="6"/>
  <c r="K136" i="6"/>
  <c r="I190" i="6"/>
  <c r="H193" i="6" s="1"/>
  <c r="I202" i="6"/>
  <c r="I231" i="6"/>
  <c r="I290" i="6"/>
  <c r="O294" i="6" s="1"/>
  <c r="I302" i="6"/>
  <c r="O306" i="6" s="1"/>
  <c r="I364" i="6"/>
  <c r="O493" i="6"/>
  <c r="K502" i="6"/>
  <c r="J505" i="6" s="1"/>
  <c r="P685" i="6"/>
  <c r="K47" i="6"/>
  <c r="J49" i="6" s="1"/>
  <c r="K56" i="6"/>
  <c r="J58" i="6" s="1"/>
  <c r="I55" i="6"/>
  <c r="H58" i="6" s="1"/>
  <c r="I84" i="6"/>
  <c r="K115" i="6"/>
  <c r="P118" i="6" s="1"/>
  <c r="I114" i="6"/>
  <c r="O118" i="6" s="1"/>
  <c r="K124" i="6"/>
  <c r="P127" i="6" s="1"/>
  <c r="I212" i="6"/>
  <c r="K222" i="6"/>
  <c r="J225" i="6" s="1"/>
  <c r="K292" i="6"/>
  <c r="J294" i="6" s="1"/>
  <c r="K304" i="6"/>
  <c r="P306" i="6" s="1"/>
  <c r="K344" i="6"/>
  <c r="I365" i="6"/>
  <c r="I377" i="6"/>
  <c r="I410" i="6"/>
  <c r="K418" i="6"/>
  <c r="I631" i="6"/>
  <c r="I698" i="6"/>
  <c r="K708" i="6"/>
  <c r="P166" i="6"/>
  <c r="P746" i="6"/>
  <c r="H661" i="6"/>
  <c r="W188" i="6"/>
  <c r="K104" i="6"/>
  <c r="J106" i="6" s="1"/>
  <c r="I102" i="6"/>
  <c r="I153" i="6"/>
  <c r="I418" i="6"/>
  <c r="O421" i="6" s="1"/>
  <c r="I447" i="6"/>
  <c r="I708" i="6"/>
  <c r="X712" i="6" s="1"/>
  <c r="I74" i="6"/>
  <c r="I86" i="6"/>
  <c r="I103" i="6"/>
  <c r="H106" i="6" s="1"/>
  <c r="I154" i="6"/>
  <c r="I173" i="6"/>
  <c r="K190" i="6"/>
  <c r="K202" i="6"/>
  <c r="K211" i="6"/>
  <c r="K253" i="6"/>
  <c r="I273" i="6"/>
  <c r="K364" i="6"/>
  <c r="K376" i="6"/>
  <c r="I389" i="6"/>
  <c r="K399" i="6"/>
  <c r="K409" i="6"/>
  <c r="J412" i="6" s="1"/>
  <c r="I436" i="6"/>
  <c r="I448" i="6"/>
  <c r="X451" i="6" s="1"/>
  <c r="I482" i="6"/>
  <c r="K491" i="6"/>
  <c r="I543" i="6"/>
  <c r="I555" i="6"/>
  <c r="I574" i="6"/>
  <c r="I585" i="6"/>
  <c r="I607" i="6"/>
  <c r="K618" i="6"/>
  <c r="K630" i="6"/>
  <c r="K697" i="6"/>
  <c r="P700" i="6" s="1"/>
  <c r="J700" i="6"/>
  <c r="K710" i="6"/>
  <c r="I343" i="6"/>
  <c r="I344" i="6"/>
  <c r="P234" i="6"/>
  <c r="I73" i="6"/>
  <c r="I85" i="6"/>
  <c r="I124" i="6"/>
  <c r="O127" i="6" s="1"/>
  <c r="I172" i="6"/>
  <c r="I182" i="6"/>
  <c r="O184" i="6" s="1"/>
  <c r="K201" i="6"/>
  <c r="I222" i="6"/>
  <c r="O225" i="6" s="1"/>
  <c r="I319" i="6"/>
  <c r="X321" i="6" s="1"/>
  <c r="I435" i="6"/>
  <c r="K461" i="6"/>
  <c r="J463" i="6" s="1"/>
  <c r="K135" i="6"/>
  <c r="J139" i="6" s="1"/>
  <c r="I155" i="6"/>
  <c r="I163" i="6"/>
  <c r="K181" i="6"/>
  <c r="P184" i="6" s="1"/>
  <c r="K203" i="6"/>
  <c r="I201" i="6"/>
  <c r="H205" i="6" s="1"/>
  <c r="K212" i="6"/>
  <c r="I211" i="6"/>
  <c r="I263" i="6"/>
  <c r="I274" i="6"/>
  <c r="K365" i="6"/>
  <c r="K387" i="6"/>
  <c r="P391" i="6" s="1"/>
  <c r="K400" i="6"/>
  <c r="I399" i="6"/>
  <c r="K410" i="6"/>
  <c r="I409" i="6"/>
  <c r="H412" i="6" s="1"/>
  <c r="I437" i="6"/>
  <c r="I449" i="6"/>
  <c r="I472" i="6"/>
  <c r="I519" i="6"/>
  <c r="I544" i="6"/>
  <c r="I556" i="6"/>
  <c r="I565" i="6"/>
  <c r="O568" i="6" s="1"/>
  <c r="I575" i="6"/>
  <c r="O577" i="6" s="1"/>
  <c r="I608" i="6"/>
  <c r="K619" i="6"/>
  <c r="I618" i="6"/>
  <c r="X622" i="6" s="1"/>
  <c r="K631" i="6"/>
  <c r="I697" i="6"/>
  <c r="H421" i="6"/>
  <c r="K73" i="6"/>
  <c r="K85" i="6"/>
  <c r="P88" i="6" s="1"/>
  <c r="I164" i="6"/>
  <c r="K172" i="6"/>
  <c r="P175" i="6" s="1"/>
  <c r="K319" i="6"/>
  <c r="K388" i="6"/>
  <c r="K401" i="6"/>
  <c r="I473" i="6"/>
  <c r="K481" i="6"/>
  <c r="I520" i="6"/>
  <c r="I533" i="6"/>
  <c r="I545" i="6"/>
  <c r="I566" i="6"/>
  <c r="I587" i="6"/>
  <c r="K620" i="6"/>
  <c r="K632" i="6"/>
  <c r="K74" i="6"/>
  <c r="P76" i="6" s="1"/>
  <c r="J91" i="6" s="1"/>
  <c r="K154" i="6"/>
  <c r="J157" i="6" s="1"/>
  <c r="I265" i="6"/>
  <c r="K273" i="6"/>
  <c r="P276" i="6" s="1"/>
  <c r="I387" i="6"/>
  <c r="K436" i="6"/>
  <c r="K448" i="6"/>
  <c r="I461" i="6"/>
  <c r="K471" i="6"/>
  <c r="K482" i="6"/>
  <c r="I521" i="6"/>
  <c r="K531" i="6"/>
  <c r="J535" i="6" s="1"/>
  <c r="K574" i="6"/>
  <c r="J577" i="6" s="1"/>
  <c r="K585" i="6"/>
  <c r="K607" i="6"/>
  <c r="P610" i="6" s="1"/>
  <c r="J234" i="6"/>
  <c r="P58" i="6"/>
  <c r="O58" i="6"/>
  <c r="X58" i="6"/>
  <c r="J166" i="6"/>
  <c r="P225" i="6"/>
  <c r="W286" i="6"/>
  <c r="P334" i="6"/>
  <c r="W41" i="6"/>
  <c r="I25" i="6"/>
  <c r="W110" i="6"/>
  <c r="W209" i="6"/>
  <c r="W218" i="6"/>
  <c r="W229" i="6"/>
  <c r="W238" i="6"/>
  <c r="I264" i="6"/>
  <c r="K265" i="6"/>
  <c r="J267" i="6" s="1"/>
  <c r="I26" i="6"/>
  <c r="W53" i="6"/>
  <c r="H118" i="6"/>
  <c r="W122" i="6"/>
  <c r="O205" i="6"/>
  <c r="O214" i="6"/>
  <c r="H246" i="6"/>
  <c r="W271" i="6"/>
  <c r="I27" i="6"/>
  <c r="I29" i="6"/>
  <c r="I252" i="6"/>
  <c r="K318" i="6"/>
  <c r="J334" i="6"/>
  <c r="O685" i="6"/>
  <c r="H685" i="6"/>
  <c r="W677" i="6"/>
  <c r="H746" i="6"/>
  <c r="X746" i="6"/>
  <c r="W742" i="6"/>
  <c r="W395" i="6"/>
  <c r="W467" i="6"/>
  <c r="W527" i="6"/>
  <c r="P568" i="6"/>
  <c r="W614" i="6"/>
  <c r="I644" i="6"/>
  <c r="H646" i="6" s="1"/>
  <c r="O700" i="6"/>
  <c r="O746" i="6"/>
  <c r="W298" i="6"/>
  <c r="W338" i="6"/>
  <c r="W359" i="6"/>
  <c r="W407" i="6"/>
  <c r="W416" i="6"/>
  <c r="K472" i="6"/>
  <c r="W479" i="6"/>
  <c r="I503" i="6"/>
  <c r="H505" i="6" s="1"/>
  <c r="K543" i="6"/>
  <c r="J547" i="6" s="1"/>
  <c r="X568" i="6"/>
  <c r="P577" i="6"/>
  <c r="X685" i="6"/>
  <c r="J746" i="6"/>
  <c r="O753" i="6"/>
  <c r="J753" i="6"/>
  <c r="J23" i="6"/>
  <c r="K473" i="6"/>
  <c r="I557" i="6"/>
  <c r="I586" i="6"/>
  <c r="X589" i="6" s="1"/>
  <c r="K587" i="6"/>
  <c r="P589" i="6" s="1"/>
  <c r="W605" i="6"/>
  <c r="I670" i="6"/>
  <c r="K671" i="6"/>
  <c r="I722" i="6"/>
  <c r="H724" i="6" s="1"/>
  <c r="H673" i="6"/>
  <c r="J568" i="6"/>
  <c r="W626" i="6"/>
  <c r="J661" i="6"/>
  <c r="W695" i="6"/>
  <c r="W704" i="6"/>
  <c r="H753" i="6"/>
  <c r="W488" i="6"/>
  <c r="EV815" i="1"/>
  <c r="P853" i="1"/>
  <c r="CZ822" i="1"/>
  <c r="Y822" i="1" s="1"/>
  <c r="CY822" i="1"/>
  <c r="X822" i="1" s="1"/>
  <c r="CY819" i="1"/>
  <c r="X819" i="1" s="1"/>
  <c r="CZ819" i="1"/>
  <c r="Y819" i="1" s="1"/>
  <c r="GB828" i="1"/>
  <c r="DY828" i="1"/>
  <c r="CZ817" i="1"/>
  <c r="Y817" i="1" s="1"/>
  <c r="CY817" i="1"/>
  <c r="X817" i="1" s="1"/>
  <c r="CG726" i="1"/>
  <c r="AX753" i="1"/>
  <c r="CJ671" i="1"/>
  <c r="BA694" i="1"/>
  <c r="F844" i="1"/>
  <c r="BC815" i="1"/>
  <c r="CZ823" i="1"/>
  <c r="Y823" i="1" s="1"/>
  <c r="CY823" i="1"/>
  <c r="X823" i="1" s="1"/>
  <c r="BY815" i="1"/>
  <c r="AP828" i="1"/>
  <c r="CI828" i="1"/>
  <c r="EA828" i="1"/>
  <c r="EB828" i="1"/>
  <c r="CZ818" i="1"/>
  <c r="Y818" i="1" s="1"/>
  <c r="CY818" i="1"/>
  <c r="X818" i="1" s="1"/>
  <c r="GK817" i="1"/>
  <c r="CC726" i="1"/>
  <c r="AT753" i="1"/>
  <c r="AJ753" i="1"/>
  <c r="GM825" i="1"/>
  <c r="GN825" i="1" s="1"/>
  <c r="EI828" i="1"/>
  <c r="FR815" i="1"/>
  <c r="FY828" i="1"/>
  <c r="CP820" i="1"/>
  <c r="O820" i="1" s="1"/>
  <c r="DZ828" i="1"/>
  <c r="Q824" i="1"/>
  <c r="P824" i="1"/>
  <c r="S824" i="1"/>
  <c r="DX828" i="1" s="1"/>
  <c r="EG726" i="1"/>
  <c r="P757" i="1"/>
  <c r="AG726" i="1"/>
  <c r="T753" i="1"/>
  <c r="EU815" i="1"/>
  <c r="P844" i="1"/>
  <c r="F838" i="1"/>
  <c r="AQ815" i="1"/>
  <c r="CZ826" i="1"/>
  <c r="Y826" i="1" s="1"/>
  <c r="CY826" i="1"/>
  <c r="X826" i="1" s="1"/>
  <c r="GM826" i="1"/>
  <c r="GN826" i="1" s="1"/>
  <c r="CC815" i="1"/>
  <c r="AT828" i="1"/>
  <c r="DU828" i="1"/>
  <c r="CJ726" i="1"/>
  <c r="BA753" i="1"/>
  <c r="V694" i="1"/>
  <c r="AI671" i="1"/>
  <c r="BD828" i="1"/>
  <c r="EU753" i="1"/>
  <c r="EI753" i="1"/>
  <c r="BY726" i="1"/>
  <c r="CI753" i="1"/>
  <c r="CS743" i="1"/>
  <c r="AD743" i="1"/>
  <c r="R741" i="1"/>
  <c r="GK741" i="1" s="1"/>
  <c r="CS741" i="1"/>
  <c r="AD741" i="1"/>
  <c r="P737" i="1"/>
  <c r="CQ737" i="1"/>
  <c r="AB737" i="1"/>
  <c r="CY729" i="1"/>
  <c r="X729" i="1" s="1"/>
  <c r="CZ729" i="1"/>
  <c r="Y729" i="1" s="1"/>
  <c r="CY687" i="1"/>
  <c r="X687" i="1" s="1"/>
  <c r="CZ687" i="1"/>
  <c r="Y687" i="1" s="1"/>
  <c r="Q686" i="1"/>
  <c r="CY684" i="1"/>
  <c r="X684" i="1" s="1"/>
  <c r="CZ684" i="1"/>
  <c r="Y684" i="1" s="1"/>
  <c r="EB639" i="1"/>
  <c r="EH828" i="1"/>
  <c r="BY671" i="1"/>
  <c r="AP694" i="1"/>
  <c r="CI694" i="1"/>
  <c r="CG639" i="1"/>
  <c r="AQ639" i="1"/>
  <c r="BZ620" i="1"/>
  <c r="CY629" i="1"/>
  <c r="X629" i="1" s="1"/>
  <c r="CZ629" i="1"/>
  <c r="Y629" i="1" s="1"/>
  <c r="AJ620" i="1"/>
  <c r="W639" i="1"/>
  <c r="EG828" i="1"/>
  <c r="Q822" i="1"/>
  <c r="CP822" i="1" s="1"/>
  <c r="O822" i="1" s="1"/>
  <c r="GM822" i="1" s="1"/>
  <c r="GN822" i="1" s="1"/>
  <c r="AB821" i="1"/>
  <c r="P817" i="1"/>
  <c r="AO753" i="1"/>
  <c r="CS751" i="1"/>
  <c r="AD751" i="1"/>
  <c r="R749" i="1"/>
  <c r="GK749" i="1" s="1"/>
  <c r="CS749" i="1"/>
  <c r="AD749" i="1"/>
  <c r="Q749" i="1"/>
  <c r="Q746" i="1"/>
  <c r="P745" i="1"/>
  <c r="CQ745" i="1"/>
  <c r="AB745" i="1"/>
  <c r="AB743" i="1"/>
  <c r="CY742" i="1"/>
  <c r="X742" i="1" s="1"/>
  <c r="CZ742" i="1"/>
  <c r="Y742" i="1" s="1"/>
  <c r="AB741" i="1"/>
  <c r="S740" i="1"/>
  <c r="CT740" i="1"/>
  <c r="AB740" i="1"/>
  <c r="CY739" i="1"/>
  <c r="X739" i="1" s="1"/>
  <c r="CZ739" i="1"/>
  <c r="Y739" i="1" s="1"/>
  <c r="CS735" i="1"/>
  <c r="AD735" i="1"/>
  <c r="GX733" i="1"/>
  <c r="V733" i="1"/>
  <c r="R733" i="1"/>
  <c r="GK733" i="1" s="1"/>
  <c r="CS733" i="1"/>
  <c r="AD733" i="1"/>
  <c r="R730" i="1"/>
  <c r="CS730" i="1"/>
  <c r="AD730" i="1"/>
  <c r="AH753" i="1"/>
  <c r="FP726" i="1"/>
  <c r="BX726" i="1"/>
  <c r="EG671" i="1"/>
  <c r="P698" i="1"/>
  <c r="EI694" i="1"/>
  <c r="P692" i="1"/>
  <c r="CP692" i="1" s="1"/>
  <c r="O692" i="1" s="1"/>
  <c r="CQ692" i="1"/>
  <c r="AB692" i="1"/>
  <c r="FU694" i="1"/>
  <c r="CY690" i="1"/>
  <c r="X690" i="1" s="1"/>
  <c r="CZ690" i="1"/>
  <c r="Y690" i="1" s="1"/>
  <c r="AB689" i="1"/>
  <c r="CS688" i="1"/>
  <c r="AD688" i="1"/>
  <c r="AB688" i="1" s="1"/>
  <c r="S685" i="1"/>
  <c r="CT685" i="1"/>
  <c r="CZ681" i="1"/>
  <c r="Y681" i="1" s="1"/>
  <c r="CY681" i="1"/>
  <c r="X681" i="1" s="1"/>
  <c r="CP679" i="1"/>
  <c r="O679" i="1" s="1"/>
  <c r="AJ694" i="1"/>
  <c r="CZ673" i="1"/>
  <c r="Y673" i="1" s="1"/>
  <c r="CY673" i="1"/>
  <c r="X673" i="1" s="1"/>
  <c r="BB620" i="1"/>
  <c r="F652" i="1"/>
  <c r="GA639" i="1"/>
  <c r="FY639" i="1"/>
  <c r="FR620" i="1"/>
  <c r="EI639" i="1"/>
  <c r="CP637" i="1"/>
  <c r="O637" i="1" s="1"/>
  <c r="CY632" i="1"/>
  <c r="X632" i="1" s="1"/>
  <c r="CZ632" i="1"/>
  <c r="Y632" i="1" s="1"/>
  <c r="CP629" i="1"/>
  <c r="O629" i="1" s="1"/>
  <c r="GM629" i="1" s="1"/>
  <c r="GP629" i="1" s="1"/>
  <c r="GB639" i="1"/>
  <c r="CY624" i="1"/>
  <c r="X624" i="1" s="1"/>
  <c r="CZ624" i="1"/>
  <c r="Y624" i="1" s="1"/>
  <c r="AH639" i="1"/>
  <c r="AI639" i="1"/>
  <c r="AJ554" i="1"/>
  <c r="ET828" i="1"/>
  <c r="EL828" i="1"/>
  <c r="CR823" i="1"/>
  <c r="Q819" i="1"/>
  <c r="CP819" i="1" s="1"/>
  <c r="O819" i="1" s="1"/>
  <c r="GM819" i="1" s="1"/>
  <c r="GP819" i="1" s="1"/>
  <c r="AP753" i="1"/>
  <c r="P747" i="1"/>
  <c r="CP747" i="1" s="1"/>
  <c r="O747" i="1" s="1"/>
  <c r="CQ747" i="1"/>
  <c r="AB747" i="1"/>
  <c r="GM736" i="1"/>
  <c r="GN736" i="1" s="1"/>
  <c r="P734" i="1"/>
  <c r="CQ734" i="1"/>
  <c r="AB734" i="1"/>
  <c r="P731" i="1"/>
  <c r="CQ731" i="1"/>
  <c r="AB731" i="1"/>
  <c r="R691" i="1"/>
  <c r="GK691" i="1" s="1"/>
  <c r="CS691" i="1"/>
  <c r="AD691" i="1"/>
  <c r="AB691" i="1" s="1"/>
  <c r="CC671" i="1"/>
  <c r="AT694" i="1"/>
  <c r="CY679" i="1"/>
  <c r="X679" i="1" s="1"/>
  <c r="CZ679" i="1"/>
  <c r="Y679" i="1" s="1"/>
  <c r="AG694" i="1"/>
  <c r="BC620" i="1"/>
  <c r="F655" i="1"/>
  <c r="CP627" i="1"/>
  <c r="O627" i="1" s="1"/>
  <c r="AI523" i="1"/>
  <c r="V554" i="1"/>
  <c r="AD817" i="1"/>
  <c r="AB817" i="1" s="1"/>
  <c r="CL815" i="1"/>
  <c r="BZ815" i="1"/>
  <c r="ET753" i="1"/>
  <c r="EL753" i="1"/>
  <c r="EH753" i="1"/>
  <c r="GA828" i="1"/>
  <c r="CG828" i="1"/>
  <c r="BB828" i="1"/>
  <c r="K824" i="1"/>
  <c r="CT823" i="1"/>
  <c r="CQ822" i="1"/>
  <c r="I821" i="1"/>
  <c r="P821" i="1" s="1"/>
  <c r="CS820" i="1"/>
  <c r="R820" i="1"/>
  <c r="GK820" i="1" s="1"/>
  <c r="CT819" i="1"/>
  <c r="CQ818" i="1"/>
  <c r="CT817" i="1"/>
  <c r="BC753" i="1"/>
  <c r="AB751" i="1"/>
  <c r="CY750" i="1"/>
  <c r="X750" i="1" s="1"/>
  <c r="CZ750" i="1"/>
  <c r="Y750" i="1" s="1"/>
  <c r="AB749" i="1"/>
  <c r="S748" i="1"/>
  <c r="CT748" i="1"/>
  <c r="AB748" i="1"/>
  <c r="CY747" i="1"/>
  <c r="X747" i="1" s="1"/>
  <c r="CZ747" i="1"/>
  <c r="Y747" i="1" s="1"/>
  <c r="CY744" i="1"/>
  <c r="X744" i="1" s="1"/>
  <c r="CR743" i="1"/>
  <c r="CR741" i="1"/>
  <c r="CU743" i="3"/>
  <c r="CW747" i="3"/>
  <c r="CX750" i="3"/>
  <c r="CX754" i="3"/>
  <c r="CV743" i="3"/>
  <c r="CW745" i="3"/>
  <c r="CX747" i="3"/>
  <c r="CX751" i="3"/>
  <c r="CX755" i="3"/>
  <c r="CX743" i="3"/>
  <c r="CX745" i="3"/>
  <c r="CW746" i="3"/>
  <c r="CX748" i="3"/>
  <c r="CX752" i="3"/>
  <c r="CX756" i="3"/>
  <c r="I743" i="1"/>
  <c r="GX743" i="1" s="1"/>
  <c r="S741" i="1"/>
  <c r="CY737" i="1"/>
  <c r="X737" i="1" s="1"/>
  <c r="CZ737" i="1"/>
  <c r="Y737" i="1" s="1"/>
  <c r="AB735" i="1"/>
  <c r="CY734" i="1"/>
  <c r="X734" i="1" s="1"/>
  <c r="CZ734" i="1"/>
  <c r="Y734" i="1" s="1"/>
  <c r="AB733" i="1"/>
  <c r="S732" i="1"/>
  <c r="CT732" i="1"/>
  <c r="AB732" i="1"/>
  <c r="CY731" i="1"/>
  <c r="X731" i="1" s="1"/>
  <c r="CZ731" i="1"/>
  <c r="Y731" i="1" s="1"/>
  <c r="AB730" i="1"/>
  <c r="P729" i="1"/>
  <c r="CQ729" i="1"/>
  <c r="AB729" i="1"/>
  <c r="CP728" i="1"/>
  <c r="O728" i="1" s="1"/>
  <c r="P719" i="1"/>
  <c r="EV671" i="1"/>
  <c r="EU694" i="1"/>
  <c r="CG694" i="1"/>
  <c r="BX671" i="1"/>
  <c r="AO694" i="1"/>
  <c r="BZ671" i="1"/>
  <c r="AQ694" i="1"/>
  <c r="P687" i="1"/>
  <c r="CP687" i="1" s="1"/>
  <c r="O687" i="1" s="1"/>
  <c r="GM687" i="1" s="1"/>
  <c r="GP687" i="1" s="1"/>
  <c r="CQ687" i="1"/>
  <c r="AB687" i="1"/>
  <c r="CW657" i="3"/>
  <c r="CW659" i="3"/>
  <c r="CW661" i="3"/>
  <c r="CX664" i="3"/>
  <c r="CU656" i="3"/>
  <c r="CX657" i="3"/>
  <c r="CX659" i="3"/>
  <c r="CX661" i="3"/>
  <c r="CX665" i="3"/>
  <c r="CV656" i="3"/>
  <c r="I688" i="1"/>
  <c r="W688" i="1" s="1"/>
  <c r="P686" i="1"/>
  <c r="CY682" i="1"/>
  <c r="X682" i="1" s="1"/>
  <c r="CZ682" i="1"/>
  <c r="Y682" i="1" s="1"/>
  <c r="CY674" i="1"/>
  <c r="X674" i="1" s="1"/>
  <c r="CZ674" i="1"/>
  <c r="Y674" i="1" s="1"/>
  <c r="AH694" i="1"/>
  <c r="F657" i="1"/>
  <c r="AT620" i="1"/>
  <c r="CZ634" i="1"/>
  <c r="Y634" i="1" s="1"/>
  <c r="CY634" i="1"/>
  <c r="X634" i="1" s="1"/>
  <c r="CP632" i="1"/>
  <c r="O632" i="1" s="1"/>
  <c r="GM632" i="1" s="1"/>
  <c r="GP632" i="1" s="1"/>
  <c r="CZ626" i="1"/>
  <c r="Y626" i="1" s="1"/>
  <c r="CY626" i="1"/>
  <c r="X626" i="1" s="1"/>
  <c r="DU639" i="1"/>
  <c r="CP624" i="1"/>
  <c r="O624" i="1" s="1"/>
  <c r="GM624" i="1" s="1"/>
  <c r="GN624" i="1" s="1"/>
  <c r="DZ639" i="1"/>
  <c r="CJ639" i="1"/>
  <c r="CY551" i="1"/>
  <c r="X551" i="1" s="1"/>
  <c r="CZ551" i="1"/>
  <c r="Y551" i="1" s="1"/>
  <c r="CY546" i="1"/>
  <c r="X546" i="1" s="1"/>
  <c r="CZ546" i="1"/>
  <c r="Y546" i="1" s="1"/>
  <c r="CP545" i="1"/>
  <c r="O545" i="1" s="1"/>
  <c r="CW811" i="3"/>
  <c r="CX811" i="3"/>
  <c r="Q817" i="1"/>
  <c r="AI726" i="1"/>
  <c r="V753" i="1"/>
  <c r="P750" i="1"/>
  <c r="CQ750" i="1"/>
  <c r="AB750" i="1"/>
  <c r="R746" i="1"/>
  <c r="GK746" i="1" s="1"/>
  <c r="CS746" i="1"/>
  <c r="AD746" i="1"/>
  <c r="AB746" i="1" s="1"/>
  <c r="Q741" i="1"/>
  <c r="S688" i="1"/>
  <c r="R686" i="1"/>
  <c r="CS686" i="1"/>
  <c r="AD686" i="1"/>
  <c r="AB686" i="1" s="1"/>
  <c r="CY637" i="1"/>
  <c r="X637" i="1" s="1"/>
  <c r="CZ637" i="1"/>
  <c r="Y637" i="1" s="1"/>
  <c r="CP635" i="1"/>
  <c r="O635" i="1" s="1"/>
  <c r="DY639" i="1"/>
  <c r="DW828" i="1"/>
  <c r="AD823" i="1"/>
  <c r="AB823" i="1" s="1"/>
  <c r="P823" i="1"/>
  <c r="CP823" i="1" s="1"/>
  <c r="O823" i="1" s="1"/>
  <c r="GM823" i="1" s="1"/>
  <c r="GN823" i="1" s="1"/>
  <c r="K821" i="1"/>
  <c r="AD819" i="1"/>
  <c r="AB819" i="1" s="1"/>
  <c r="Q818" i="1"/>
  <c r="DV828" i="1" s="1"/>
  <c r="FY753" i="1"/>
  <c r="AO828" i="1"/>
  <c r="CS823" i="1"/>
  <c r="CT822" i="1"/>
  <c r="CQ821" i="1"/>
  <c r="CS819" i="1"/>
  <c r="CT818" i="1"/>
  <c r="CS817" i="1"/>
  <c r="GA753" i="1"/>
  <c r="EV753" i="1"/>
  <c r="BB753" i="1"/>
  <c r="AQ753" i="1"/>
  <c r="CR751" i="1"/>
  <c r="CR749" i="1"/>
  <c r="CU796" i="3"/>
  <c r="CV796" i="3"/>
  <c r="CW798" i="3"/>
  <c r="CW800" i="3"/>
  <c r="CX803" i="3"/>
  <c r="CX807" i="3"/>
  <c r="CX796" i="3"/>
  <c r="CX798" i="3"/>
  <c r="CX800" i="3"/>
  <c r="CX804" i="3"/>
  <c r="CX808" i="3"/>
  <c r="I751" i="1"/>
  <c r="GX751" i="1" s="1"/>
  <c r="S749" i="1"/>
  <c r="CY745" i="1"/>
  <c r="X745" i="1" s="1"/>
  <c r="CZ745" i="1"/>
  <c r="Y745" i="1" s="1"/>
  <c r="CP744" i="1"/>
  <c r="O744" i="1" s="1"/>
  <c r="GM744" i="1" s="1"/>
  <c r="GN744" i="1" s="1"/>
  <c r="W743" i="1"/>
  <c r="P742" i="1"/>
  <c r="CQ742" i="1"/>
  <c r="AB742" i="1"/>
  <c r="P739" i="1"/>
  <c r="CP739" i="1" s="1"/>
  <c r="O739" i="1" s="1"/>
  <c r="CQ739" i="1"/>
  <c r="AB739" i="1"/>
  <c r="R738" i="1"/>
  <c r="GK738" i="1" s="1"/>
  <c r="CS738" i="1"/>
  <c r="AD738" i="1"/>
  <c r="AB738" i="1" s="1"/>
  <c r="CU700" i="3"/>
  <c r="CW702" i="3"/>
  <c r="CW704" i="3"/>
  <c r="CX706" i="3"/>
  <c r="CX710" i="3"/>
  <c r="CX700" i="3"/>
  <c r="CX702" i="3"/>
  <c r="CX704" i="3"/>
  <c r="CX707" i="3"/>
  <c r="I735" i="1"/>
  <c r="S733" i="1"/>
  <c r="CZ728" i="1"/>
  <c r="Y728" i="1" s="1"/>
  <c r="AF753" i="1"/>
  <c r="CY692" i="1"/>
  <c r="X692" i="1" s="1"/>
  <c r="CZ692" i="1"/>
  <c r="Y692" i="1" s="1"/>
  <c r="P690" i="1"/>
  <c r="CP690" i="1" s="1"/>
  <c r="O690" i="1" s="1"/>
  <c r="CQ690" i="1"/>
  <c r="AB690" i="1"/>
  <c r="W686" i="1"/>
  <c r="EB694" i="1" s="1"/>
  <c r="S686" i="1"/>
  <c r="CP684" i="1"/>
  <c r="O684" i="1" s="1"/>
  <c r="GM684" i="1" s="1"/>
  <c r="GP684" i="1" s="1"/>
  <c r="CP682" i="1"/>
  <c r="O682" i="1" s="1"/>
  <c r="GM682" i="1" s="1"/>
  <c r="GN682" i="1" s="1"/>
  <c r="CY676" i="1"/>
  <c r="X676" i="1" s="1"/>
  <c r="GM676" i="1" s="1"/>
  <c r="GN676" i="1" s="1"/>
  <c r="CZ676" i="1"/>
  <c r="Y676" i="1" s="1"/>
  <c r="CP674" i="1"/>
  <c r="O674" i="1" s="1"/>
  <c r="AP620" i="1"/>
  <c r="F648" i="1"/>
  <c r="CY635" i="1"/>
  <c r="X635" i="1" s="1"/>
  <c r="CZ635" i="1"/>
  <c r="Y635" i="1" s="1"/>
  <c r="CY627" i="1"/>
  <c r="X627" i="1" s="1"/>
  <c r="CZ627" i="1"/>
  <c r="Y627" i="1" s="1"/>
  <c r="EA639" i="1"/>
  <c r="AG639" i="1"/>
  <c r="BZ523" i="1"/>
  <c r="CI554" i="1"/>
  <c r="CG554" i="1"/>
  <c r="AQ554" i="1"/>
  <c r="CP551" i="1"/>
  <c r="O551" i="1" s="1"/>
  <c r="GM551" i="1" s="1"/>
  <c r="GN551" i="1" s="1"/>
  <c r="CY548" i="1"/>
  <c r="X548" i="1" s="1"/>
  <c r="GM548" i="1" s="1"/>
  <c r="GN548" i="1" s="1"/>
  <c r="CZ548" i="1"/>
  <c r="Y548" i="1" s="1"/>
  <c r="CZ545" i="1"/>
  <c r="Y545" i="1" s="1"/>
  <c r="CY545" i="1"/>
  <c r="X545" i="1" s="1"/>
  <c r="CZ543" i="1"/>
  <c r="Y543" i="1" s="1"/>
  <c r="CY543" i="1"/>
  <c r="X543" i="1" s="1"/>
  <c r="CJ554" i="1"/>
  <c r="Q683" i="1"/>
  <c r="CP683" i="1" s="1"/>
  <c r="O683" i="1" s="1"/>
  <c r="CT682" i="1"/>
  <c r="CQ681" i="1"/>
  <c r="AD681" i="1"/>
  <c r="AB681" i="1" s="1"/>
  <c r="P681" i="1"/>
  <c r="CP681" i="1" s="1"/>
  <c r="O681" i="1" s="1"/>
  <c r="Q680" i="1"/>
  <c r="CP680" i="1" s="1"/>
  <c r="O680" i="1" s="1"/>
  <c r="CT679" i="1"/>
  <c r="CX605" i="3"/>
  <c r="CX613" i="3"/>
  <c r="CX617" i="3"/>
  <c r="CW606" i="3"/>
  <c r="CW608" i="3"/>
  <c r="CX610" i="3"/>
  <c r="CX614" i="3"/>
  <c r="CX618" i="3"/>
  <c r="CU605" i="3"/>
  <c r="CX606" i="3"/>
  <c r="CX608" i="3"/>
  <c r="CX611" i="3"/>
  <c r="CX615" i="3"/>
  <c r="CS677" i="1"/>
  <c r="AB677" i="1"/>
  <c r="R677" i="1"/>
  <c r="GK677" i="1" s="1"/>
  <c r="CT676" i="1"/>
  <c r="Q675" i="1"/>
  <c r="AD694" i="1" s="1"/>
  <c r="CT674" i="1"/>
  <c r="CQ673" i="1"/>
  <c r="AD673" i="1"/>
  <c r="AB673" i="1" s="1"/>
  <c r="P673" i="1"/>
  <c r="FP671" i="1"/>
  <c r="EU639" i="1"/>
  <c r="AO639" i="1"/>
  <c r="CT637" i="1"/>
  <c r="Q636" i="1"/>
  <c r="CP636" i="1" s="1"/>
  <c r="O636" i="1" s="1"/>
  <c r="CT635" i="1"/>
  <c r="CQ634" i="1"/>
  <c r="AD634" i="1"/>
  <c r="AB634" i="1" s="1"/>
  <c r="P634" i="1"/>
  <c r="CP634" i="1" s="1"/>
  <c r="O634" i="1" s="1"/>
  <c r="Q633" i="1"/>
  <c r="CP633" i="1" s="1"/>
  <c r="O633" i="1" s="1"/>
  <c r="CT632" i="1"/>
  <c r="CW559" i="3"/>
  <c r="CW561" i="3"/>
  <c r="CX563" i="3"/>
  <c r="CU558" i="3"/>
  <c r="CW560" i="3"/>
  <c r="CW562" i="3"/>
  <c r="CX560" i="3"/>
  <c r="CX562" i="3"/>
  <c r="CX566" i="3"/>
  <c r="CS630" i="1"/>
  <c r="AB630" i="1"/>
  <c r="R630" i="1"/>
  <c r="GK630" i="1" s="1"/>
  <c r="CT629" i="1"/>
  <c r="Q628" i="1"/>
  <c r="CP628" i="1" s="1"/>
  <c r="O628" i="1" s="1"/>
  <c r="CT627" i="1"/>
  <c r="CQ626" i="1"/>
  <c r="AD626" i="1"/>
  <c r="AB626" i="1" s="1"/>
  <c r="P626" i="1"/>
  <c r="CP626" i="1" s="1"/>
  <c r="O626" i="1" s="1"/>
  <c r="Q625" i="1"/>
  <c r="DV639" i="1" s="1"/>
  <c r="CT624" i="1"/>
  <c r="CX525" i="3"/>
  <c r="CU525" i="3"/>
  <c r="CV525" i="3"/>
  <c r="CS622" i="1"/>
  <c r="AB622" i="1"/>
  <c r="R622" i="1"/>
  <c r="CL620" i="1"/>
  <c r="EG554" i="1"/>
  <c r="BC554" i="1"/>
  <c r="Q552" i="1"/>
  <c r="CP552" i="1" s="1"/>
  <c r="O552" i="1" s="1"/>
  <c r="CT551" i="1"/>
  <c r="CU518" i="3"/>
  <c r="CX519" i="3"/>
  <c r="CX521" i="3"/>
  <c r="CW519" i="3"/>
  <c r="CW521" i="3"/>
  <c r="CS549" i="1"/>
  <c r="AB549" i="1"/>
  <c r="R549" i="1"/>
  <c r="GK549" i="1" s="1"/>
  <c r="CT548" i="1"/>
  <c r="AB548" i="1"/>
  <c r="R547" i="1"/>
  <c r="GK547" i="1" s="1"/>
  <c r="CS547" i="1"/>
  <c r="R546" i="1"/>
  <c r="GK546" i="1" s="1"/>
  <c r="CX511" i="3"/>
  <c r="CU511" i="3"/>
  <c r="CV511" i="3"/>
  <c r="CT545" i="1"/>
  <c r="P543" i="1"/>
  <c r="CP543" i="1" s="1"/>
  <c r="O543" i="1" s="1"/>
  <c r="CQ543" i="1"/>
  <c r="GX542" i="1"/>
  <c r="W542" i="1"/>
  <c r="EB554" i="1" s="1"/>
  <c r="CR542" i="1"/>
  <c r="CP539" i="1"/>
  <c r="O539" i="1" s="1"/>
  <c r="CZ538" i="1"/>
  <c r="Y538" i="1" s="1"/>
  <c r="CY538" i="1"/>
  <c r="X538" i="1" s="1"/>
  <c r="T536" i="1"/>
  <c r="CP529" i="1"/>
  <c r="O529" i="1" s="1"/>
  <c r="GM529" i="1" s="1"/>
  <c r="GN529" i="1" s="1"/>
  <c r="T528" i="1"/>
  <c r="ER460" i="1"/>
  <c r="P502" i="1"/>
  <c r="CC460" i="1"/>
  <c r="AT491" i="1"/>
  <c r="FU460" i="1"/>
  <c r="EL491" i="1"/>
  <c r="AB485" i="1"/>
  <c r="T473" i="1"/>
  <c r="CY465" i="1"/>
  <c r="X465" i="1" s="1"/>
  <c r="CZ465" i="1"/>
  <c r="Y465" i="1" s="1"/>
  <c r="DY491" i="1"/>
  <c r="EA491" i="1"/>
  <c r="AH491" i="1"/>
  <c r="CY426" i="1"/>
  <c r="X426" i="1" s="1"/>
  <c r="CZ426" i="1"/>
  <c r="Y426" i="1" s="1"/>
  <c r="CY416" i="1"/>
  <c r="X416" i="1" s="1"/>
  <c r="CZ416" i="1"/>
  <c r="Y416" i="1" s="1"/>
  <c r="P418" i="1"/>
  <c r="Q418" i="1"/>
  <c r="CY415" i="1"/>
  <c r="X415" i="1" s="1"/>
  <c r="CZ415" i="1"/>
  <c r="Y415" i="1" s="1"/>
  <c r="CY413" i="1"/>
  <c r="X413" i="1" s="1"/>
  <c r="CZ413" i="1"/>
  <c r="Y413" i="1" s="1"/>
  <c r="T410" i="1"/>
  <c r="V410" i="1"/>
  <c r="AH428" i="1"/>
  <c r="CQ751" i="1"/>
  <c r="P751" i="1"/>
  <c r="CS750" i="1"/>
  <c r="R750" i="1"/>
  <c r="GK750" i="1" s="1"/>
  <c r="CQ749" i="1"/>
  <c r="P749" i="1"/>
  <c r="CP749" i="1" s="1"/>
  <c r="O749" i="1" s="1"/>
  <c r="CW784" i="3"/>
  <c r="CW786" i="3"/>
  <c r="CX788" i="3"/>
  <c r="CX792" i="3"/>
  <c r="CU783" i="3"/>
  <c r="CX784" i="3"/>
  <c r="CX786" i="3"/>
  <c r="CX789" i="3"/>
  <c r="CX793" i="3"/>
  <c r="CV783" i="3"/>
  <c r="CW785" i="3"/>
  <c r="CW787" i="3"/>
  <c r="CX790" i="3"/>
  <c r="CX794" i="3"/>
  <c r="CS747" i="1"/>
  <c r="R747" i="1"/>
  <c r="GK747" i="1" s="1"/>
  <c r="CQ746" i="1"/>
  <c r="P746" i="1"/>
  <c r="CP746" i="1" s="1"/>
  <c r="O746" i="1" s="1"/>
  <c r="GM746" i="1" s="1"/>
  <c r="GP746" i="1" s="1"/>
  <c r="CS745" i="1"/>
  <c r="R745" i="1"/>
  <c r="GK745" i="1" s="1"/>
  <c r="CT744" i="1"/>
  <c r="CQ743" i="1"/>
  <c r="P743" i="1"/>
  <c r="CS742" i="1"/>
  <c r="R742" i="1"/>
  <c r="GK742" i="1" s="1"/>
  <c r="CQ741" i="1"/>
  <c r="P741" i="1"/>
  <c r="CP741" i="1" s="1"/>
  <c r="O741" i="1" s="1"/>
  <c r="CU729" i="3"/>
  <c r="CV729" i="3"/>
  <c r="CW731" i="3"/>
  <c r="CW733" i="3"/>
  <c r="CX736" i="3"/>
  <c r="CX729" i="3"/>
  <c r="CX731" i="3"/>
  <c r="CX733" i="3"/>
  <c r="CX740" i="3"/>
  <c r="CS739" i="1"/>
  <c r="R739" i="1"/>
  <c r="GK739" i="1" s="1"/>
  <c r="CQ738" i="1"/>
  <c r="P738" i="1"/>
  <c r="CP738" i="1" s="1"/>
  <c r="O738" i="1" s="1"/>
  <c r="GM738" i="1" s="1"/>
  <c r="GP738" i="1" s="1"/>
  <c r="CS737" i="1"/>
  <c r="R737" i="1"/>
  <c r="GK737" i="1" s="1"/>
  <c r="CT736" i="1"/>
  <c r="CQ735" i="1"/>
  <c r="P735" i="1"/>
  <c r="CS734" i="1"/>
  <c r="R734" i="1"/>
  <c r="GK734" i="1" s="1"/>
  <c r="CQ733" i="1"/>
  <c r="P733" i="1"/>
  <c r="CP733" i="1" s="1"/>
  <c r="O733" i="1" s="1"/>
  <c r="CW690" i="3"/>
  <c r="CW692" i="3"/>
  <c r="CW694" i="3"/>
  <c r="CX697" i="3"/>
  <c r="CU689" i="3"/>
  <c r="CX690" i="3"/>
  <c r="CX692" i="3"/>
  <c r="CX694" i="3"/>
  <c r="CX698" i="3"/>
  <c r="CV689" i="3"/>
  <c r="CS731" i="1"/>
  <c r="R731" i="1"/>
  <c r="GK731" i="1" s="1"/>
  <c r="CQ730" i="1"/>
  <c r="P730" i="1"/>
  <c r="CS729" i="1"/>
  <c r="R729" i="1"/>
  <c r="CT728" i="1"/>
  <c r="CM726" i="1"/>
  <c r="FY694" i="1"/>
  <c r="ET694" i="1"/>
  <c r="EH694" i="1"/>
  <c r="BD694" i="1"/>
  <c r="R692" i="1"/>
  <c r="GK692" i="1" s="1"/>
  <c r="P691" i="1"/>
  <c r="CP691" i="1" s="1"/>
  <c r="O691" i="1" s="1"/>
  <c r="GM691" i="1" s="1"/>
  <c r="GP691" i="1" s="1"/>
  <c r="R690" i="1"/>
  <c r="GK690" i="1" s="1"/>
  <c r="Q685" i="1"/>
  <c r="CP685" i="1" s="1"/>
  <c r="O685" i="1" s="1"/>
  <c r="CU645" i="3"/>
  <c r="CV645" i="3"/>
  <c r="CW647" i="3"/>
  <c r="CW649" i="3"/>
  <c r="CX651" i="3"/>
  <c r="CX655" i="3"/>
  <c r="CX645" i="3"/>
  <c r="CX647" i="3"/>
  <c r="CX649" i="3"/>
  <c r="CX652" i="3"/>
  <c r="AB684" i="1"/>
  <c r="CZ677" i="1"/>
  <c r="Y677" i="1" s="1"/>
  <c r="Q677" i="1"/>
  <c r="CP677" i="1" s="1"/>
  <c r="O677" i="1" s="1"/>
  <c r="GM677" i="1" s="1"/>
  <c r="GN677" i="1" s="1"/>
  <c r="CU591" i="3"/>
  <c r="CX599" i="3"/>
  <c r="CX603" i="3"/>
  <c r="CV591" i="3"/>
  <c r="CX591" i="3"/>
  <c r="CX594" i="3"/>
  <c r="CX597" i="3"/>
  <c r="CX601" i="3"/>
  <c r="GE671" i="1"/>
  <c r="ET639" i="1"/>
  <c r="EL639" i="1"/>
  <c r="EH639" i="1"/>
  <c r="CI639" i="1"/>
  <c r="BD639" i="1"/>
  <c r="CZ630" i="1"/>
  <c r="Y630" i="1" s="1"/>
  <c r="Q630" i="1"/>
  <c r="CP630" i="1" s="1"/>
  <c r="O630" i="1" s="1"/>
  <c r="GM630" i="1" s="1"/>
  <c r="GN630" i="1" s="1"/>
  <c r="CX549" i="3"/>
  <c r="CX551" i="3"/>
  <c r="CX553" i="3"/>
  <c r="CX557" i="3"/>
  <c r="CU549" i="3"/>
  <c r="CV549" i="3"/>
  <c r="CW551" i="3"/>
  <c r="CW553" i="3"/>
  <c r="CX556" i="3"/>
  <c r="CZ622" i="1"/>
  <c r="Y622" i="1" s="1"/>
  <c r="Q622" i="1"/>
  <c r="CX523" i="3"/>
  <c r="CU523" i="3"/>
  <c r="CV523" i="3"/>
  <c r="CK620" i="1"/>
  <c r="CC620" i="1"/>
  <c r="BY620" i="1"/>
  <c r="GA554" i="1"/>
  <c r="EV554" i="1"/>
  <c r="BB554" i="1"/>
  <c r="AT554" i="1"/>
  <c r="AP554" i="1"/>
  <c r="CZ549" i="1"/>
  <c r="Y549" i="1" s="1"/>
  <c r="Q549" i="1"/>
  <c r="CP549" i="1" s="1"/>
  <c r="O549" i="1" s="1"/>
  <c r="GM549" i="1" s="1"/>
  <c r="GN549" i="1" s="1"/>
  <c r="CX513" i="3"/>
  <c r="CX515" i="3"/>
  <c r="CU513" i="3"/>
  <c r="CV513" i="3"/>
  <c r="CW515" i="3"/>
  <c r="CX517" i="3"/>
  <c r="P546" i="1"/>
  <c r="CP546" i="1" s="1"/>
  <c r="O546" i="1" s="1"/>
  <c r="GM546" i="1" s="1"/>
  <c r="GN546" i="1" s="1"/>
  <c r="CQ546" i="1"/>
  <c r="CS544" i="1"/>
  <c r="U543" i="1"/>
  <c r="AH554" i="1" s="1"/>
  <c r="T543" i="1"/>
  <c r="AG554" i="1" s="1"/>
  <c r="R543" i="1"/>
  <c r="GK543" i="1" s="1"/>
  <c r="AB542" i="1"/>
  <c r="CX507" i="3"/>
  <c r="CU507" i="3"/>
  <c r="CV507" i="3"/>
  <c r="S542" i="1"/>
  <c r="I544" i="1"/>
  <c r="CX505" i="3"/>
  <c r="CU505" i="3"/>
  <c r="CV505" i="3"/>
  <c r="P541" i="1"/>
  <c r="AB540" i="1"/>
  <c r="P540" i="1"/>
  <c r="CP540" i="1" s="1"/>
  <c r="O540" i="1" s="1"/>
  <c r="CQ540" i="1"/>
  <c r="S536" i="1"/>
  <c r="P536" i="1"/>
  <c r="Q536" i="1"/>
  <c r="S528" i="1"/>
  <c r="P528" i="1"/>
  <c r="CP528" i="1" s="1"/>
  <c r="O528" i="1" s="1"/>
  <c r="Q528" i="1"/>
  <c r="EV460" i="1"/>
  <c r="P516" i="1"/>
  <c r="EI460" i="1"/>
  <c r="P501" i="1"/>
  <c r="CY486" i="1"/>
  <c r="X486" i="1" s="1"/>
  <c r="CZ486" i="1"/>
  <c r="Y486" i="1" s="1"/>
  <c r="CY478" i="1"/>
  <c r="X478" i="1" s="1"/>
  <c r="CZ478" i="1"/>
  <c r="Y478" i="1" s="1"/>
  <c r="CY471" i="1"/>
  <c r="X471" i="1" s="1"/>
  <c r="CZ471" i="1"/>
  <c r="Y471" i="1" s="1"/>
  <c r="S473" i="1"/>
  <c r="P473" i="1"/>
  <c r="Q473" i="1"/>
  <c r="CY470" i="1"/>
  <c r="X470" i="1" s="1"/>
  <c r="CZ470" i="1"/>
  <c r="Y470" i="1" s="1"/>
  <c r="AO401" i="1"/>
  <c r="F432" i="1"/>
  <c r="CY418" i="1"/>
  <c r="X418" i="1" s="1"/>
  <c r="CZ418" i="1"/>
  <c r="Y418" i="1" s="1"/>
  <c r="CJ428" i="1"/>
  <c r="AG428" i="1"/>
  <c r="EA428" i="1"/>
  <c r="DY428" i="1"/>
  <c r="Q750" i="1"/>
  <c r="Q745" i="1"/>
  <c r="CX782" i="3"/>
  <c r="CW771" i="3"/>
  <c r="CW773" i="3"/>
  <c r="CX775" i="3"/>
  <c r="CX779" i="3"/>
  <c r="CU770" i="3"/>
  <c r="CX771" i="3"/>
  <c r="CX773" i="3"/>
  <c r="CX776" i="3"/>
  <c r="CX780" i="3"/>
  <c r="Q742" i="1"/>
  <c r="Q737" i="1"/>
  <c r="CX725" i="3"/>
  <c r="CU720" i="3"/>
  <c r="CX721" i="3"/>
  <c r="CX723" i="3"/>
  <c r="CX726" i="3"/>
  <c r="CV720" i="3"/>
  <c r="CW722" i="3"/>
  <c r="CW724" i="3"/>
  <c r="CX727" i="3"/>
  <c r="CX720" i="3"/>
  <c r="Q734" i="1"/>
  <c r="AD753" i="1" s="1"/>
  <c r="Q731" i="1"/>
  <c r="Q729" i="1"/>
  <c r="CX688" i="3"/>
  <c r="CU687" i="3"/>
  <c r="CV687" i="3"/>
  <c r="BC694" i="1"/>
  <c r="CX684" i="3"/>
  <c r="CW677" i="3"/>
  <c r="CW679" i="3"/>
  <c r="CX681" i="3"/>
  <c r="CU676" i="3"/>
  <c r="CX677" i="3"/>
  <c r="CX679" i="3"/>
  <c r="CS689" i="1"/>
  <c r="R689" i="1"/>
  <c r="GK689" i="1" s="1"/>
  <c r="GM689" i="1" s="1"/>
  <c r="GN689" i="1" s="1"/>
  <c r="CT688" i="1"/>
  <c r="CT686" i="1"/>
  <c r="CQ685" i="1"/>
  <c r="CT683" i="1"/>
  <c r="S683" i="1"/>
  <c r="CW633" i="3"/>
  <c r="CW635" i="3"/>
  <c r="CX637" i="3"/>
  <c r="CX641" i="3"/>
  <c r="CU632" i="3"/>
  <c r="CX633" i="3"/>
  <c r="CX635" i="3"/>
  <c r="CX638" i="3"/>
  <c r="CX642" i="3"/>
  <c r="CV632" i="3"/>
  <c r="CW634" i="3"/>
  <c r="CW636" i="3"/>
  <c r="CX639" i="3"/>
  <c r="CX643" i="3"/>
  <c r="CX632" i="3"/>
  <c r="CS681" i="1"/>
  <c r="R681" i="1"/>
  <c r="GK681" i="1" s="1"/>
  <c r="CT680" i="1"/>
  <c r="S680" i="1"/>
  <c r="CT678" i="1"/>
  <c r="S678" i="1"/>
  <c r="CQ677" i="1"/>
  <c r="CT675" i="1"/>
  <c r="S675" i="1"/>
  <c r="AF694" i="1" s="1"/>
  <c r="CU589" i="3"/>
  <c r="CV589" i="3"/>
  <c r="CX589" i="3"/>
  <c r="CS673" i="1"/>
  <c r="R673" i="1"/>
  <c r="EG639" i="1"/>
  <c r="CT636" i="1"/>
  <c r="S636" i="1"/>
  <c r="CU577" i="3"/>
  <c r="CW579" i="3"/>
  <c r="CW581" i="3"/>
  <c r="CX579" i="3"/>
  <c r="CX584" i="3"/>
  <c r="CX585" i="3"/>
  <c r="CX581" i="3"/>
  <c r="CS634" i="1"/>
  <c r="R634" i="1"/>
  <c r="GK634" i="1" s="1"/>
  <c r="CT633" i="1"/>
  <c r="S633" i="1"/>
  <c r="CT631" i="1"/>
  <c r="S631" i="1"/>
  <c r="CP631" i="1" s="1"/>
  <c r="O631" i="1" s="1"/>
  <c r="CQ630" i="1"/>
  <c r="CT628" i="1"/>
  <c r="S628" i="1"/>
  <c r="AF639" i="1" s="1"/>
  <c r="CU538" i="3"/>
  <c r="CX539" i="3"/>
  <c r="CX541" i="3"/>
  <c r="CX543" i="3"/>
  <c r="CX547" i="3"/>
  <c r="CW539" i="3"/>
  <c r="CW541" i="3"/>
  <c r="CW543" i="3"/>
  <c r="CX546" i="3"/>
  <c r="CS626" i="1"/>
  <c r="R626" i="1"/>
  <c r="GK626" i="1" s="1"/>
  <c r="CT625" i="1"/>
  <c r="S625" i="1"/>
  <c r="CT623" i="1"/>
  <c r="S623" i="1"/>
  <c r="CQ622" i="1"/>
  <c r="EU554" i="1"/>
  <c r="EI554" i="1"/>
  <c r="AO554" i="1"/>
  <c r="CT552" i="1"/>
  <c r="S552" i="1"/>
  <c r="CT550" i="1"/>
  <c r="S550" i="1"/>
  <c r="CQ549" i="1"/>
  <c r="R548" i="1"/>
  <c r="GK548" i="1" s="1"/>
  <c r="AB547" i="1"/>
  <c r="P547" i="1"/>
  <c r="CP547" i="1" s="1"/>
  <c r="O547" i="1" s="1"/>
  <c r="GM547" i="1" s="1"/>
  <c r="GN547" i="1" s="1"/>
  <c r="AB546" i="1"/>
  <c r="GX544" i="1"/>
  <c r="W544" i="1"/>
  <c r="CR544" i="1"/>
  <c r="AD544" i="1"/>
  <c r="Q542" i="1"/>
  <c r="R541" i="1"/>
  <c r="GK541" i="1" s="1"/>
  <c r="AD539" i="1"/>
  <c r="R539" i="1"/>
  <c r="GK539" i="1" s="1"/>
  <c r="CS539" i="1"/>
  <c r="P538" i="1"/>
  <c r="CP538" i="1" s="1"/>
  <c r="O538" i="1" s="1"/>
  <c r="GM538" i="1" s="1"/>
  <c r="GN538" i="1" s="1"/>
  <c r="CQ538" i="1"/>
  <c r="CP537" i="1"/>
  <c r="O537" i="1" s="1"/>
  <c r="GM537" i="1" s="1"/>
  <c r="GN537" i="1" s="1"/>
  <c r="AB536" i="1"/>
  <c r="AB535" i="1"/>
  <c r="AB532" i="1"/>
  <c r="AB528" i="1"/>
  <c r="AB527" i="1"/>
  <c r="EU460" i="1"/>
  <c r="P507" i="1"/>
  <c r="CP482" i="1"/>
  <c r="O482" i="1" s="1"/>
  <c r="GM482" i="1" s="1"/>
  <c r="GN482" i="1" s="1"/>
  <c r="CY468" i="1"/>
  <c r="X468" i="1" s="1"/>
  <c r="CZ468" i="1"/>
  <c r="Y468" i="1" s="1"/>
  <c r="GK466" i="1"/>
  <c r="GB491" i="1"/>
  <c r="CJ491" i="1"/>
  <c r="AG491" i="1"/>
  <c r="CC401" i="1"/>
  <c r="AT428" i="1"/>
  <c r="BY401" i="1"/>
  <c r="AP428" i="1"/>
  <c r="CI428" i="1"/>
  <c r="CY408" i="1"/>
  <c r="X408" i="1" s="1"/>
  <c r="CZ408" i="1"/>
  <c r="Y408" i="1" s="1"/>
  <c r="P410" i="1"/>
  <c r="Q410" i="1"/>
  <c r="AJ428" i="1"/>
  <c r="CY407" i="1"/>
  <c r="X407" i="1" s="1"/>
  <c r="CZ407" i="1"/>
  <c r="Y407" i="1" s="1"/>
  <c r="GB428" i="1"/>
  <c r="AI428" i="1"/>
  <c r="CW759" i="3"/>
  <c r="CW761" i="3"/>
  <c r="CX764" i="3"/>
  <c r="CX768" i="3"/>
  <c r="CX759" i="3"/>
  <c r="CX761" i="3"/>
  <c r="CX765" i="3"/>
  <c r="CX769" i="3"/>
  <c r="CW758" i="3"/>
  <c r="CW760" i="3"/>
  <c r="CX762" i="3"/>
  <c r="CX766" i="3"/>
  <c r="CU757" i="3"/>
  <c r="CW712" i="3"/>
  <c r="CW714" i="3"/>
  <c r="CX716" i="3"/>
  <c r="CU711" i="3"/>
  <c r="CX712" i="3"/>
  <c r="CX714" i="3"/>
  <c r="CX717" i="3"/>
  <c r="CX685" i="3"/>
  <c r="CX686" i="3"/>
  <c r="CU685" i="3"/>
  <c r="CV685" i="3"/>
  <c r="GA694" i="1"/>
  <c r="BB694" i="1"/>
  <c r="CU667" i="3"/>
  <c r="CW669" i="3"/>
  <c r="CW671" i="3"/>
  <c r="CX674" i="3"/>
  <c r="CX669" i="3"/>
  <c r="CX671" i="3"/>
  <c r="CX675" i="3"/>
  <c r="CW668" i="3"/>
  <c r="CW670" i="3"/>
  <c r="CQ684" i="1"/>
  <c r="CX631" i="3"/>
  <c r="CW620" i="3"/>
  <c r="CW622" i="3"/>
  <c r="CX624" i="3"/>
  <c r="CX628" i="3"/>
  <c r="CU619" i="3"/>
  <c r="CX620" i="3"/>
  <c r="CX622" i="3"/>
  <c r="CX625" i="3"/>
  <c r="CX629" i="3"/>
  <c r="CU587" i="3"/>
  <c r="CV587" i="3"/>
  <c r="CX587" i="3"/>
  <c r="EV639" i="1"/>
  <c r="CU567" i="3"/>
  <c r="CX568" i="3"/>
  <c r="CX570" i="3"/>
  <c r="CX572" i="3"/>
  <c r="CW568" i="3"/>
  <c r="CW570" i="3"/>
  <c r="CW572" i="3"/>
  <c r="CX575" i="3"/>
  <c r="CX527" i="3"/>
  <c r="CX529" i="3"/>
  <c r="CX531" i="3"/>
  <c r="CX534" i="3"/>
  <c r="CU527" i="3"/>
  <c r="CV527" i="3"/>
  <c r="CW529" i="3"/>
  <c r="CW531" i="3"/>
  <c r="CX533" i="3"/>
  <c r="CX537" i="3"/>
  <c r="ET554" i="1"/>
  <c r="EP554" i="1"/>
  <c r="EL554" i="1"/>
  <c r="EH554" i="1"/>
  <c r="BD554" i="1"/>
  <c r="AB544" i="1"/>
  <c r="R542" i="1"/>
  <c r="GK542" i="1" s="1"/>
  <c r="CS542" i="1"/>
  <c r="CP542" i="1"/>
  <c r="O542" i="1" s="1"/>
  <c r="S541" i="1"/>
  <c r="CT541" i="1"/>
  <c r="CZ540" i="1"/>
  <c r="Y540" i="1" s="1"/>
  <c r="CY540" i="1"/>
  <c r="X540" i="1" s="1"/>
  <c r="AB539" i="1"/>
  <c r="CY533" i="1"/>
  <c r="X533" i="1" s="1"/>
  <c r="CZ533" i="1"/>
  <c r="Y533" i="1" s="1"/>
  <c r="U528" i="1"/>
  <c r="AB526" i="1"/>
  <c r="CY525" i="1"/>
  <c r="X525" i="1" s="1"/>
  <c r="CZ525" i="1"/>
  <c r="Y525" i="1" s="1"/>
  <c r="CG460" i="1"/>
  <c r="AX491" i="1"/>
  <c r="S489" i="1"/>
  <c r="P489" i="1"/>
  <c r="Q489" i="1"/>
  <c r="AB484" i="1"/>
  <c r="S481" i="1"/>
  <c r="P481" i="1"/>
  <c r="Q481" i="1"/>
  <c r="AB476" i="1"/>
  <c r="U473" i="1"/>
  <c r="DZ491" i="1" s="1"/>
  <c r="AB471" i="1"/>
  <c r="EB491" i="1"/>
  <c r="CY463" i="1"/>
  <c r="X463" i="1" s="1"/>
  <c r="CZ463" i="1"/>
  <c r="Y463" i="1" s="1"/>
  <c r="P465" i="1"/>
  <c r="Q465" i="1"/>
  <c r="AI491" i="1"/>
  <c r="AJ491" i="1"/>
  <c r="CY462" i="1"/>
  <c r="X462" i="1" s="1"/>
  <c r="CZ462" i="1"/>
  <c r="Y462" i="1" s="1"/>
  <c r="AL491" i="1" s="1"/>
  <c r="AF491" i="1"/>
  <c r="CY424" i="1"/>
  <c r="X424" i="1" s="1"/>
  <c r="CZ424" i="1"/>
  <c r="Y424" i="1" s="1"/>
  <c r="P426" i="1"/>
  <c r="Q426" i="1"/>
  <c r="CY423" i="1"/>
  <c r="X423" i="1" s="1"/>
  <c r="CZ423" i="1"/>
  <c r="Y423" i="1" s="1"/>
  <c r="CY421" i="1"/>
  <c r="X421" i="1" s="1"/>
  <c r="CZ421" i="1"/>
  <c r="Y421" i="1" s="1"/>
  <c r="U410" i="1"/>
  <c r="DZ428" i="1" s="1"/>
  <c r="W410" i="1"/>
  <c r="EB428" i="1" s="1"/>
  <c r="S410" i="1"/>
  <c r="DX428" i="1" s="1"/>
  <c r="CX509" i="3"/>
  <c r="CU509" i="3"/>
  <c r="CV509" i="3"/>
  <c r="AD538" i="1"/>
  <c r="AB538" i="1" s="1"/>
  <c r="CU487" i="3"/>
  <c r="CX488" i="3"/>
  <c r="CX490" i="3"/>
  <c r="CX493" i="3"/>
  <c r="CW488" i="3"/>
  <c r="CW490" i="3"/>
  <c r="CX492" i="3"/>
  <c r="CS536" i="1"/>
  <c r="R536" i="1"/>
  <c r="GK536" i="1" s="1"/>
  <c r="CY535" i="1"/>
  <c r="X535" i="1" s="1"/>
  <c r="CQ535" i="1"/>
  <c r="P535" i="1"/>
  <c r="CP535" i="1" s="1"/>
  <c r="O535" i="1" s="1"/>
  <c r="CS534" i="1"/>
  <c r="R534" i="1"/>
  <c r="GK534" i="1" s="1"/>
  <c r="CT533" i="1"/>
  <c r="CY532" i="1"/>
  <c r="X532" i="1" s="1"/>
  <c r="CQ532" i="1"/>
  <c r="P532" i="1"/>
  <c r="CP532" i="1" s="1"/>
  <c r="O532" i="1" s="1"/>
  <c r="GM532" i="1" s="1"/>
  <c r="GN532" i="1" s="1"/>
  <c r="CS531" i="1"/>
  <c r="R531" i="1"/>
  <c r="CY530" i="1"/>
  <c r="X530" i="1" s="1"/>
  <c r="CQ530" i="1"/>
  <c r="AD530" i="1"/>
  <c r="AB530" i="1" s="1"/>
  <c r="P530" i="1"/>
  <c r="CP530" i="1" s="1"/>
  <c r="O530" i="1" s="1"/>
  <c r="CX457" i="3"/>
  <c r="CX460" i="3"/>
  <c r="CW458" i="3"/>
  <c r="CU457" i="3"/>
  <c r="CX459" i="3"/>
  <c r="CS528" i="1"/>
  <c r="R528" i="1"/>
  <c r="GK528" i="1" s="1"/>
  <c r="CY527" i="1"/>
  <c r="X527" i="1" s="1"/>
  <c r="CQ527" i="1"/>
  <c r="P527" i="1"/>
  <c r="CP527" i="1" s="1"/>
  <c r="O527" i="1" s="1"/>
  <c r="GM527" i="1" s="1"/>
  <c r="GN527" i="1" s="1"/>
  <c r="CS526" i="1"/>
  <c r="R526" i="1"/>
  <c r="CT525" i="1"/>
  <c r="FY491" i="1"/>
  <c r="ET491" i="1"/>
  <c r="EH491" i="1"/>
  <c r="CI491" i="1"/>
  <c r="BD491" i="1"/>
  <c r="CS489" i="1"/>
  <c r="R489" i="1"/>
  <c r="GK489" i="1" s="1"/>
  <c r="CY488" i="1"/>
  <c r="X488" i="1" s="1"/>
  <c r="CQ488" i="1"/>
  <c r="P488" i="1"/>
  <c r="CP488" i="1" s="1"/>
  <c r="O488" i="1" s="1"/>
  <c r="CS487" i="1"/>
  <c r="R487" i="1"/>
  <c r="GK487" i="1" s="1"/>
  <c r="CT486" i="1"/>
  <c r="CY485" i="1"/>
  <c r="X485" i="1" s="1"/>
  <c r="CQ485" i="1"/>
  <c r="P485" i="1"/>
  <c r="CP485" i="1" s="1"/>
  <c r="O485" i="1" s="1"/>
  <c r="GM485" i="1" s="1"/>
  <c r="GN485" i="1" s="1"/>
  <c r="CS484" i="1"/>
  <c r="R484" i="1"/>
  <c r="GK484" i="1" s="1"/>
  <c r="CY483" i="1"/>
  <c r="X483" i="1" s="1"/>
  <c r="CQ483" i="1"/>
  <c r="AD483" i="1"/>
  <c r="AB483" i="1" s="1"/>
  <c r="P483" i="1"/>
  <c r="CP483" i="1" s="1"/>
  <c r="O483" i="1" s="1"/>
  <c r="CX435" i="3"/>
  <c r="CU435" i="3"/>
  <c r="CV435" i="3"/>
  <c r="CS481" i="1"/>
  <c r="R481" i="1"/>
  <c r="GK481" i="1" s="1"/>
  <c r="CY480" i="1"/>
  <c r="X480" i="1" s="1"/>
  <c r="CQ480" i="1"/>
  <c r="P480" i="1"/>
  <c r="CP480" i="1" s="1"/>
  <c r="O480" i="1" s="1"/>
  <c r="CS479" i="1"/>
  <c r="R479" i="1"/>
  <c r="GK479" i="1" s="1"/>
  <c r="CT478" i="1"/>
  <c r="CY477" i="1"/>
  <c r="X477" i="1" s="1"/>
  <c r="CQ477" i="1"/>
  <c r="P477" i="1"/>
  <c r="CP477" i="1" s="1"/>
  <c r="O477" i="1" s="1"/>
  <c r="GM477" i="1" s="1"/>
  <c r="GP477" i="1" s="1"/>
  <c r="CS476" i="1"/>
  <c r="R476" i="1"/>
  <c r="GK476" i="1" s="1"/>
  <c r="CY475" i="1"/>
  <c r="X475" i="1" s="1"/>
  <c r="CQ475" i="1"/>
  <c r="AD475" i="1"/>
  <c r="AB475" i="1" s="1"/>
  <c r="P475" i="1"/>
  <c r="CP475" i="1" s="1"/>
  <c r="O475" i="1" s="1"/>
  <c r="Q474" i="1"/>
  <c r="CP474" i="1" s="1"/>
  <c r="O474" i="1" s="1"/>
  <c r="GM474" i="1" s="1"/>
  <c r="GN474" i="1" s="1"/>
  <c r="CU413" i="3"/>
  <c r="CW415" i="3"/>
  <c r="CW417" i="3"/>
  <c r="CX420" i="3"/>
  <c r="CX413" i="3"/>
  <c r="CX415" i="3"/>
  <c r="CX417" i="3"/>
  <c r="CX421" i="3"/>
  <c r="CS473" i="1"/>
  <c r="R473" i="1"/>
  <c r="GK473" i="1" s="1"/>
  <c r="CY472" i="1"/>
  <c r="X472" i="1" s="1"/>
  <c r="CQ472" i="1"/>
  <c r="P472" i="1"/>
  <c r="CP472" i="1" s="1"/>
  <c r="O472" i="1" s="1"/>
  <c r="GM472" i="1" s="1"/>
  <c r="GP472" i="1" s="1"/>
  <c r="CS471" i="1"/>
  <c r="R471" i="1"/>
  <c r="GK471" i="1" s="1"/>
  <c r="CT470" i="1"/>
  <c r="CY469" i="1"/>
  <c r="X469" i="1" s="1"/>
  <c r="CQ469" i="1"/>
  <c r="P469" i="1"/>
  <c r="CP469" i="1" s="1"/>
  <c r="O469" i="1" s="1"/>
  <c r="CS468" i="1"/>
  <c r="R468" i="1"/>
  <c r="GK468" i="1" s="1"/>
  <c r="CY467" i="1"/>
  <c r="X467" i="1" s="1"/>
  <c r="CQ467" i="1"/>
  <c r="P467" i="1"/>
  <c r="CP467" i="1" s="1"/>
  <c r="O467" i="1" s="1"/>
  <c r="Q466" i="1"/>
  <c r="CP466" i="1" s="1"/>
  <c r="O466" i="1" s="1"/>
  <c r="GM466" i="1" s="1"/>
  <c r="GN466" i="1" s="1"/>
  <c r="CW384" i="3"/>
  <c r="CU383" i="3"/>
  <c r="CX384" i="3"/>
  <c r="CV383" i="3"/>
  <c r="CS465" i="1"/>
  <c r="R465" i="1"/>
  <c r="GK465" i="1" s="1"/>
  <c r="CY464" i="1"/>
  <c r="X464" i="1" s="1"/>
  <c r="CQ464" i="1"/>
  <c r="P464" i="1"/>
  <c r="CP464" i="1" s="1"/>
  <c r="O464" i="1" s="1"/>
  <c r="GM464" i="1" s="1"/>
  <c r="GN464" i="1" s="1"/>
  <c r="CS463" i="1"/>
  <c r="R463" i="1"/>
  <c r="CT462" i="1"/>
  <c r="GE460" i="1"/>
  <c r="GA460" i="1"/>
  <c r="FY428" i="1"/>
  <c r="ET428" i="1"/>
  <c r="EL428" i="1"/>
  <c r="EH428" i="1"/>
  <c r="BD428" i="1"/>
  <c r="CS426" i="1"/>
  <c r="R426" i="1"/>
  <c r="GK426" i="1" s="1"/>
  <c r="CY425" i="1"/>
  <c r="X425" i="1" s="1"/>
  <c r="CQ425" i="1"/>
  <c r="P425" i="1"/>
  <c r="CP425" i="1" s="1"/>
  <c r="O425" i="1" s="1"/>
  <c r="GM425" i="1" s="1"/>
  <c r="GN425" i="1" s="1"/>
  <c r="CS424" i="1"/>
  <c r="R424" i="1"/>
  <c r="GK424" i="1" s="1"/>
  <c r="CT423" i="1"/>
  <c r="CY422" i="1"/>
  <c r="X422" i="1" s="1"/>
  <c r="CQ422" i="1"/>
  <c r="P422" i="1"/>
  <c r="CP422" i="1" s="1"/>
  <c r="O422" i="1" s="1"/>
  <c r="CS421" i="1"/>
  <c r="R421" i="1"/>
  <c r="GK421" i="1" s="1"/>
  <c r="CY420" i="1"/>
  <c r="X420" i="1" s="1"/>
  <c r="CQ420" i="1"/>
  <c r="P420" i="1"/>
  <c r="CP420" i="1" s="1"/>
  <c r="O420" i="1" s="1"/>
  <c r="Q419" i="1"/>
  <c r="CP419" i="1" s="1"/>
  <c r="O419" i="1" s="1"/>
  <c r="GM419" i="1" s="1"/>
  <c r="GN419" i="1" s="1"/>
  <c r="CU367" i="3"/>
  <c r="CX367" i="3"/>
  <c r="CS418" i="1"/>
  <c r="R418" i="1"/>
  <c r="GK418" i="1" s="1"/>
  <c r="CY417" i="1"/>
  <c r="X417" i="1" s="1"/>
  <c r="CQ417" i="1"/>
  <c r="P417" i="1"/>
  <c r="CP417" i="1" s="1"/>
  <c r="O417" i="1" s="1"/>
  <c r="CS416" i="1"/>
  <c r="R416" i="1"/>
  <c r="GK416" i="1" s="1"/>
  <c r="CT415" i="1"/>
  <c r="CY414" i="1"/>
  <c r="X414" i="1" s="1"/>
  <c r="CQ414" i="1"/>
  <c r="P414" i="1"/>
  <c r="CP414" i="1" s="1"/>
  <c r="O414" i="1" s="1"/>
  <c r="GM414" i="1" s="1"/>
  <c r="GP414" i="1" s="1"/>
  <c r="CS413" i="1"/>
  <c r="R413" i="1"/>
  <c r="GK413" i="1" s="1"/>
  <c r="CY412" i="1"/>
  <c r="X412" i="1" s="1"/>
  <c r="CQ412" i="1"/>
  <c r="P412" i="1"/>
  <c r="CP412" i="1" s="1"/>
  <c r="O412" i="1" s="1"/>
  <c r="Q411" i="1"/>
  <c r="CP411" i="1" s="1"/>
  <c r="O411" i="1" s="1"/>
  <c r="GM411" i="1" s="1"/>
  <c r="GN411" i="1" s="1"/>
  <c r="CV327" i="3"/>
  <c r="CW329" i="3"/>
  <c r="CW331" i="3"/>
  <c r="CX333" i="3"/>
  <c r="CX337" i="3"/>
  <c r="CX327" i="3"/>
  <c r="CX329" i="3"/>
  <c r="CX331" i="3"/>
  <c r="CX334" i="3"/>
  <c r="CU327" i="3"/>
  <c r="CS410" i="1"/>
  <c r="R410" i="1"/>
  <c r="GK410" i="1" s="1"/>
  <c r="CY409" i="1"/>
  <c r="X409" i="1" s="1"/>
  <c r="CQ409" i="1"/>
  <c r="P409" i="1"/>
  <c r="CP409" i="1" s="1"/>
  <c r="O409" i="1" s="1"/>
  <c r="CS408" i="1"/>
  <c r="R408" i="1"/>
  <c r="GK408" i="1" s="1"/>
  <c r="CT407" i="1"/>
  <c r="CY406" i="1"/>
  <c r="X406" i="1" s="1"/>
  <c r="CQ406" i="1"/>
  <c r="R403" i="1"/>
  <c r="CS403" i="1"/>
  <c r="CZ361" i="1"/>
  <c r="Y361" i="1" s="1"/>
  <c r="CY361" i="1"/>
  <c r="X361" i="1" s="1"/>
  <c r="CY357" i="1"/>
  <c r="X357" i="1" s="1"/>
  <c r="CZ357" i="1"/>
  <c r="Y357" i="1" s="1"/>
  <c r="CP357" i="1"/>
  <c r="O357" i="1" s="1"/>
  <c r="CZ355" i="1"/>
  <c r="Y355" i="1" s="1"/>
  <c r="CY355" i="1"/>
  <c r="X355" i="1" s="1"/>
  <c r="CZ353" i="1"/>
  <c r="Y353" i="1" s="1"/>
  <c r="CY353" i="1"/>
  <c r="X353" i="1" s="1"/>
  <c r="CY350" i="1"/>
  <c r="X350" i="1" s="1"/>
  <c r="CZ350" i="1"/>
  <c r="Y350" i="1" s="1"/>
  <c r="EU293" i="1"/>
  <c r="P328" i="1"/>
  <c r="P330" i="1"/>
  <c r="EL293" i="1"/>
  <c r="AU293" i="1"/>
  <c r="F331" i="1"/>
  <c r="CY308" i="1"/>
  <c r="X308" i="1" s="1"/>
  <c r="CZ308" i="1"/>
  <c r="Y308" i="1" s="1"/>
  <c r="CY305" i="1"/>
  <c r="X305" i="1" s="1"/>
  <c r="CZ305" i="1"/>
  <c r="Y305" i="1" s="1"/>
  <c r="CY302" i="1"/>
  <c r="X302" i="1" s="1"/>
  <c r="CZ302" i="1"/>
  <c r="Y302" i="1" s="1"/>
  <c r="CY256" i="1"/>
  <c r="X256" i="1" s="1"/>
  <c r="CZ256" i="1"/>
  <c r="Y256" i="1" s="1"/>
  <c r="CP256" i="1"/>
  <c r="O256" i="1" s="1"/>
  <c r="CY255" i="1"/>
  <c r="X255" i="1" s="1"/>
  <c r="CZ255" i="1"/>
  <c r="Y255" i="1" s="1"/>
  <c r="CJ261" i="1"/>
  <c r="AI261" i="1"/>
  <c r="CD163" i="1"/>
  <c r="AU218" i="1"/>
  <c r="AG218" i="1"/>
  <c r="Q534" i="1"/>
  <c r="CX478" i="3"/>
  <c r="CX480" i="3"/>
  <c r="CW477" i="3"/>
  <c r="CW479" i="3"/>
  <c r="CU476" i="3"/>
  <c r="CW478" i="3"/>
  <c r="CW480" i="3"/>
  <c r="CX482" i="3"/>
  <c r="CX486" i="3"/>
  <c r="Q531" i="1"/>
  <c r="CP531" i="1" s="1"/>
  <c r="O531" i="1" s="1"/>
  <c r="Q526" i="1"/>
  <c r="CV453" i="3"/>
  <c r="CX455" i="3"/>
  <c r="CW454" i="3"/>
  <c r="CU453" i="3"/>
  <c r="CX454" i="3"/>
  <c r="EG491" i="1"/>
  <c r="BC491" i="1"/>
  <c r="AQ491" i="1"/>
  <c r="Q487" i="1"/>
  <c r="CX444" i="3"/>
  <c r="CX446" i="3"/>
  <c r="CU444" i="3"/>
  <c r="Q484" i="1"/>
  <c r="CP484" i="1" s="1"/>
  <c r="O484" i="1" s="1"/>
  <c r="GM484" i="1" s="1"/>
  <c r="GN484" i="1" s="1"/>
  <c r="Q479" i="1"/>
  <c r="CX433" i="3"/>
  <c r="CU433" i="3"/>
  <c r="CV433" i="3"/>
  <c r="Q476" i="1"/>
  <c r="CP476" i="1" s="1"/>
  <c r="O476" i="1" s="1"/>
  <c r="GM476" i="1" s="1"/>
  <c r="GP476" i="1" s="1"/>
  <c r="Q471" i="1"/>
  <c r="CW403" i="3"/>
  <c r="CW405" i="3"/>
  <c r="CW407" i="3"/>
  <c r="CX410" i="3"/>
  <c r="CU402" i="3"/>
  <c r="CX403" i="3"/>
  <c r="CX405" i="3"/>
  <c r="CX407" i="3"/>
  <c r="CX411" i="3"/>
  <c r="CV402" i="3"/>
  <c r="Q468" i="1"/>
  <c r="CP468" i="1" s="1"/>
  <c r="O468" i="1" s="1"/>
  <c r="GM468" i="1" s="1"/>
  <c r="GN468" i="1" s="1"/>
  <c r="Q463" i="1"/>
  <c r="DV491" i="1" s="1"/>
  <c r="CX382" i="3"/>
  <c r="CW380" i="3"/>
  <c r="CU379" i="3"/>
  <c r="CX380" i="3"/>
  <c r="GD460" i="1"/>
  <c r="FR460" i="1"/>
  <c r="BZ460" i="1"/>
  <c r="EG428" i="1"/>
  <c r="BC428" i="1"/>
  <c r="AQ428" i="1"/>
  <c r="Q424" i="1"/>
  <c r="CU373" i="3"/>
  <c r="CX373" i="3"/>
  <c r="Q421" i="1"/>
  <c r="CP421" i="1" s="1"/>
  <c r="O421" i="1" s="1"/>
  <c r="GM421" i="1" s="1"/>
  <c r="GN421" i="1" s="1"/>
  <c r="Q416" i="1"/>
  <c r="CU358" i="3"/>
  <c r="CX364" i="3"/>
  <c r="CX358" i="3"/>
  <c r="CW359" i="3"/>
  <c r="CX365" i="3"/>
  <c r="CX359" i="3"/>
  <c r="Q413" i="1"/>
  <c r="CP413" i="1" s="1"/>
  <c r="O413" i="1" s="1"/>
  <c r="GM413" i="1" s="1"/>
  <c r="GP413" i="1" s="1"/>
  <c r="Q408" i="1"/>
  <c r="CU323" i="3"/>
  <c r="CX324" i="3"/>
  <c r="CV323" i="3"/>
  <c r="CX323" i="3"/>
  <c r="S405" i="1"/>
  <c r="CT405" i="1"/>
  <c r="S363" i="1"/>
  <c r="CT363" i="1"/>
  <c r="CZ358" i="1"/>
  <c r="Y358" i="1" s="1"/>
  <c r="CY358" i="1"/>
  <c r="X358" i="1" s="1"/>
  <c r="CY348" i="1"/>
  <c r="X348" i="1" s="1"/>
  <c r="CZ348" i="1"/>
  <c r="Y348" i="1" s="1"/>
  <c r="CP348" i="1"/>
  <c r="O348" i="1" s="1"/>
  <c r="ET293" i="1"/>
  <c r="P325" i="1"/>
  <c r="EI293" i="1"/>
  <c r="P322" i="1"/>
  <c r="BC293" i="1"/>
  <c r="F328" i="1"/>
  <c r="CZ310" i="1"/>
  <c r="Y310" i="1" s="1"/>
  <c r="CY310" i="1"/>
  <c r="X310" i="1" s="1"/>
  <c r="CZ299" i="1"/>
  <c r="Y299" i="1" s="1"/>
  <c r="CY299" i="1"/>
  <c r="X299" i="1" s="1"/>
  <c r="EB312" i="1"/>
  <c r="EA312" i="1"/>
  <c r="GK296" i="1"/>
  <c r="CJ312" i="1"/>
  <c r="AJ312" i="1"/>
  <c r="CY295" i="1"/>
  <c r="X295" i="1" s="1"/>
  <c r="CZ295" i="1"/>
  <c r="Y295" i="1" s="1"/>
  <c r="AF312" i="1"/>
  <c r="CP295" i="1"/>
  <c r="O295" i="1" s="1"/>
  <c r="FU250" i="1"/>
  <c r="EL261" i="1"/>
  <c r="CD250" i="1"/>
  <c r="AU261" i="1"/>
  <c r="AH261" i="1"/>
  <c r="P534" i="1"/>
  <c r="Q533" i="1"/>
  <c r="CU465" i="3"/>
  <c r="CX466" i="3"/>
  <c r="CX468" i="3"/>
  <c r="CX470" i="3"/>
  <c r="CX474" i="3"/>
  <c r="CV465" i="3"/>
  <c r="CW467" i="3"/>
  <c r="CW469" i="3"/>
  <c r="CW466" i="3"/>
  <c r="CW468" i="3"/>
  <c r="CW470" i="3"/>
  <c r="CX473" i="3"/>
  <c r="P526" i="1"/>
  <c r="Q525" i="1"/>
  <c r="CU449" i="3"/>
  <c r="CX450" i="3"/>
  <c r="CX449" i="3"/>
  <c r="CX452" i="3"/>
  <c r="BB491" i="1"/>
  <c r="AP491" i="1"/>
  <c r="P487" i="1"/>
  <c r="Q486" i="1"/>
  <c r="CU439" i="3"/>
  <c r="CX440" i="3"/>
  <c r="CX442" i="3"/>
  <c r="CX439" i="3"/>
  <c r="P479" i="1"/>
  <c r="Q478" i="1"/>
  <c r="CX431" i="3"/>
  <c r="CX432" i="3"/>
  <c r="CU431" i="3"/>
  <c r="CV431" i="3"/>
  <c r="P471" i="1"/>
  <c r="CP471" i="1" s="1"/>
  <c r="O471" i="1" s="1"/>
  <c r="GM471" i="1" s="1"/>
  <c r="GN471" i="1" s="1"/>
  <c r="Q470" i="1"/>
  <c r="CP470" i="1" s="1"/>
  <c r="O470" i="1" s="1"/>
  <c r="GM470" i="1" s="1"/>
  <c r="GN470" i="1" s="1"/>
  <c r="CU391" i="3"/>
  <c r="CW393" i="3"/>
  <c r="CW395" i="3"/>
  <c r="CX397" i="3"/>
  <c r="CX401" i="3"/>
  <c r="CX391" i="3"/>
  <c r="CX393" i="3"/>
  <c r="CX395" i="3"/>
  <c r="CX398" i="3"/>
  <c r="P463" i="1"/>
  <c r="Q462" i="1"/>
  <c r="CU375" i="3"/>
  <c r="CX377" i="3"/>
  <c r="CX375" i="3"/>
  <c r="CX378" i="3"/>
  <c r="EV428" i="1"/>
  <c r="ER428" i="1"/>
  <c r="CG428" i="1"/>
  <c r="BB428" i="1"/>
  <c r="P424" i="1"/>
  <c r="CP424" i="1" s="1"/>
  <c r="O424" i="1" s="1"/>
  <c r="GM424" i="1" s="1"/>
  <c r="GN424" i="1" s="1"/>
  <c r="Q423" i="1"/>
  <c r="CP423" i="1" s="1"/>
  <c r="O423" i="1" s="1"/>
  <c r="GM423" i="1" s="1"/>
  <c r="GN423" i="1" s="1"/>
  <c r="CU371" i="3"/>
  <c r="CX371" i="3"/>
  <c r="P416" i="1"/>
  <c r="CP416" i="1" s="1"/>
  <c r="O416" i="1" s="1"/>
  <c r="GM416" i="1" s="1"/>
  <c r="GN416" i="1" s="1"/>
  <c r="Q415" i="1"/>
  <c r="CP415" i="1" s="1"/>
  <c r="O415" i="1" s="1"/>
  <c r="GM415" i="1" s="1"/>
  <c r="GN415" i="1" s="1"/>
  <c r="CU349" i="3"/>
  <c r="CV349" i="3"/>
  <c r="CW351" i="3"/>
  <c r="CW353" i="3"/>
  <c r="CX356" i="3"/>
  <c r="CX357" i="3"/>
  <c r="CX349" i="3"/>
  <c r="CX351" i="3"/>
  <c r="CX353" i="3"/>
  <c r="P408" i="1"/>
  <c r="CP408" i="1" s="1"/>
  <c r="O408" i="1" s="1"/>
  <c r="GM408" i="1" s="1"/>
  <c r="GN408" i="1" s="1"/>
  <c r="Q407" i="1"/>
  <c r="CP407" i="1" s="1"/>
  <c r="O407" i="1" s="1"/>
  <c r="GM407" i="1" s="1"/>
  <c r="GN407" i="1" s="1"/>
  <c r="CW320" i="3"/>
  <c r="CU319" i="3"/>
  <c r="CX320" i="3"/>
  <c r="AB406" i="1"/>
  <c r="R406" i="1"/>
  <c r="AB404" i="1"/>
  <c r="AB403" i="1"/>
  <c r="CV311" i="3"/>
  <c r="CX313" i="3"/>
  <c r="CX311" i="3"/>
  <c r="CU311" i="3"/>
  <c r="S403" i="1"/>
  <c r="BX401" i="1"/>
  <c r="ET344" i="1"/>
  <c r="P378" i="1"/>
  <c r="EP344" i="1"/>
  <c r="P372" i="1"/>
  <c r="EH344" i="1"/>
  <c r="P374" i="1"/>
  <c r="BB344" i="1"/>
  <c r="F378" i="1"/>
  <c r="AX344" i="1"/>
  <c r="F372" i="1"/>
  <c r="AT344" i="1"/>
  <c r="F383" i="1"/>
  <c r="AP344" i="1"/>
  <c r="F374" i="1"/>
  <c r="R363" i="1"/>
  <c r="GK363" i="1" s="1"/>
  <c r="CP361" i="1"/>
  <c r="O361" i="1" s="1"/>
  <c r="GM361" i="1" s="1"/>
  <c r="GN361" i="1" s="1"/>
  <c r="CY359" i="1"/>
  <c r="X359" i="1" s="1"/>
  <c r="CZ359" i="1"/>
  <c r="Y359" i="1" s="1"/>
  <c r="P359" i="1"/>
  <c r="Q359" i="1"/>
  <c r="CY356" i="1"/>
  <c r="X356" i="1" s="1"/>
  <c r="CZ356" i="1"/>
  <c r="Y356" i="1" s="1"/>
  <c r="CP355" i="1"/>
  <c r="O355" i="1" s="1"/>
  <c r="GM355" i="1" s="1"/>
  <c r="GN355" i="1" s="1"/>
  <c r="CP353" i="1"/>
  <c r="O353" i="1" s="1"/>
  <c r="GM353" i="1" s="1"/>
  <c r="GN353" i="1" s="1"/>
  <c r="CY351" i="1"/>
  <c r="X351" i="1" s="1"/>
  <c r="CZ351" i="1"/>
  <c r="Y351" i="1" s="1"/>
  <c r="CP351" i="1"/>
  <c r="O351" i="1" s="1"/>
  <c r="CZ349" i="1"/>
  <c r="Y349" i="1" s="1"/>
  <c r="CY349" i="1"/>
  <c r="X349" i="1" s="1"/>
  <c r="GM349" i="1" s="1"/>
  <c r="GN349" i="1" s="1"/>
  <c r="EP293" i="1"/>
  <c r="P319" i="1"/>
  <c r="EH293" i="1"/>
  <c r="P321" i="1"/>
  <c r="AQ293" i="1"/>
  <c r="F322" i="1"/>
  <c r="CZ307" i="1"/>
  <c r="Y307" i="1" s="1"/>
  <c r="CY307" i="1"/>
  <c r="X307" i="1" s="1"/>
  <c r="GM307" i="1" s="1"/>
  <c r="GN307" i="1" s="1"/>
  <c r="CY303" i="1"/>
  <c r="X303" i="1" s="1"/>
  <c r="CZ303" i="1"/>
  <c r="Y303" i="1" s="1"/>
  <c r="CP303" i="1"/>
  <c r="O303" i="1" s="1"/>
  <c r="CP302" i="1"/>
  <c r="O302" i="1" s="1"/>
  <c r="DZ312" i="1"/>
  <c r="AG312" i="1"/>
  <c r="AI312" i="1"/>
  <c r="FY250" i="1"/>
  <c r="EP261" i="1"/>
  <c r="CY258" i="1"/>
  <c r="X258" i="1" s="1"/>
  <c r="CZ258" i="1"/>
  <c r="Y258" i="1" s="1"/>
  <c r="GK254" i="1"/>
  <c r="CY253" i="1"/>
  <c r="X253" i="1" s="1"/>
  <c r="CZ253" i="1"/>
  <c r="Y253" i="1" s="1"/>
  <c r="AG261" i="1"/>
  <c r="CV496" i="3"/>
  <c r="CW498" i="3"/>
  <c r="CW500" i="3"/>
  <c r="CX496" i="3"/>
  <c r="CW499" i="3"/>
  <c r="CX501" i="3"/>
  <c r="CU496" i="3"/>
  <c r="CX497" i="3"/>
  <c r="CX499" i="3"/>
  <c r="CX502" i="3"/>
  <c r="S534" i="1"/>
  <c r="P533" i="1"/>
  <c r="CP533" i="1" s="1"/>
  <c r="O533" i="1" s="1"/>
  <c r="GM533" i="1" s="1"/>
  <c r="GN533" i="1" s="1"/>
  <c r="CW462" i="3"/>
  <c r="CU461" i="3"/>
  <c r="CX462" i="3"/>
  <c r="CX464" i="3"/>
  <c r="S526" i="1"/>
  <c r="P525" i="1"/>
  <c r="AO491" i="1"/>
  <c r="S487" i="1"/>
  <c r="P486" i="1"/>
  <c r="CP486" i="1" s="1"/>
  <c r="O486" i="1" s="1"/>
  <c r="GM486" i="1" s="1"/>
  <c r="GN486" i="1" s="1"/>
  <c r="CX437" i="3"/>
  <c r="CU437" i="3"/>
  <c r="CV437" i="3"/>
  <c r="CX438" i="3"/>
  <c r="S479" i="1"/>
  <c r="P478" i="1"/>
  <c r="CP478" i="1" s="1"/>
  <c r="O478" i="1" s="1"/>
  <c r="GM478" i="1" s="1"/>
  <c r="GN478" i="1" s="1"/>
  <c r="CU422" i="3"/>
  <c r="CX423" i="3"/>
  <c r="CX425" i="3"/>
  <c r="CW423" i="3"/>
  <c r="CW425" i="3"/>
  <c r="CX428" i="3"/>
  <c r="CX427" i="3"/>
  <c r="CQ470" i="1"/>
  <c r="CT468" i="1"/>
  <c r="CU387" i="3"/>
  <c r="CV387" i="3"/>
  <c r="CX389" i="3"/>
  <c r="CX387" i="3"/>
  <c r="CS466" i="1"/>
  <c r="CT465" i="1"/>
  <c r="CT463" i="1"/>
  <c r="CQ462" i="1"/>
  <c r="EU428" i="1"/>
  <c r="EI428" i="1"/>
  <c r="CT426" i="1"/>
  <c r="CT424" i="1"/>
  <c r="CQ423" i="1"/>
  <c r="CT421" i="1"/>
  <c r="CU369" i="3"/>
  <c r="CX369" i="3"/>
  <c r="CS419" i="1"/>
  <c r="CT418" i="1"/>
  <c r="CT416" i="1"/>
  <c r="CQ415" i="1"/>
  <c r="CT413" i="1"/>
  <c r="CW339" i="3"/>
  <c r="CW341" i="3"/>
  <c r="CW343" i="3"/>
  <c r="CU338" i="3"/>
  <c r="CX339" i="3"/>
  <c r="CX341" i="3"/>
  <c r="CX343" i="3"/>
  <c r="CX346" i="3"/>
  <c r="CS411" i="1"/>
  <c r="CT410" i="1"/>
  <c r="CT408" i="1"/>
  <c r="CQ407" i="1"/>
  <c r="CR405" i="1"/>
  <c r="P405" i="1"/>
  <c r="P404" i="1"/>
  <c r="Q403" i="1"/>
  <c r="AD428" i="1" s="1"/>
  <c r="CP363" i="1"/>
  <c r="O363" i="1" s="1"/>
  <c r="AB362" i="1"/>
  <c r="CP362" i="1"/>
  <c r="O362" i="1" s="1"/>
  <c r="GM362" i="1" s="1"/>
  <c r="GN362" i="1" s="1"/>
  <c r="CP358" i="1"/>
  <c r="O358" i="1" s="1"/>
  <c r="GM358" i="1" s="1"/>
  <c r="GN358" i="1" s="1"/>
  <c r="CY354" i="1"/>
  <c r="X354" i="1" s="1"/>
  <c r="CZ354" i="1"/>
  <c r="Y354" i="1" s="1"/>
  <c r="CP354" i="1"/>
  <c r="O354" i="1" s="1"/>
  <c r="EM293" i="1"/>
  <c r="P331" i="1"/>
  <c r="P316" i="1"/>
  <c r="EG293" i="1"/>
  <c r="CP310" i="1"/>
  <c r="O310" i="1" s="1"/>
  <c r="GM310" i="1" s="1"/>
  <c r="GN310" i="1" s="1"/>
  <c r="CP309" i="1"/>
  <c r="O309" i="1" s="1"/>
  <c r="CY300" i="1"/>
  <c r="X300" i="1" s="1"/>
  <c r="EC312" i="1" s="1"/>
  <c r="CZ300" i="1"/>
  <c r="Y300" i="1" s="1"/>
  <c r="DX312" i="1"/>
  <c r="CP299" i="1"/>
  <c r="O299" i="1" s="1"/>
  <c r="GM299" i="1" s="1"/>
  <c r="GN299" i="1" s="1"/>
  <c r="CY297" i="1"/>
  <c r="X297" i="1" s="1"/>
  <c r="CZ297" i="1"/>
  <c r="Y297" i="1" s="1"/>
  <c r="GB312" i="1"/>
  <c r="DY312" i="1"/>
  <c r="AH312" i="1"/>
  <c r="CI250" i="1"/>
  <c r="AZ261" i="1"/>
  <c r="BZ250" i="1"/>
  <c r="AQ261" i="1"/>
  <c r="AJ261" i="1"/>
  <c r="Q404" i="1"/>
  <c r="DV428" i="1" s="1"/>
  <c r="CX315" i="3"/>
  <c r="CX318" i="3"/>
  <c r="CU315" i="3"/>
  <c r="P384" i="1"/>
  <c r="CQ363" i="1"/>
  <c r="CS362" i="1"/>
  <c r="R362" i="1"/>
  <c r="GK362" i="1" s="1"/>
  <c r="CQ361" i="1"/>
  <c r="AD361" i="1"/>
  <c r="AB361" i="1" s="1"/>
  <c r="CZ360" i="1"/>
  <c r="Y360" i="1" s="1"/>
  <c r="Q360" i="1"/>
  <c r="CV289" i="3"/>
  <c r="CW291" i="3"/>
  <c r="CW293" i="3"/>
  <c r="CX295" i="3"/>
  <c r="CX299" i="3"/>
  <c r="CX291" i="3"/>
  <c r="CX293" i="3"/>
  <c r="CW290" i="3"/>
  <c r="CW292" i="3"/>
  <c r="CW294" i="3"/>
  <c r="CX297" i="3"/>
  <c r="CU289" i="3"/>
  <c r="CS359" i="1"/>
  <c r="CQ358" i="1"/>
  <c r="CS357" i="1"/>
  <c r="R357" i="1"/>
  <c r="GK357" i="1" s="1"/>
  <c r="CT356" i="1"/>
  <c r="CQ355" i="1"/>
  <c r="CS354" i="1"/>
  <c r="R354" i="1"/>
  <c r="GK354" i="1" s="1"/>
  <c r="CQ353" i="1"/>
  <c r="AD353" i="1"/>
  <c r="AB353" i="1" s="1"/>
  <c r="CZ352" i="1"/>
  <c r="Y352" i="1" s="1"/>
  <c r="Q352" i="1"/>
  <c r="CV277" i="3"/>
  <c r="CX279" i="3"/>
  <c r="CW278" i="3"/>
  <c r="CU277" i="3"/>
  <c r="CS351" i="1"/>
  <c r="R351" i="1"/>
  <c r="GK351" i="1" s="1"/>
  <c r="CT350" i="1"/>
  <c r="CQ349" i="1"/>
  <c r="CS348" i="1"/>
  <c r="R348" i="1"/>
  <c r="GK348" i="1" s="1"/>
  <c r="CQ347" i="1"/>
  <c r="CZ346" i="1"/>
  <c r="Y346" i="1" s="1"/>
  <c r="Q346" i="1"/>
  <c r="CX255" i="3"/>
  <c r="CU251" i="3"/>
  <c r="CX252" i="3"/>
  <c r="CX256" i="3"/>
  <c r="CV251" i="3"/>
  <c r="CX251" i="3"/>
  <c r="GA312" i="1"/>
  <c r="EV312" i="1"/>
  <c r="CG312" i="1"/>
  <c r="BB312" i="1"/>
  <c r="AT312" i="1"/>
  <c r="AP312" i="1"/>
  <c r="CQ310" i="1"/>
  <c r="CS309" i="1"/>
  <c r="R309" i="1"/>
  <c r="GK309" i="1" s="1"/>
  <c r="CT308" i="1"/>
  <c r="CQ307" i="1"/>
  <c r="AD307" i="1"/>
  <c r="AB307" i="1" s="1"/>
  <c r="CZ306" i="1"/>
  <c r="Y306" i="1" s="1"/>
  <c r="CT305" i="1"/>
  <c r="CZ304" i="1"/>
  <c r="Y304" i="1" s="1"/>
  <c r="Q304" i="1"/>
  <c r="CX242" i="3"/>
  <c r="CX246" i="3"/>
  <c r="CU237" i="3"/>
  <c r="CX238" i="3"/>
  <c r="CX240" i="3"/>
  <c r="CX243" i="3"/>
  <c r="CX247" i="3"/>
  <c r="CV237" i="3"/>
  <c r="CX237" i="3"/>
  <c r="CS303" i="1"/>
  <c r="R303" i="1"/>
  <c r="GK303" i="1" s="1"/>
  <c r="CT302" i="1"/>
  <c r="CZ301" i="1"/>
  <c r="Y301" i="1" s="1"/>
  <c r="CT300" i="1"/>
  <c r="CQ299" i="1"/>
  <c r="AD299" i="1"/>
  <c r="AB299" i="1" s="1"/>
  <c r="CZ298" i="1"/>
  <c r="Y298" i="1" s="1"/>
  <c r="Q298" i="1"/>
  <c r="CT297" i="1"/>
  <c r="CZ296" i="1"/>
  <c r="Y296" i="1" s="1"/>
  <c r="Q296" i="1"/>
  <c r="CX199" i="3"/>
  <c r="CU199" i="3"/>
  <c r="CS295" i="1"/>
  <c r="R295" i="1"/>
  <c r="GD293" i="1"/>
  <c r="FV293" i="1"/>
  <c r="FR293" i="1"/>
  <c r="CL293" i="1"/>
  <c r="CD293" i="1"/>
  <c r="BZ293" i="1"/>
  <c r="EG261" i="1"/>
  <c r="BC261" i="1"/>
  <c r="CT258" i="1"/>
  <c r="CZ257" i="1"/>
  <c r="Y257" i="1" s="1"/>
  <c r="Q257" i="1"/>
  <c r="CW184" i="3"/>
  <c r="CW186" i="3"/>
  <c r="CX188" i="3"/>
  <c r="CX184" i="3"/>
  <c r="CX186" i="3"/>
  <c r="CX193" i="3"/>
  <c r="CX189" i="3"/>
  <c r="CU183" i="3"/>
  <c r="CX192" i="3"/>
  <c r="CS256" i="1"/>
  <c r="R256" i="1"/>
  <c r="GK256" i="1" s="1"/>
  <c r="CT255" i="1"/>
  <c r="CZ254" i="1"/>
  <c r="Y254" i="1" s="1"/>
  <c r="Q254" i="1"/>
  <c r="AD261" i="1" s="1"/>
  <c r="CT253" i="1"/>
  <c r="CQ252" i="1"/>
  <c r="FP250" i="1"/>
  <c r="F234" i="1"/>
  <c r="CK163" i="1"/>
  <c r="BB218" i="1"/>
  <c r="AB215" i="1"/>
  <c r="P215" i="1"/>
  <c r="CP215" i="1" s="1"/>
  <c r="O215" i="1" s="1"/>
  <c r="CQ215" i="1"/>
  <c r="V214" i="1"/>
  <c r="AD214" i="1"/>
  <c r="R214" i="1"/>
  <c r="GK214" i="1" s="1"/>
  <c r="CS214" i="1"/>
  <c r="AB212" i="1"/>
  <c r="P212" i="1"/>
  <c r="CP212" i="1" s="1"/>
  <c r="O212" i="1" s="1"/>
  <c r="CQ212" i="1"/>
  <c r="AD208" i="1"/>
  <c r="CS208" i="1"/>
  <c r="W198" i="1"/>
  <c r="AD195" i="1"/>
  <c r="R195" i="1"/>
  <c r="GK195" i="1" s="1"/>
  <c r="GM195" i="1" s="1"/>
  <c r="GN195" i="1" s="1"/>
  <c r="CS195" i="1"/>
  <c r="AB194" i="1"/>
  <c r="P194" i="1"/>
  <c r="CQ194" i="1"/>
  <c r="CY191" i="1"/>
  <c r="X191" i="1" s="1"/>
  <c r="CZ191" i="1"/>
  <c r="Y191" i="1" s="1"/>
  <c r="CU121" i="3"/>
  <c r="CX121" i="3"/>
  <c r="P190" i="1"/>
  <c r="I192" i="1"/>
  <c r="S190" i="1"/>
  <c r="CZ189" i="1"/>
  <c r="Y189" i="1" s="1"/>
  <c r="CY189" i="1"/>
  <c r="X189" i="1" s="1"/>
  <c r="U184" i="1"/>
  <c r="CZ181" i="1"/>
  <c r="Y181" i="1" s="1"/>
  <c r="CY181" i="1"/>
  <c r="X181" i="1" s="1"/>
  <c r="U176" i="1"/>
  <c r="CZ173" i="1"/>
  <c r="Y173" i="1" s="1"/>
  <c r="CY173" i="1"/>
  <c r="X173" i="1" s="1"/>
  <c r="CP169" i="1"/>
  <c r="O169" i="1" s="1"/>
  <c r="GK167" i="1"/>
  <c r="AH218" i="1"/>
  <c r="BC112" i="1"/>
  <c r="F147" i="1"/>
  <c r="F135" i="1"/>
  <c r="AO112" i="1"/>
  <c r="CZ126" i="1"/>
  <c r="Y126" i="1" s="1"/>
  <c r="CY126" i="1"/>
  <c r="X126" i="1" s="1"/>
  <c r="CY124" i="1"/>
  <c r="X124" i="1" s="1"/>
  <c r="CZ124" i="1"/>
  <c r="Y124" i="1" s="1"/>
  <c r="AT131" i="1"/>
  <c r="CC112" i="1"/>
  <c r="AI131" i="1"/>
  <c r="BZ69" i="1"/>
  <c r="AQ80" i="1"/>
  <c r="AH69" i="1"/>
  <c r="U80" i="1"/>
  <c r="CY76" i="1"/>
  <c r="X76" i="1" s="1"/>
  <c r="CZ76" i="1"/>
  <c r="Y76" i="1" s="1"/>
  <c r="CT361" i="1"/>
  <c r="CQ360" i="1"/>
  <c r="P360" i="1"/>
  <c r="CP360" i="1" s="1"/>
  <c r="O360" i="1" s="1"/>
  <c r="GM360" i="1" s="1"/>
  <c r="GN360" i="1" s="1"/>
  <c r="CT358" i="1"/>
  <c r="CW287" i="3"/>
  <c r="CU286" i="3"/>
  <c r="CX287" i="3"/>
  <c r="CX288" i="3"/>
  <c r="CS356" i="1"/>
  <c r="R356" i="1"/>
  <c r="GK356" i="1" s="1"/>
  <c r="CT355" i="1"/>
  <c r="CT353" i="1"/>
  <c r="CQ352" i="1"/>
  <c r="P352" i="1"/>
  <c r="CP352" i="1" s="1"/>
  <c r="O352" i="1" s="1"/>
  <c r="GM352" i="1" s="1"/>
  <c r="GN352" i="1" s="1"/>
  <c r="CW272" i="3"/>
  <c r="CX274" i="3"/>
  <c r="CU271" i="3"/>
  <c r="CX272" i="3"/>
  <c r="CW273" i="3"/>
  <c r="CX276" i="3"/>
  <c r="CS350" i="1"/>
  <c r="R350" i="1"/>
  <c r="GK350" i="1" s="1"/>
  <c r="CT349" i="1"/>
  <c r="CT347" i="1"/>
  <c r="S347" i="1"/>
  <c r="CP347" i="1" s="1"/>
  <c r="O347" i="1" s="1"/>
  <c r="CQ346" i="1"/>
  <c r="P346" i="1"/>
  <c r="CP346" i="1" s="1"/>
  <c r="O346" i="1" s="1"/>
  <c r="GM346" i="1" s="1"/>
  <c r="GN346" i="1" s="1"/>
  <c r="AO312" i="1"/>
  <c r="CT310" i="1"/>
  <c r="CS308" i="1"/>
  <c r="R308" i="1"/>
  <c r="CT307" i="1"/>
  <c r="CQ306" i="1"/>
  <c r="P306" i="1"/>
  <c r="CP306" i="1" s="1"/>
  <c r="O306" i="1" s="1"/>
  <c r="GM306" i="1" s="1"/>
  <c r="GN306" i="1" s="1"/>
  <c r="CS305" i="1"/>
  <c r="R305" i="1"/>
  <c r="GK305" i="1" s="1"/>
  <c r="CQ304" i="1"/>
  <c r="P304" i="1"/>
  <c r="CP304" i="1" s="1"/>
  <c r="O304" i="1" s="1"/>
  <c r="GM304" i="1" s="1"/>
  <c r="GN304" i="1" s="1"/>
  <c r="CX225" i="3"/>
  <c r="CX227" i="3"/>
  <c r="CX229" i="3"/>
  <c r="CX233" i="3"/>
  <c r="CU225" i="3"/>
  <c r="CS302" i="1"/>
  <c r="R302" i="1"/>
  <c r="GK302" i="1" s="1"/>
  <c r="CQ301" i="1"/>
  <c r="P301" i="1"/>
  <c r="CP301" i="1" s="1"/>
  <c r="O301" i="1" s="1"/>
  <c r="GM301" i="1" s="1"/>
  <c r="GN301" i="1" s="1"/>
  <c r="CS300" i="1"/>
  <c r="R300" i="1"/>
  <c r="GK300" i="1" s="1"/>
  <c r="CT299" i="1"/>
  <c r="CQ298" i="1"/>
  <c r="P298" i="1"/>
  <c r="CP298" i="1" s="1"/>
  <c r="O298" i="1" s="1"/>
  <c r="GM298" i="1" s="1"/>
  <c r="GN298" i="1" s="1"/>
  <c r="CS297" i="1"/>
  <c r="R297" i="1"/>
  <c r="GK297" i="1" s="1"/>
  <c r="CQ296" i="1"/>
  <c r="P296" i="1"/>
  <c r="CX197" i="3"/>
  <c r="CU197" i="3"/>
  <c r="GC293" i="1"/>
  <c r="FY293" i="1"/>
  <c r="FU293" i="1"/>
  <c r="FQ293" i="1"/>
  <c r="GA261" i="1"/>
  <c r="EV261" i="1"/>
  <c r="CG261" i="1"/>
  <c r="BB261" i="1"/>
  <c r="AT261" i="1"/>
  <c r="AP261" i="1"/>
  <c r="CQ259" i="1"/>
  <c r="CS258" i="1"/>
  <c r="R258" i="1"/>
  <c r="GK258" i="1" s="1"/>
  <c r="CQ257" i="1"/>
  <c r="P257" i="1"/>
  <c r="CP257" i="1" s="1"/>
  <c r="O257" i="1" s="1"/>
  <c r="GM257" i="1" s="1"/>
  <c r="GN257" i="1" s="1"/>
  <c r="CW170" i="3"/>
  <c r="CW172" i="3"/>
  <c r="CX174" i="3"/>
  <c r="CX178" i="3"/>
  <c r="CX182" i="3"/>
  <c r="CU169" i="3"/>
  <c r="CX170" i="3"/>
  <c r="CX172" i="3"/>
  <c r="CX175" i="3"/>
  <c r="CX179" i="3"/>
  <c r="CS255" i="1"/>
  <c r="R255" i="1"/>
  <c r="GK255" i="1" s="1"/>
  <c r="CQ254" i="1"/>
  <c r="P254" i="1"/>
  <c r="CP254" i="1" s="1"/>
  <c r="O254" i="1" s="1"/>
  <c r="GM254" i="1" s="1"/>
  <c r="GN254" i="1" s="1"/>
  <c r="CS253" i="1"/>
  <c r="R253" i="1"/>
  <c r="CT252" i="1"/>
  <c r="S252" i="1"/>
  <c r="FR163" i="1"/>
  <c r="EI218" i="1"/>
  <c r="W214" i="1"/>
  <c r="AB214" i="1"/>
  <c r="AD211" i="1"/>
  <c r="R211" i="1"/>
  <c r="GK211" i="1" s="1"/>
  <c r="CS211" i="1"/>
  <c r="AB210" i="1"/>
  <c r="P210" i="1"/>
  <c r="CQ210" i="1"/>
  <c r="CP209" i="1"/>
  <c r="O209" i="1" s="1"/>
  <c r="GM209" i="1" s="1"/>
  <c r="GN209" i="1" s="1"/>
  <c r="AB208" i="1"/>
  <c r="AB207" i="1"/>
  <c r="P207" i="1"/>
  <c r="CP207" i="1" s="1"/>
  <c r="O207" i="1" s="1"/>
  <c r="CQ207" i="1"/>
  <c r="AD206" i="1"/>
  <c r="R206" i="1"/>
  <c r="GK206" i="1" s="1"/>
  <c r="CS206" i="1"/>
  <c r="Q206" i="1"/>
  <c r="AB204" i="1"/>
  <c r="P204" i="1"/>
  <c r="CP204" i="1" s="1"/>
  <c r="O204" i="1" s="1"/>
  <c r="CQ204" i="1"/>
  <c r="AD203" i="1"/>
  <c r="R203" i="1"/>
  <c r="GK203" i="1" s="1"/>
  <c r="CS203" i="1"/>
  <c r="Q203" i="1"/>
  <c r="AB202" i="1"/>
  <c r="P202" i="1"/>
  <c r="CP202" i="1" s="1"/>
  <c r="O202" i="1" s="1"/>
  <c r="CQ202" i="1"/>
  <c r="CY199" i="1"/>
  <c r="X199" i="1" s="1"/>
  <c r="CZ199" i="1"/>
  <c r="Y199" i="1" s="1"/>
  <c r="CV133" i="3"/>
  <c r="CX133" i="3"/>
  <c r="CU133" i="3"/>
  <c r="P198" i="1"/>
  <c r="I200" i="1"/>
  <c r="S200" i="1" s="1"/>
  <c r="S197" i="1"/>
  <c r="CT197" i="1"/>
  <c r="CY196" i="1"/>
  <c r="X196" i="1" s="1"/>
  <c r="CZ196" i="1"/>
  <c r="Y196" i="1" s="1"/>
  <c r="AB195" i="1"/>
  <c r="V192" i="1"/>
  <c r="AD192" i="1"/>
  <c r="R192" i="1"/>
  <c r="GK192" i="1" s="1"/>
  <c r="CS192" i="1"/>
  <c r="CC218" i="1"/>
  <c r="T190" i="1"/>
  <c r="BY218" i="1"/>
  <c r="CP189" i="1"/>
  <c r="O189" i="1" s="1"/>
  <c r="GM189" i="1" s="1"/>
  <c r="GN189" i="1" s="1"/>
  <c r="FU218" i="1"/>
  <c r="AB186" i="1"/>
  <c r="CP185" i="1"/>
  <c r="O185" i="1" s="1"/>
  <c r="GM185" i="1" s="1"/>
  <c r="GN185" i="1" s="1"/>
  <c r="T184" i="1"/>
  <c r="CP181" i="1"/>
  <c r="O181" i="1" s="1"/>
  <c r="GM181" i="1" s="1"/>
  <c r="GN181" i="1" s="1"/>
  <c r="AB178" i="1"/>
  <c r="CP177" i="1"/>
  <c r="O177" i="1" s="1"/>
  <c r="GM177" i="1" s="1"/>
  <c r="GN177" i="1" s="1"/>
  <c r="T176" i="1"/>
  <c r="S176" i="1"/>
  <c r="AJ218" i="1"/>
  <c r="CZ165" i="1"/>
  <c r="Y165" i="1" s="1"/>
  <c r="CY165" i="1"/>
  <c r="X165" i="1" s="1"/>
  <c r="BB112" i="1"/>
  <c r="F144" i="1"/>
  <c r="CY119" i="1"/>
  <c r="X119" i="1" s="1"/>
  <c r="CZ119" i="1"/>
  <c r="Y119" i="1" s="1"/>
  <c r="P121" i="1"/>
  <c r="Q121" i="1"/>
  <c r="CP118" i="1"/>
  <c r="O118" i="1" s="1"/>
  <c r="CJ131" i="1"/>
  <c r="AH131" i="1"/>
  <c r="CJ69" i="1"/>
  <c r="BA80" i="1"/>
  <c r="AG69" i="1"/>
  <c r="T80" i="1"/>
  <c r="Q356" i="1"/>
  <c r="CP356" i="1" s="1"/>
  <c r="O356" i="1" s="1"/>
  <c r="GM356" i="1" s="1"/>
  <c r="GN356" i="1" s="1"/>
  <c r="CV283" i="3"/>
  <c r="CX285" i="3"/>
  <c r="CW284" i="3"/>
  <c r="CU283" i="3"/>
  <c r="Q350" i="1"/>
  <c r="CP350" i="1" s="1"/>
  <c r="O350" i="1" s="1"/>
  <c r="GM350" i="1" s="1"/>
  <c r="GN350" i="1" s="1"/>
  <c r="CW266" i="3"/>
  <c r="CV265" i="3"/>
  <c r="CX266" i="3"/>
  <c r="CX270" i="3"/>
  <c r="CU265" i="3"/>
  <c r="CW267" i="3"/>
  <c r="CX268" i="3"/>
  <c r="BC344" i="1"/>
  <c r="AY344" i="1"/>
  <c r="AQ344" i="1"/>
  <c r="BD312" i="1"/>
  <c r="AZ312" i="1"/>
  <c r="Q308" i="1"/>
  <c r="CP308" i="1" s="1"/>
  <c r="O308" i="1" s="1"/>
  <c r="GM308" i="1" s="1"/>
  <c r="GN308" i="1" s="1"/>
  <c r="Q305" i="1"/>
  <c r="CP305" i="1" s="1"/>
  <c r="O305" i="1" s="1"/>
  <c r="GM305" i="1" s="1"/>
  <c r="GN305" i="1" s="1"/>
  <c r="Q300" i="1"/>
  <c r="CP300" i="1" s="1"/>
  <c r="O300" i="1" s="1"/>
  <c r="GM300" i="1" s="1"/>
  <c r="GN300" i="1" s="1"/>
  <c r="CU213" i="3"/>
  <c r="CX214" i="3"/>
  <c r="CX216" i="3"/>
  <c r="CX219" i="3"/>
  <c r="CX223" i="3"/>
  <c r="CV213" i="3"/>
  <c r="CX213" i="3"/>
  <c r="CX221" i="3"/>
  <c r="Q297" i="1"/>
  <c r="CP297" i="1" s="1"/>
  <c r="O297" i="1" s="1"/>
  <c r="GM297" i="1" s="1"/>
  <c r="GN297" i="1" s="1"/>
  <c r="FP293" i="1"/>
  <c r="EU261" i="1"/>
  <c r="EM261" i="1"/>
  <c r="EI261" i="1"/>
  <c r="AO261" i="1"/>
  <c r="Q258" i="1"/>
  <c r="CP258" i="1" s="1"/>
  <c r="O258" i="1" s="1"/>
  <c r="GM258" i="1" s="1"/>
  <c r="GN258" i="1" s="1"/>
  <c r="Q255" i="1"/>
  <c r="CP255" i="1" s="1"/>
  <c r="O255" i="1" s="1"/>
  <c r="GM255" i="1" s="1"/>
  <c r="GN255" i="1" s="1"/>
  <c r="Q253" i="1"/>
  <c r="CV164" i="3"/>
  <c r="CW166" i="3"/>
  <c r="CX168" i="3"/>
  <c r="CU164" i="3"/>
  <c r="CX164" i="3"/>
  <c r="CX166" i="3"/>
  <c r="BY250" i="1"/>
  <c r="FY218" i="1"/>
  <c r="FP163" i="1"/>
  <c r="EG218" i="1"/>
  <c r="CG163" i="1"/>
  <c r="AX218" i="1"/>
  <c r="T216" i="1"/>
  <c r="CY215" i="1"/>
  <c r="X215" i="1" s="1"/>
  <c r="CZ215" i="1"/>
  <c r="Y215" i="1" s="1"/>
  <c r="CX158" i="3"/>
  <c r="CU157" i="3"/>
  <c r="P214" i="1"/>
  <c r="I216" i="1"/>
  <c r="S214" i="1"/>
  <c r="S213" i="1"/>
  <c r="CT213" i="1"/>
  <c r="CY212" i="1"/>
  <c r="X212" i="1" s="1"/>
  <c r="CZ212" i="1"/>
  <c r="Y212" i="1" s="1"/>
  <c r="AB211" i="1"/>
  <c r="AB206" i="1"/>
  <c r="CR203" i="1"/>
  <c r="AB203" i="1"/>
  <c r="CP203" i="1"/>
  <c r="O203" i="1" s="1"/>
  <c r="GM203" i="1" s="1"/>
  <c r="GN203" i="1" s="1"/>
  <c r="GX200" i="1"/>
  <c r="T200" i="1"/>
  <c r="V200" i="1"/>
  <c r="AD200" i="1"/>
  <c r="AB200" i="1" s="1"/>
  <c r="R200" i="1"/>
  <c r="GK200" i="1" s="1"/>
  <c r="CS200" i="1"/>
  <c r="CY194" i="1"/>
  <c r="X194" i="1" s="1"/>
  <c r="CZ194" i="1"/>
  <c r="Y194" i="1" s="1"/>
  <c r="W192" i="1"/>
  <c r="AB192" i="1"/>
  <c r="AB191" i="1"/>
  <c r="P191" i="1"/>
  <c r="CP191" i="1" s="1"/>
  <c r="O191" i="1" s="1"/>
  <c r="GM191" i="1" s="1"/>
  <c r="GN191" i="1" s="1"/>
  <c r="CQ191" i="1"/>
  <c r="AD190" i="1"/>
  <c r="R190" i="1"/>
  <c r="GK190" i="1" s="1"/>
  <c r="CS190" i="1"/>
  <c r="Q190" i="1"/>
  <c r="P184" i="1"/>
  <c r="Q184" i="1"/>
  <c r="S184" i="1"/>
  <c r="CY174" i="1"/>
  <c r="X174" i="1" s="1"/>
  <c r="CZ174" i="1"/>
  <c r="Y174" i="1" s="1"/>
  <c r="P176" i="1"/>
  <c r="CP176" i="1" s="1"/>
  <c r="O176" i="1" s="1"/>
  <c r="Q176" i="1"/>
  <c r="GM173" i="1"/>
  <c r="GN173" i="1" s="1"/>
  <c r="CY171" i="1"/>
  <c r="X171" i="1" s="1"/>
  <c r="CZ171" i="1"/>
  <c r="Y171" i="1" s="1"/>
  <c r="CJ218" i="1"/>
  <c r="AU112" i="1"/>
  <c r="F150" i="1"/>
  <c r="CY127" i="1"/>
  <c r="X127" i="1" s="1"/>
  <c r="CZ127" i="1"/>
  <c r="Y127" i="1" s="1"/>
  <c r="P129" i="1"/>
  <c r="Q129" i="1"/>
  <c r="GM126" i="1"/>
  <c r="GN126" i="1" s="1"/>
  <c r="CY121" i="1"/>
  <c r="X121" i="1" s="1"/>
  <c r="CZ121" i="1"/>
  <c r="Y121" i="1" s="1"/>
  <c r="AP131" i="1"/>
  <c r="BY112" i="1"/>
  <c r="CI131" i="1"/>
  <c r="FU112" i="1"/>
  <c r="EL131" i="1"/>
  <c r="AJ131" i="1"/>
  <c r="CD69" i="1"/>
  <c r="AU80" i="1"/>
  <c r="AJ69" i="1"/>
  <c r="W80" i="1"/>
  <c r="CW301" i="3"/>
  <c r="CW303" i="3"/>
  <c r="CW305" i="3"/>
  <c r="CX308" i="3"/>
  <c r="CU300" i="3"/>
  <c r="CX301" i="3"/>
  <c r="CX303" i="3"/>
  <c r="CX305" i="3"/>
  <c r="CW281" i="3"/>
  <c r="CU280" i="3"/>
  <c r="CX281" i="3"/>
  <c r="CX282" i="3"/>
  <c r="CX260" i="3"/>
  <c r="CX264" i="3"/>
  <c r="CU258" i="3"/>
  <c r="CX258" i="3"/>
  <c r="CX261" i="3"/>
  <c r="CS346" i="1"/>
  <c r="CX201" i="3"/>
  <c r="CX203" i="3"/>
  <c r="CX205" i="3"/>
  <c r="CX209" i="3"/>
  <c r="CU201" i="3"/>
  <c r="CX207" i="3"/>
  <c r="CX211" i="3"/>
  <c r="CS298" i="1"/>
  <c r="CQ297" i="1"/>
  <c r="CS296" i="1"/>
  <c r="CT295" i="1"/>
  <c r="ET261" i="1"/>
  <c r="EH261" i="1"/>
  <c r="BD261" i="1"/>
  <c r="CS259" i="1"/>
  <c r="I259" i="1"/>
  <c r="V259" i="1" s="1"/>
  <c r="EA261" i="1" s="1"/>
  <c r="CQ258" i="1"/>
  <c r="CS257" i="1"/>
  <c r="CT256" i="1"/>
  <c r="CQ255" i="1"/>
  <c r="CS254" i="1"/>
  <c r="CQ253" i="1"/>
  <c r="CW160" i="3"/>
  <c r="CW162" i="3"/>
  <c r="CU159" i="3"/>
  <c r="CX160" i="3"/>
  <c r="CX162" i="3"/>
  <c r="GA218" i="1"/>
  <c r="EV218" i="1"/>
  <c r="V216" i="1"/>
  <c r="AD216" i="1"/>
  <c r="AB216" i="1" s="1"/>
  <c r="R216" i="1"/>
  <c r="GK216" i="1" s="1"/>
  <c r="CS216" i="1"/>
  <c r="T214" i="1"/>
  <c r="CP211" i="1"/>
  <c r="O211" i="1" s="1"/>
  <c r="GM211" i="1" s="1"/>
  <c r="GN211" i="1" s="1"/>
  <c r="CY210" i="1"/>
  <c r="X210" i="1" s="1"/>
  <c r="CZ210" i="1"/>
  <c r="Y210" i="1" s="1"/>
  <c r="CY207" i="1"/>
  <c r="X207" i="1" s="1"/>
  <c r="CZ207" i="1"/>
  <c r="Y207" i="1" s="1"/>
  <c r="CX146" i="3"/>
  <c r="CV145" i="3"/>
  <c r="CU145" i="3"/>
  <c r="P206" i="1"/>
  <c r="CP206" i="1" s="1"/>
  <c r="O206" i="1" s="1"/>
  <c r="GM206" i="1" s="1"/>
  <c r="GN206" i="1" s="1"/>
  <c r="I208" i="1"/>
  <c r="R208" i="1" s="1"/>
  <c r="GK208" i="1" s="1"/>
  <c r="S205" i="1"/>
  <c r="CT205" i="1"/>
  <c r="CY204" i="1"/>
  <c r="X204" i="1" s="1"/>
  <c r="CZ204" i="1"/>
  <c r="Y204" i="1" s="1"/>
  <c r="CY202" i="1"/>
  <c r="X202" i="1" s="1"/>
  <c r="CZ202" i="1"/>
  <c r="Y202" i="1" s="1"/>
  <c r="CR200" i="1"/>
  <c r="AB199" i="1"/>
  <c r="P199" i="1"/>
  <c r="CP199" i="1" s="1"/>
  <c r="O199" i="1" s="1"/>
  <c r="GM199" i="1" s="1"/>
  <c r="GN199" i="1" s="1"/>
  <c r="CQ199" i="1"/>
  <c r="CZ198" i="1"/>
  <c r="Y198" i="1" s="1"/>
  <c r="V198" i="1"/>
  <c r="AD198" i="1"/>
  <c r="AB198" i="1" s="1"/>
  <c r="R198" i="1"/>
  <c r="GK198" i="1" s="1"/>
  <c r="CS198" i="1"/>
  <c r="Q198" i="1"/>
  <c r="CP197" i="1"/>
  <c r="O197" i="1" s="1"/>
  <c r="AB196" i="1"/>
  <c r="P196" i="1"/>
  <c r="CP196" i="1" s="1"/>
  <c r="O196" i="1" s="1"/>
  <c r="GM196" i="1" s="1"/>
  <c r="GN196" i="1" s="1"/>
  <c r="CQ196" i="1"/>
  <c r="GX192" i="1"/>
  <c r="W190" i="1"/>
  <c r="CR190" i="1"/>
  <c r="AB190" i="1"/>
  <c r="AB188" i="1"/>
  <c r="W184" i="1"/>
  <c r="AB184" i="1"/>
  <c r="AB183" i="1"/>
  <c r="AB180" i="1"/>
  <c r="W176" i="1"/>
  <c r="AB176" i="1"/>
  <c r="AB175" i="1"/>
  <c r="AB172" i="1"/>
  <c r="CY169" i="1"/>
  <c r="X169" i="1" s="1"/>
  <c r="CZ169" i="1"/>
  <c r="Y169" i="1" s="1"/>
  <c r="CY166" i="1"/>
  <c r="X166" i="1" s="1"/>
  <c r="CZ166" i="1"/>
  <c r="Y166" i="1" s="1"/>
  <c r="Q168" i="1"/>
  <c r="CP168" i="1" s="1"/>
  <c r="O168" i="1" s="1"/>
  <c r="S168" i="1"/>
  <c r="AI218" i="1"/>
  <c r="CP165" i="1"/>
  <c r="O165" i="1" s="1"/>
  <c r="AX131" i="1"/>
  <c r="CG112" i="1"/>
  <c r="U129" i="1"/>
  <c r="DZ131" i="1" s="1"/>
  <c r="W129" i="1"/>
  <c r="EB131" i="1" s="1"/>
  <c r="S129" i="1"/>
  <c r="T121" i="1"/>
  <c r="DY131" i="1" s="1"/>
  <c r="V121" i="1"/>
  <c r="CZ118" i="1"/>
  <c r="Y118" i="1" s="1"/>
  <c r="CY118" i="1"/>
  <c r="X118" i="1" s="1"/>
  <c r="CY116" i="1"/>
  <c r="X116" i="1" s="1"/>
  <c r="CZ116" i="1"/>
  <c r="Y116" i="1" s="1"/>
  <c r="GB131" i="1"/>
  <c r="EA131" i="1"/>
  <c r="AG131" i="1"/>
  <c r="CP78" i="1"/>
  <c r="O78" i="1" s="1"/>
  <c r="GM78" i="1" s="1"/>
  <c r="GN78" i="1" s="1"/>
  <c r="EU218" i="1"/>
  <c r="EM218" i="1"/>
  <c r="AO218" i="1"/>
  <c r="AD213" i="1"/>
  <c r="AB213" i="1" s="1"/>
  <c r="Q210" i="1"/>
  <c r="CW152" i="3"/>
  <c r="CX154" i="3"/>
  <c r="CU151" i="3"/>
  <c r="CX152" i="3"/>
  <c r="AD205" i="1"/>
  <c r="AB205" i="1" s="1"/>
  <c r="CX142" i="3"/>
  <c r="CV139" i="3"/>
  <c r="CX139" i="3"/>
  <c r="CU139" i="3"/>
  <c r="CX140" i="3"/>
  <c r="CS201" i="1"/>
  <c r="R201" i="1"/>
  <c r="GK201" i="1" s="1"/>
  <c r="GM201" i="1" s="1"/>
  <c r="GN201" i="1" s="1"/>
  <c r="CT200" i="1"/>
  <c r="AD197" i="1"/>
  <c r="AB197" i="1" s="1"/>
  <c r="Q194" i="1"/>
  <c r="CU127" i="3"/>
  <c r="CX128" i="3"/>
  <c r="CW128" i="3"/>
  <c r="R193" i="1"/>
  <c r="GK193" i="1" s="1"/>
  <c r="GM193" i="1" s="1"/>
  <c r="GN193" i="1" s="1"/>
  <c r="AD189" i="1"/>
  <c r="AB189" i="1" s="1"/>
  <c r="CZ188" i="1"/>
  <c r="Y188" i="1" s="1"/>
  <c r="CZ186" i="1"/>
  <c r="Y186" i="1" s="1"/>
  <c r="Q186" i="1"/>
  <c r="CW108" i="3"/>
  <c r="CW110" i="3"/>
  <c r="CU107" i="3"/>
  <c r="CX108" i="3"/>
  <c r="CX110" i="3"/>
  <c r="CX112" i="3"/>
  <c r="CX118" i="3"/>
  <c r="CW112" i="3"/>
  <c r="CX114" i="3"/>
  <c r="CZ183" i="1"/>
  <c r="Y183" i="1" s="1"/>
  <c r="S182" i="1"/>
  <c r="AD181" i="1"/>
  <c r="AB181" i="1" s="1"/>
  <c r="CZ180" i="1"/>
  <c r="Y180" i="1" s="1"/>
  <c r="CZ178" i="1"/>
  <c r="Y178" i="1" s="1"/>
  <c r="Q178" i="1"/>
  <c r="CX90" i="3"/>
  <c r="CU89" i="3"/>
  <c r="CZ175" i="1"/>
  <c r="Y175" i="1" s="1"/>
  <c r="AD173" i="1"/>
  <c r="AB173" i="1" s="1"/>
  <c r="CZ172" i="1"/>
  <c r="Y172" i="1" s="1"/>
  <c r="CZ170" i="1"/>
  <c r="Y170" i="1" s="1"/>
  <c r="CX82" i="3"/>
  <c r="CU81" i="3"/>
  <c r="CV81" i="3"/>
  <c r="CZ167" i="1"/>
  <c r="Y167" i="1" s="1"/>
  <c r="AD165" i="1"/>
  <c r="AB165" i="1" s="1"/>
  <c r="EU131" i="1"/>
  <c r="EM131" i="1"/>
  <c r="EI131" i="1"/>
  <c r="CT129" i="1"/>
  <c r="CZ128" i="1"/>
  <c r="Y128" i="1" s="1"/>
  <c r="CT127" i="1"/>
  <c r="CQ126" i="1"/>
  <c r="AD126" i="1"/>
  <c r="AB126" i="1" s="1"/>
  <c r="CZ125" i="1"/>
  <c r="Y125" i="1" s="1"/>
  <c r="CT124" i="1"/>
  <c r="CZ123" i="1"/>
  <c r="Y123" i="1" s="1"/>
  <c r="CU63" i="3"/>
  <c r="CV63" i="3"/>
  <c r="CX64" i="3"/>
  <c r="CS122" i="1"/>
  <c r="R122" i="1"/>
  <c r="GK122" i="1" s="1"/>
  <c r="CT121" i="1"/>
  <c r="CZ120" i="1"/>
  <c r="Y120" i="1" s="1"/>
  <c r="CT119" i="1"/>
  <c r="CQ118" i="1"/>
  <c r="AD118" i="1"/>
  <c r="AB118" i="1" s="1"/>
  <c r="CZ117" i="1"/>
  <c r="Y117" i="1" s="1"/>
  <c r="CT116" i="1"/>
  <c r="CZ115" i="1"/>
  <c r="Y115" i="1" s="1"/>
  <c r="CU38" i="3"/>
  <c r="CX39" i="3"/>
  <c r="CV38" i="3"/>
  <c r="CX41" i="3"/>
  <c r="CW39" i="3"/>
  <c r="CX45" i="3"/>
  <c r="CX43" i="3"/>
  <c r="CW41" i="3"/>
  <c r="CW42" i="3"/>
  <c r="CS114" i="1"/>
  <c r="R114" i="1"/>
  <c r="CL112" i="1"/>
  <c r="CD112" i="1"/>
  <c r="BZ112" i="1"/>
  <c r="EG80" i="1"/>
  <c r="BC80" i="1"/>
  <c r="S80" i="1"/>
  <c r="AU26" i="1"/>
  <c r="F56" i="1"/>
  <c r="AX37" i="1"/>
  <c r="CG26" i="1"/>
  <c r="EB37" i="1"/>
  <c r="AI37" i="1"/>
  <c r="CX810" i="3"/>
  <c r="CX799" i="3"/>
  <c r="CX791" i="3"/>
  <c r="CX783" i="3"/>
  <c r="CX781" i="3"/>
  <c r="CX778" i="3"/>
  <c r="CX770" i="3"/>
  <c r="ET218" i="1"/>
  <c r="EH218" i="1"/>
  <c r="BD218" i="1"/>
  <c r="CW148" i="3"/>
  <c r="CX150" i="3"/>
  <c r="CU147" i="3"/>
  <c r="CX148" i="3"/>
  <c r="CX138" i="3"/>
  <c r="CV135" i="3"/>
  <c r="CX135" i="3"/>
  <c r="CX136" i="3"/>
  <c r="CU135" i="3"/>
  <c r="CU123" i="3"/>
  <c r="CX123" i="3"/>
  <c r="CX126" i="3"/>
  <c r="CT189" i="1"/>
  <c r="CQ188" i="1"/>
  <c r="P188" i="1"/>
  <c r="CP188" i="1" s="1"/>
  <c r="O188" i="1" s="1"/>
  <c r="GM188" i="1" s="1"/>
  <c r="GN188" i="1" s="1"/>
  <c r="CS187" i="1"/>
  <c r="R187" i="1"/>
  <c r="GK187" i="1" s="1"/>
  <c r="CQ186" i="1"/>
  <c r="P186" i="1"/>
  <c r="CP186" i="1" s="1"/>
  <c r="O186" i="1" s="1"/>
  <c r="GM186" i="1" s="1"/>
  <c r="GN186" i="1" s="1"/>
  <c r="CW96" i="3"/>
  <c r="CW98" i="3"/>
  <c r="CW100" i="3"/>
  <c r="CX102" i="3"/>
  <c r="CX106" i="3"/>
  <c r="CU95" i="3"/>
  <c r="CX96" i="3"/>
  <c r="CX98" i="3"/>
  <c r="CX100" i="3"/>
  <c r="CS184" i="1"/>
  <c r="R184" i="1"/>
  <c r="GK184" i="1" s="1"/>
  <c r="CQ183" i="1"/>
  <c r="P183" i="1"/>
  <c r="CP183" i="1" s="1"/>
  <c r="O183" i="1" s="1"/>
  <c r="GM183" i="1" s="1"/>
  <c r="GN183" i="1" s="1"/>
  <c r="CS182" i="1"/>
  <c r="R182" i="1"/>
  <c r="GK182" i="1" s="1"/>
  <c r="CT181" i="1"/>
  <c r="CQ180" i="1"/>
  <c r="P180" i="1"/>
  <c r="CP180" i="1" s="1"/>
  <c r="O180" i="1" s="1"/>
  <c r="GM180" i="1" s="1"/>
  <c r="GN180" i="1" s="1"/>
  <c r="CS179" i="1"/>
  <c r="R179" i="1"/>
  <c r="GK179" i="1" s="1"/>
  <c r="CQ178" i="1"/>
  <c r="P178" i="1"/>
  <c r="CP178" i="1" s="1"/>
  <c r="O178" i="1" s="1"/>
  <c r="GM178" i="1" s="1"/>
  <c r="GN178" i="1" s="1"/>
  <c r="CX88" i="3"/>
  <c r="CU87" i="3"/>
  <c r="CV87" i="3"/>
  <c r="CS176" i="1"/>
  <c r="R176" i="1"/>
  <c r="GK176" i="1" s="1"/>
  <c r="CQ175" i="1"/>
  <c r="P175" i="1"/>
  <c r="CP175" i="1" s="1"/>
  <c r="O175" i="1" s="1"/>
  <c r="GM175" i="1" s="1"/>
  <c r="GN175" i="1" s="1"/>
  <c r="CS174" i="1"/>
  <c r="R174" i="1"/>
  <c r="GK174" i="1" s="1"/>
  <c r="CT173" i="1"/>
  <c r="CQ172" i="1"/>
  <c r="P172" i="1"/>
  <c r="CP172" i="1" s="1"/>
  <c r="O172" i="1" s="1"/>
  <c r="GM172" i="1" s="1"/>
  <c r="GN172" i="1" s="1"/>
  <c r="CS171" i="1"/>
  <c r="R171" i="1"/>
  <c r="GK171" i="1" s="1"/>
  <c r="CQ170" i="1"/>
  <c r="P170" i="1"/>
  <c r="CP170" i="1" s="1"/>
  <c r="O170" i="1" s="1"/>
  <c r="GM170" i="1" s="1"/>
  <c r="GN170" i="1" s="1"/>
  <c r="CU79" i="3"/>
  <c r="CX80" i="3"/>
  <c r="CS168" i="1"/>
  <c r="AB168" i="1"/>
  <c r="R168" i="1"/>
  <c r="GK168" i="1" s="1"/>
  <c r="CQ167" i="1"/>
  <c r="AD167" i="1"/>
  <c r="AB167" i="1" s="1"/>
  <c r="P167" i="1"/>
  <c r="CS166" i="1"/>
  <c r="R166" i="1"/>
  <c r="CT165" i="1"/>
  <c r="FY131" i="1"/>
  <c r="ET131" i="1"/>
  <c r="EH131" i="1"/>
  <c r="DX131" i="1"/>
  <c r="BD131" i="1"/>
  <c r="CS129" i="1"/>
  <c r="R129" i="1"/>
  <c r="GK129" i="1" s="1"/>
  <c r="CQ128" i="1"/>
  <c r="P128" i="1"/>
  <c r="CP128" i="1" s="1"/>
  <c r="O128" i="1" s="1"/>
  <c r="GM128" i="1" s="1"/>
  <c r="GN128" i="1" s="1"/>
  <c r="CS127" i="1"/>
  <c r="R127" i="1"/>
  <c r="GK127" i="1" s="1"/>
  <c r="CT126" i="1"/>
  <c r="CQ125" i="1"/>
  <c r="P125" i="1"/>
  <c r="CP125" i="1" s="1"/>
  <c r="O125" i="1" s="1"/>
  <c r="GM125" i="1" s="1"/>
  <c r="GN125" i="1" s="1"/>
  <c r="CS124" i="1"/>
  <c r="R124" i="1"/>
  <c r="GK124" i="1" s="1"/>
  <c r="CQ123" i="1"/>
  <c r="P123" i="1"/>
  <c r="CP123" i="1" s="1"/>
  <c r="O123" i="1" s="1"/>
  <c r="GM123" i="1" s="1"/>
  <c r="GN123" i="1" s="1"/>
  <c r="CU61" i="3"/>
  <c r="CV61" i="3"/>
  <c r="CX62" i="3"/>
  <c r="CS121" i="1"/>
  <c r="R121" i="1"/>
  <c r="GK121" i="1" s="1"/>
  <c r="CQ120" i="1"/>
  <c r="P120" i="1"/>
  <c r="CP120" i="1" s="1"/>
  <c r="O120" i="1" s="1"/>
  <c r="GM120" i="1" s="1"/>
  <c r="GN120" i="1" s="1"/>
  <c r="CS119" i="1"/>
  <c r="R119" i="1"/>
  <c r="CT118" i="1"/>
  <c r="CQ117" i="1"/>
  <c r="P117" i="1"/>
  <c r="CP117" i="1" s="1"/>
  <c r="O117" i="1" s="1"/>
  <c r="GM117" i="1" s="1"/>
  <c r="GN117" i="1" s="1"/>
  <c r="CS116" i="1"/>
  <c r="R116" i="1"/>
  <c r="GK116" i="1" s="1"/>
  <c r="CQ115" i="1"/>
  <c r="P115" i="1"/>
  <c r="CU29" i="3"/>
  <c r="CW31" i="3"/>
  <c r="CW33" i="3"/>
  <c r="CX36" i="3"/>
  <c r="CX31" i="3"/>
  <c r="CX33" i="3"/>
  <c r="CX37" i="3"/>
  <c r="CX29" i="3"/>
  <c r="CK112" i="1"/>
  <c r="GA80" i="1"/>
  <c r="EV80" i="1"/>
  <c r="CG80" i="1"/>
  <c r="BB80" i="1"/>
  <c r="AT80" i="1"/>
  <c r="AP80" i="1"/>
  <c r="F55" i="1"/>
  <c r="AT26" i="1"/>
  <c r="DZ37" i="1"/>
  <c r="EA37" i="1"/>
  <c r="GK29" i="1"/>
  <c r="AH37" i="1"/>
  <c r="CX805" i="3"/>
  <c r="CX802" i="3"/>
  <c r="CX797" i="3"/>
  <c r="CX763" i="3"/>
  <c r="CX760" i="3"/>
  <c r="CV757" i="3"/>
  <c r="CX749" i="3"/>
  <c r="CX746" i="3"/>
  <c r="Q187" i="1"/>
  <c r="CP187" i="1" s="1"/>
  <c r="O187" i="1" s="1"/>
  <c r="GM187" i="1" s="1"/>
  <c r="GN187" i="1" s="1"/>
  <c r="Q182" i="1"/>
  <c r="CX94" i="3"/>
  <c r="CU93" i="3"/>
  <c r="Q179" i="1"/>
  <c r="CP179" i="1" s="1"/>
  <c r="O179" i="1" s="1"/>
  <c r="GM179" i="1" s="1"/>
  <c r="GN179" i="1" s="1"/>
  <c r="Q174" i="1"/>
  <c r="CX86" i="3"/>
  <c r="CU85" i="3"/>
  <c r="CV85" i="3"/>
  <c r="Q171" i="1"/>
  <c r="CP171" i="1" s="1"/>
  <c r="O171" i="1" s="1"/>
  <c r="GM171" i="1" s="1"/>
  <c r="GN171" i="1" s="1"/>
  <c r="Q166" i="1"/>
  <c r="CU76" i="3"/>
  <c r="CX77" i="3"/>
  <c r="CV76" i="3"/>
  <c r="CX78" i="3"/>
  <c r="CW77" i="3"/>
  <c r="EG131" i="1"/>
  <c r="AQ131" i="1"/>
  <c r="Q127" i="1"/>
  <c r="CV69" i="3"/>
  <c r="CX71" i="3"/>
  <c r="CX69" i="3"/>
  <c r="CX72" i="3"/>
  <c r="CU69" i="3"/>
  <c r="Q124" i="1"/>
  <c r="CP124" i="1" s="1"/>
  <c r="O124" i="1" s="1"/>
  <c r="GM124" i="1" s="1"/>
  <c r="GN124" i="1" s="1"/>
  <c r="Q119" i="1"/>
  <c r="DV131" i="1" s="1"/>
  <c r="CW55" i="3"/>
  <c r="CX57" i="3"/>
  <c r="CU54" i="3"/>
  <c r="CX55" i="3"/>
  <c r="CX58" i="3"/>
  <c r="CX54" i="3"/>
  <c r="CX60" i="3"/>
  <c r="Q116" i="1"/>
  <c r="AD131" i="1" s="1"/>
  <c r="EU80" i="1"/>
  <c r="EM80" i="1"/>
  <c r="EI80" i="1"/>
  <c r="AO80" i="1"/>
  <c r="Q77" i="1"/>
  <c r="AD80" i="1" s="1"/>
  <c r="AD74" i="1"/>
  <c r="CS74" i="1"/>
  <c r="AB72" i="1"/>
  <c r="CZ71" i="1"/>
  <c r="Y71" i="1" s="1"/>
  <c r="CY71" i="1"/>
  <c r="X71" i="1" s="1"/>
  <c r="AK80" i="1" s="1"/>
  <c r="CP71" i="1"/>
  <c r="O71" i="1" s="1"/>
  <c r="GA26" i="1"/>
  <c r="ER37" i="1"/>
  <c r="BC26" i="1"/>
  <c r="F53" i="1"/>
  <c r="AQ26" i="1"/>
  <c r="F47" i="1"/>
  <c r="CZ32" i="1"/>
  <c r="Y32" i="1" s="1"/>
  <c r="CY32" i="1"/>
  <c r="X32" i="1" s="1"/>
  <c r="AG37" i="1"/>
  <c r="AJ37" i="1"/>
  <c r="AF37" i="1"/>
  <c r="CY28" i="1"/>
  <c r="X28" i="1" s="1"/>
  <c r="CZ28" i="1"/>
  <c r="Y28" i="1" s="1"/>
  <c r="AL37" i="1" s="1"/>
  <c r="CX795" i="3"/>
  <c r="CX787" i="3"/>
  <c r="CX777" i="3"/>
  <c r="CX774" i="3"/>
  <c r="CX758" i="3"/>
  <c r="CX741" i="3"/>
  <c r="CX156" i="3"/>
  <c r="CU155" i="3"/>
  <c r="CX144" i="3"/>
  <c r="CV143" i="3"/>
  <c r="CU143" i="3"/>
  <c r="CV131" i="3"/>
  <c r="CX131" i="3"/>
  <c r="CU131" i="3"/>
  <c r="CU119" i="3"/>
  <c r="CV119" i="3"/>
  <c r="P182" i="1"/>
  <c r="CP182" i="1" s="1"/>
  <c r="O182" i="1" s="1"/>
  <c r="CX92" i="3"/>
  <c r="CU91" i="3"/>
  <c r="P174" i="1"/>
  <c r="CP174" i="1" s="1"/>
  <c r="O174" i="1" s="1"/>
  <c r="GM174" i="1" s="1"/>
  <c r="GN174" i="1" s="1"/>
  <c r="CX84" i="3"/>
  <c r="CU83" i="3"/>
  <c r="CV83" i="3"/>
  <c r="P166" i="1"/>
  <c r="CW74" i="3"/>
  <c r="CU73" i="3"/>
  <c r="CX75" i="3"/>
  <c r="EV131" i="1"/>
  <c r="ER131" i="1"/>
  <c r="P127" i="1"/>
  <c r="CP127" i="1" s="1"/>
  <c r="O127" i="1" s="1"/>
  <c r="GM127" i="1" s="1"/>
  <c r="GN127" i="1" s="1"/>
  <c r="CU65" i="3"/>
  <c r="CX66" i="3"/>
  <c r="CV65" i="3"/>
  <c r="CX67" i="3"/>
  <c r="CW66" i="3"/>
  <c r="S122" i="1"/>
  <c r="P119" i="1"/>
  <c r="CP119" i="1" s="1"/>
  <c r="O119" i="1" s="1"/>
  <c r="CV47" i="3"/>
  <c r="CX49" i="3"/>
  <c r="CX47" i="3"/>
  <c r="CW48" i="3"/>
  <c r="CX50" i="3"/>
  <c r="CU47" i="3"/>
  <c r="CW49" i="3"/>
  <c r="CX52" i="3"/>
  <c r="S114" i="1"/>
  <c r="FY80" i="1"/>
  <c r="ET80" i="1"/>
  <c r="EL80" i="1"/>
  <c r="EH80" i="1"/>
  <c r="CI80" i="1"/>
  <c r="BD80" i="1"/>
  <c r="AD77" i="1"/>
  <c r="AB77" i="1" s="1"/>
  <c r="P76" i="1"/>
  <c r="CQ76" i="1"/>
  <c r="CP75" i="1"/>
  <c r="O75" i="1" s="1"/>
  <c r="AB74" i="1"/>
  <c r="BB26" i="1"/>
  <c r="F50" i="1"/>
  <c r="AP26" i="1"/>
  <c r="F46" i="1"/>
  <c r="CP32" i="1"/>
  <c r="O32" i="1" s="1"/>
  <c r="GM32" i="1" s="1"/>
  <c r="GN32" i="1" s="1"/>
  <c r="GB37" i="1"/>
  <c r="DY37" i="1"/>
  <c r="CJ37" i="1"/>
  <c r="CX812" i="3"/>
  <c r="CV809" i="3"/>
  <c r="CX806" i="3"/>
  <c r="CX801" i="3"/>
  <c r="CX785" i="3"/>
  <c r="CX772" i="3"/>
  <c r="CX767" i="3"/>
  <c r="CX753" i="3"/>
  <c r="Q76" i="1"/>
  <c r="CU22" i="3"/>
  <c r="CW24" i="3"/>
  <c r="CX26" i="3"/>
  <c r="CX22" i="3"/>
  <c r="CX24" i="3"/>
  <c r="CX27" i="3"/>
  <c r="R75" i="1"/>
  <c r="CZ73" i="1"/>
  <c r="Y73" i="1" s="1"/>
  <c r="S72" i="1"/>
  <c r="AD71" i="1"/>
  <c r="AB71" i="1" s="1"/>
  <c r="EU37" i="1"/>
  <c r="EM37" i="1"/>
  <c r="EI37" i="1"/>
  <c r="AO37" i="1"/>
  <c r="Q34" i="1"/>
  <c r="Q31" i="1"/>
  <c r="Q29" i="1"/>
  <c r="CW6" i="3"/>
  <c r="CX8" i="3"/>
  <c r="CU5" i="3"/>
  <c r="CX6" i="3"/>
  <c r="CV5" i="3"/>
  <c r="R28" i="1"/>
  <c r="FR26" i="1"/>
  <c r="CL26" i="1"/>
  <c r="CD26" i="1"/>
  <c r="BZ26" i="1"/>
  <c r="CW812" i="3"/>
  <c r="CV810" i="3"/>
  <c r="CW799" i="3"/>
  <c r="CW797" i="3"/>
  <c r="CW774" i="3"/>
  <c r="CW772" i="3"/>
  <c r="CV770" i="3"/>
  <c r="CX744" i="3"/>
  <c r="CW744" i="3"/>
  <c r="CX742" i="3"/>
  <c r="CX737" i="3"/>
  <c r="CX732" i="3"/>
  <c r="CX724" i="3"/>
  <c r="CW721" i="3"/>
  <c r="CX719" i="3"/>
  <c r="CX711" i="3"/>
  <c r="CX703" i="3"/>
  <c r="CV700" i="3"/>
  <c r="CX689" i="3"/>
  <c r="CX687" i="3"/>
  <c r="CX683" i="3"/>
  <c r="CW680" i="3"/>
  <c r="CX672" i="3"/>
  <c r="CX666" i="3"/>
  <c r="CX658" i="3"/>
  <c r="CX653" i="3"/>
  <c r="CX648" i="3"/>
  <c r="CX640" i="3"/>
  <c r="CX630" i="3"/>
  <c r="CX627" i="3"/>
  <c r="CX619" i="3"/>
  <c r="CX600" i="3"/>
  <c r="CX598" i="3"/>
  <c r="CX595" i="3"/>
  <c r="CU15" i="3"/>
  <c r="CW17" i="3"/>
  <c r="CX19" i="3"/>
  <c r="CX15" i="3"/>
  <c r="CX17" i="3"/>
  <c r="CX20" i="3"/>
  <c r="I74" i="1"/>
  <c r="V74" i="1" s="1"/>
  <c r="EA80" i="1" s="1"/>
  <c r="CQ73" i="1"/>
  <c r="P73" i="1"/>
  <c r="CS72" i="1"/>
  <c r="R72" i="1"/>
  <c r="CT71" i="1"/>
  <c r="FY37" i="1"/>
  <c r="ET37" i="1"/>
  <c r="EL37" i="1"/>
  <c r="EH37" i="1"/>
  <c r="CI37" i="1"/>
  <c r="BD37" i="1"/>
  <c r="CS35" i="1"/>
  <c r="AB35" i="1"/>
  <c r="R35" i="1"/>
  <c r="GK35" i="1" s="1"/>
  <c r="CQ34" i="1"/>
  <c r="AD34" i="1"/>
  <c r="AB34" i="1" s="1"/>
  <c r="P34" i="1"/>
  <c r="CP34" i="1" s="1"/>
  <c r="O34" i="1" s="1"/>
  <c r="GM34" i="1" s="1"/>
  <c r="GN34" i="1" s="1"/>
  <c r="CS33" i="1"/>
  <c r="AB33" i="1"/>
  <c r="R33" i="1"/>
  <c r="GK33" i="1" s="1"/>
  <c r="CT32" i="1"/>
  <c r="CQ31" i="1"/>
  <c r="AD31" i="1"/>
  <c r="AB31" i="1" s="1"/>
  <c r="P31" i="1"/>
  <c r="CP31" i="1" s="1"/>
  <c r="O31" i="1" s="1"/>
  <c r="GM31" i="1" s="1"/>
  <c r="GN31" i="1" s="1"/>
  <c r="CS30" i="1"/>
  <c r="AB30" i="1"/>
  <c r="R30" i="1"/>
  <c r="GK30" i="1" s="1"/>
  <c r="CQ29" i="1"/>
  <c r="AD29" i="1"/>
  <c r="AB29" i="1" s="1"/>
  <c r="P29" i="1"/>
  <c r="Q28" i="1"/>
  <c r="CP28" i="1" s="1"/>
  <c r="O28" i="1" s="1"/>
  <c r="CX4" i="3"/>
  <c r="CU1" i="3"/>
  <c r="CX2" i="3"/>
  <c r="CV1" i="3"/>
  <c r="CK26" i="1"/>
  <c r="CC26" i="1"/>
  <c r="BY26" i="1"/>
  <c r="CX738" i="3"/>
  <c r="CX735" i="3"/>
  <c r="CX730" i="3"/>
  <c r="CX722" i="3"/>
  <c r="CX709" i="3"/>
  <c r="CX701" i="3"/>
  <c r="CX695" i="3"/>
  <c r="CW678" i="3"/>
  <c r="CX673" i="3"/>
  <c r="CX670" i="3"/>
  <c r="CV667" i="3"/>
  <c r="CX656" i="3"/>
  <c r="CX654" i="3"/>
  <c r="CX646" i="3"/>
  <c r="CX612" i="3"/>
  <c r="CX609" i="3"/>
  <c r="CX593" i="3"/>
  <c r="CW582" i="3"/>
  <c r="Q72" i="1"/>
  <c r="EG37" i="1"/>
  <c r="Q35" i="1"/>
  <c r="CP35" i="1" s="1"/>
  <c r="O35" i="1" s="1"/>
  <c r="GM35" i="1" s="1"/>
  <c r="GN35" i="1" s="1"/>
  <c r="Q33" i="1"/>
  <c r="CP33" i="1" s="1"/>
  <c r="O33" i="1" s="1"/>
  <c r="GM33" i="1" s="1"/>
  <c r="GN33" i="1" s="1"/>
  <c r="CX12" i="3"/>
  <c r="CU11" i="3"/>
  <c r="CV11" i="3"/>
  <c r="Q30" i="1"/>
  <c r="CP30" i="1" s="1"/>
  <c r="O30" i="1" s="1"/>
  <c r="GM30" i="1" s="1"/>
  <c r="GN30" i="1" s="1"/>
  <c r="S29" i="1"/>
  <c r="BX26" i="1"/>
  <c r="CX809" i="3"/>
  <c r="CX757" i="3"/>
  <c r="CX728" i="3"/>
  <c r="CX718" i="3"/>
  <c r="CX715" i="3"/>
  <c r="CX696" i="3"/>
  <c r="CX693" i="3"/>
  <c r="CV676" i="3"/>
  <c r="CX668" i="3"/>
  <c r="CX662" i="3"/>
  <c r="CX644" i="3"/>
  <c r="CX636" i="3"/>
  <c r="CX626" i="3"/>
  <c r="CX623" i="3"/>
  <c r="CX607" i="3"/>
  <c r="CX604" i="3"/>
  <c r="CX602" i="3"/>
  <c r="CX596" i="3"/>
  <c r="DF13" i="3"/>
  <c r="DJ13" i="3" s="1"/>
  <c r="DG13" i="3"/>
  <c r="DH13" i="3"/>
  <c r="DI13" i="3"/>
  <c r="EV37" i="1"/>
  <c r="CQ35" i="1"/>
  <c r="CS34" i="1"/>
  <c r="CQ33" i="1"/>
  <c r="CX10" i="3"/>
  <c r="CU9" i="3"/>
  <c r="CV9" i="3"/>
  <c r="CS31" i="1"/>
  <c r="CQ30" i="1"/>
  <c r="CS29" i="1"/>
  <c r="CT28" i="1"/>
  <c r="CX739" i="3"/>
  <c r="CX734" i="3"/>
  <c r="CW723" i="3"/>
  <c r="CX713" i="3"/>
  <c r="CX708" i="3"/>
  <c r="CX705" i="3"/>
  <c r="CX699" i="3"/>
  <c r="CX691" i="3"/>
  <c r="CX682" i="3"/>
  <c r="CX663" i="3"/>
  <c r="CX660" i="3"/>
  <c r="CX650" i="3"/>
  <c r="CX634" i="3"/>
  <c r="CX621" i="3"/>
  <c r="CX616" i="3"/>
  <c r="CV605" i="3"/>
  <c r="CW594" i="3"/>
  <c r="CW732" i="3"/>
  <c r="CW730" i="3"/>
  <c r="CW715" i="3"/>
  <c r="CW713" i="3"/>
  <c r="CV711" i="3"/>
  <c r="CW705" i="3"/>
  <c r="CW703" i="3"/>
  <c r="CW701" i="3"/>
  <c r="CW693" i="3"/>
  <c r="CW691" i="3"/>
  <c r="CW660" i="3"/>
  <c r="CW658" i="3"/>
  <c r="CW650" i="3"/>
  <c r="CW648" i="3"/>
  <c r="CW646" i="3"/>
  <c r="CW623" i="3"/>
  <c r="CW621" i="3"/>
  <c r="CV619" i="3"/>
  <c r="CW609" i="3"/>
  <c r="CW607" i="3"/>
  <c r="CW595" i="3"/>
  <c r="CW593" i="3"/>
  <c r="CW592" i="3"/>
  <c r="CX592" i="3"/>
  <c r="CX590" i="3"/>
  <c r="CX588" i="3"/>
  <c r="CX586" i="3"/>
  <c r="CX573" i="3"/>
  <c r="CX565" i="3"/>
  <c r="CX554" i="3"/>
  <c r="CV538" i="3"/>
  <c r="CW530" i="3"/>
  <c r="CX522" i="3"/>
  <c r="CW514" i="3"/>
  <c r="CX506" i="3"/>
  <c r="CX503" i="3"/>
  <c r="CX498" i="3"/>
  <c r="CX485" i="3"/>
  <c r="CX477" i="3"/>
  <c r="CX471" i="3"/>
  <c r="CV461" i="3"/>
  <c r="CX456" i="3"/>
  <c r="CX453" i="3"/>
  <c r="CX451" i="3"/>
  <c r="CX448" i="3"/>
  <c r="CW442" i="3"/>
  <c r="CX667" i="3"/>
  <c r="CX583" i="3"/>
  <c r="CX576" i="3"/>
  <c r="CW571" i="3"/>
  <c r="CW552" i="3"/>
  <c r="CX544" i="3"/>
  <c r="CX536" i="3"/>
  <c r="CW528" i="3"/>
  <c r="CW520" i="3"/>
  <c r="CX512" i="3"/>
  <c r="CX504" i="3"/>
  <c r="CX494" i="3"/>
  <c r="CW491" i="3"/>
  <c r="CX483" i="3"/>
  <c r="CX472" i="3"/>
  <c r="CX469" i="3"/>
  <c r="CV449" i="3"/>
  <c r="CW446" i="3"/>
  <c r="CX443" i="3"/>
  <c r="CW440" i="3"/>
  <c r="CX680" i="3"/>
  <c r="CX678" i="3"/>
  <c r="CX676" i="3"/>
  <c r="CW580" i="3"/>
  <c r="CV577" i="3"/>
  <c r="CX574" i="3"/>
  <c r="CW569" i="3"/>
  <c r="CX564" i="3"/>
  <c r="CX561" i="3"/>
  <c r="CV558" i="3"/>
  <c r="CX555" i="3"/>
  <c r="CW550" i="3"/>
  <c r="CW542" i="3"/>
  <c r="CX526" i="3"/>
  <c r="CV518" i="3"/>
  <c r="CX510" i="3"/>
  <c r="CW489" i="3"/>
  <c r="CX484" i="3"/>
  <c r="CW481" i="3"/>
  <c r="CX475" i="3"/>
  <c r="CX467" i="3"/>
  <c r="CV457" i="3"/>
  <c r="CW447" i="3"/>
  <c r="CV444" i="3"/>
  <c r="CW441" i="3"/>
  <c r="CX582" i="3"/>
  <c r="CW578" i="3"/>
  <c r="CV567" i="3"/>
  <c r="CX559" i="3"/>
  <c r="CX548" i="3"/>
  <c r="CX545" i="3"/>
  <c r="CW540" i="3"/>
  <c r="CX535" i="3"/>
  <c r="CW532" i="3"/>
  <c r="CX524" i="3"/>
  <c r="CW516" i="3"/>
  <c r="CX508" i="3"/>
  <c r="CX500" i="3"/>
  <c r="CW497" i="3"/>
  <c r="CX495" i="3"/>
  <c r="CV487" i="3"/>
  <c r="CX479" i="3"/>
  <c r="CX476" i="3"/>
  <c r="CX465" i="3"/>
  <c r="CX463" i="3"/>
  <c r="CX458" i="3"/>
  <c r="CW450" i="3"/>
  <c r="CW445" i="3"/>
  <c r="CV439" i="3"/>
  <c r="CX577" i="3"/>
  <c r="CX558" i="3"/>
  <c r="CV476" i="3"/>
  <c r="CX461" i="3"/>
  <c r="CX418" i="3"/>
  <c r="CX412" i="3"/>
  <c r="CX404" i="3"/>
  <c r="CX399" i="3"/>
  <c r="CX394" i="3"/>
  <c r="CV391" i="3"/>
  <c r="CW388" i="3"/>
  <c r="CX385" i="3"/>
  <c r="CV375" i="3"/>
  <c r="CV371" i="3"/>
  <c r="CV367" i="3"/>
  <c r="CX571" i="3"/>
  <c r="CX569" i="3"/>
  <c r="CX567" i="3"/>
  <c r="CX552" i="3"/>
  <c r="CX550" i="3"/>
  <c r="CX542" i="3"/>
  <c r="CX540" i="3"/>
  <c r="CX538" i="3"/>
  <c r="CX532" i="3"/>
  <c r="CX530" i="3"/>
  <c r="CX528" i="3"/>
  <c r="CX520" i="3"/>
  <c r="CX518" i="3"/>
  <c r="CX516" i="3"/>
  <c r="CX514" i="3"/>
  <c r="CX491" i="3"/>
  <c r="CX489" i="3"/>
  <c r="CX487" i="3"/>
  <c r="CX481" i="3"/>
  <c r="CX447" i="3"/>
  <c r="CX445" i="3"/>
  <c r="CX441" i="3"/>
  <c r="CX436" i="3"/>
  <c r="CX434" i="3"/>
  <c r="CX430" i="3"/>
  <c r="CX419" i="3"/>
  <c r="CX416" i="3"/>
  <c r="CV413" i="3"/>
  <c r="CX402" i="3"/>
  <c r="CX400" i="3"/>
  <c r="CX392" i="3"/>
  <c r="CX386" i="3"/>
  <c r="CX383" i="3"/>
  <c r="CX381" i="3"/>
  <c r="CX376" i="3"/>
  <c r="CX372" i="3"/>
  <c r="CX368" i="3"/>
  <c r="CX360" i="3"/>
  <c r="CX580" i="3"/>
  <c r="CX578" i="3"/>
  <c r="CX429" i="3"/>
  <c r="CV422" i="3"/>
  <c r="CX414" i="3"/>
  <c r="CX408" i="3"/>
  <c r="CV379" i="3"/>
  <c r="CV373" i="3"/>
  <c r="CV369" i="3"/>
  <c r="CX363" i="3"/>
  <c r="CX361" i="3"/>
  <c r="CW426" i="3"/>
  <c r="CW424" i="3"/>
  <c r="CX409" i="3"/>
  <c r="CX406" i="3"/>
  <c r="CX396" i="3"/>
  <c r="CX390" i="3"/>
  <c r="CX374" i="3"/>
  <c r="CX370" i="3"/>
  <c r="CX366" i="3"/>
  <c r="CX347" i="3"/>
  <c r="CW416" i="3"/>
  <c r="CW414" i="3"/>
  <c r="CW406" i="3"/>
  <c r="CW404" i="3"/>
  <c r="CW396" i="3"/>
  <c r="CW394" i="3"/>
  <c r="CW392" i="3"/>
  <c r="CW376" i="3"/>
  <c r="CW362" i="3"/>
  <c r="CW361" i="3"/>
  <c r="CX355" i="3"/>
  <c r="CX345" i="3"/>
  <c r="CW340" i="3"/>
  <c r="CX335" i="3"/>
  <c r="CW332" i="3"/>
  <c r="CV319" i="3"/>
  <c r="CV300" i="3"/>
  <c r="CX292" i="3"/>
  <c r="CX289" i="3"/>
  <c r="CX284" i="3"/>
  <c r="CX273" i="3"/>
  <c r="CW360" i="3"/>
  <c r="CX344" i="3"/>
  <c r="CV338" i="3"/>
  <c r="CW330" i="3"/>
  <c r="CW324" i="3"/>
  <c r="CX322" i="3"/>
  <c r="CX317" i="3"/>
  <c r="CX314" i="3"/>
  <c r="CX306" i="3"/>
  <c r="CX298" i="3"/>
  <c r="CX290" i="3"/>
  <c r="CV271" i="3"/>
  <c r="CX426" i="3"/>
  <c r="CX424" i="3"/>
  <c r="CX422" i="3"/>
  <c r="CX388" i="3"/>
  <c r="CX379" i="3"/>
  <c r="CX336" i="3"/>
  <c r="CW328" i="3"/>
  <c r="CX325" i="3"/>
  <c r="CV315" i="3"/>
  <c r="CW312" i="3"/>
  <c r="CX309" i="3"/>
  <c r="CW304" i="3"/>
  <c r="CX296" i="3"/>
  <c r="CV280" i="3"/>
  <c r="CX277" i="3"/>
  <c r="CX269" i="3"/>
  <c r="CX362" i="3"/>
  <c r="CV358" i="3"/>
  <c r="CX354" i="3"/>
  <c r="CW352" i="3"/>
  <c r="CX352" i="3"/>
  <c r="CW350" i="3"/>
  <c r="CX350" i="3"/>
  <c r="CX348" i="3"/>
  <c r="CW342" i="3"/>
  <c r="CX326" i="3"/>
  <c r="CX321" i="3"/>
  <c r="CW316" i="3"/>
  <c r="CX310" i="3"/>
  <c r="CX307" i="3"/>
  <c r="CW302" i="3"/>
  <c r="CX294" i="3"/>
  <c r="CV286" i="3"/>
  <c r="CX283" i="3"/>
  <c r="CX278" i="3"/>
  <c r="CX275" i="3"/>
  <c r="CX342" i="3"/>
  <c r="CX340" i="3"/>
  <c r="CX338" i="3"/>
  <c r="CX332" i="3"/>
  <c r="CX330" i="3"/>
  <c r="CX328" i="3"/>
  <c r="CX319" i="3"/>
  <c r="CX312" i="3"/>
  <c r="CX304" i="3"/>
  <c r="CX302" i="3"/>
  <c r="CX300" i="3"/>
  <c r="CX286" i="3"/>
  <c r="CX280" i="3"/>
  <c r="CX271" i="3"/>
  <c r="CX244" i="3"/>
  <c r="CW239" i="3"/>
  <c r="CX234" i="3"/>
  <c r="CW226" i="3"/>
  <c r="CX220" i="3"/>
  <c r="CW215" i="3"/>
  <c r="CX210" i="3"/>
  <c r="CW202" i="3"/>
  <c r="CX198" i="3"/>
  <c r="CX316" i="3"/>
  <c r="CX263" i="3"/>
  <c r="CX262" i="3"/>
  <c r="CW259" i="3"/>
  <c r="CX259" i="3"/>
  <c r="CW252" i="3"/>
  <c r="CX250" i="3"/>
  <c r="CX245" i="3"/>
  <c r="CX235" i="3"/>
  <c r="CX232" i="3"/>
  <c r="CW229" i="3"/>
  <c r="CX218" i="3"/>
  <c r="CX208" i="3"/>
  <c r="CW205" i="3"/>
  <c r="CV199" i="3"/>
  <c r="CX267" i="3"/>
  <c r="CX265" i="3"/>
  <c r="CV258" i="3"/>
  <c r="CX257" i="3"/>
  <c r="CX253" i="3"/>
  <c r="CX248" i="3"/>
  <c r="CW240" i="3"/>
  <c r="CX230" i="3"/>
  <c r="CW227" i="3"/>
  <c r="CX224" i="3"/>
  <c r="CW216" i="3"/>
  <c r="CX206" i="3"/>
  <c r="CW203" i="3"/>
  <c r="CX200" i="3"/>
  <c r="CX196" i="3"/>
  <c r="CX254" i="3"/>
  <c r="CX249" i="3"/>
  <c r="CW241" i="3"/>
  <c r="CW238" i="3"/>
  <c r="CX236" i="3"/>
  <c r="CX231" i="3"/>
  <c r="CW228" i="3"/>
  <c r="CV225" i="3"/>
  <c r="CX222" i="3"/>
  <c r="CW217" i="3"/>
  <c r="CW214" i="3"/>
  <c r="CX212" i="3"/>
  <c r="CW204" i="3"/>
  <c r="CV201" i="3"/>
  <c r="CV197" i="3"/>
  <c r="CX241" i="3"/>
  <c r="CX239" i="3"/>
  <c r="CX228" i="3"/>
  <c r="CX226" i="3"/>
  <c r="CX217" i="3"/>
  <c r="CX215" i="3"/>
  <c r="CX204" i="3"/>
  <c r="CX202" i="3"/>
  <c r="CX195" i="3"/>
  <c r="CX180" i="3"/>
  <c r="CX176" i="3"/>
  <c r="CV169" i="3"/>
  <c r="CW167" i="3"/>
  <c r="CX167" i="3"/>
  <c r="CV159" i="3"/>
  <c r="CV151" i="3"/>
  <c r="CW149" i="3"/>
  <c r="CX149" i="3"/>
  <c r="CW136" i="3"/>
  <c r="CX134" i="3"/>
  <c r="CX132" i="3"/>
  <c r="CX130" i="3"/>
  <c r="CX129" i="3"/>
  <c r="CX127" i="3"/>
  <c r="CV127" i="3"/>
  <c r="CX125" i="3"/>
  <c r="CW124" i="3"/>
  <c r="CX124" i="3"/>
  <c r="CX115" i="3"/>
  <c r="CX194" i="3"/>
  <c r="CX190" i="3"/>
  <c r="CV183" i="3"/>
  <c r="CX181" i="3"/>
  <c r="CX177" i="3"/>
  <c r="CW173" i="3"/>
  <c r="CX173" i="3"/>
  <c r="CW165" i="3"/>
  <c r="CX165" i="3"/>
  <c r="CX163" i="3"/>
  <c r="CV157" i="3"/>
  <c r="CV123" i="3"/>
  <c r="CX122" i="3"/>
  <c r="CX117" i="3"/>
  <c r="CX191" i="3"/>
  <c r="CW187" i="3"/>
  <c r="CX187" i="3"/>
  <c r="CW171" i="3"/>
  <c r="CX171" i="3"/>
  <c r="CW161" i="3"/>
  <c r="CX161" i="3"/>
  <c r="CV155" i="3"/>
  <c r="CW153" i="3"/>
  <c r="CX153" i="3"/>
  <c r="CV147" i="3"/>
  <c r="CW141" i="3"/>
  <c r="CX141" i="3"/>
  <c r="CV121" i="3"/>
  <c r="CX120" i="3"/>
  <c r="CX109" i="3"/>
  <c r="CX104" i="3"/>
  <c r="CX101" i="3"/>
  <c r="CX93" i="3"/>
  <c r="CW185" i="3"/>
  <c r="CX185" i="3"/>
  <c r="CX145" i="3"/>
  <c r="CX143" i="3"/>
  <c r="CW140" i="3"/>
  <c r="CW137" i="3"/>
  <c r="CX137" i="3"/>
  <c r="CX183" i="3"/>
  <c r="CX169" i="3"/>
  <c r="CX159" i="3"/>
  <c r="CX157" i="3"/>
  <c r="CX155" i="3"/>
  <c r="CX151" i="3"/>
  <c r="CX147" i="3"/>
  <c r="CX119" i="3"/>
  <c r="CX113" i="3"/>
  <c r="CW113" i="3"/>
  <c r="CX105" i="3"/>
  <c r="CX97" i="3"/>
  <c r="CX89" i="3"/>
  <c r="CX111" i="3"/>
  <c r="CX103" i="3"/>
  <c r="CX95" i="3"/>
  <c r="CX87" i="3"/>
  <c r="CX85" i="3"/>
  <c r="CX83" i="3"/>
  <c r="CX81" i="3"/>
  <c r="CX116" i="3"/>
  <c r="CX107" i="3"/>
  <c r="CX99" i="3"/>
  <c r="CX91" i="3"/>
  <c r="CW111" i="3"/>
  <c r="CW109" i="3"/>
  <c r="CV107" i="3"/>
  <c r="CW101" i="3"/>
  <c r="CW99" i="3"/>
  <c r="CW97" i="3"/>
  <c r="CV95" i="3"/>
  <c r="CV93" i="3"/>
  <c r="CV91" i="3"/>
  <c r="CV89" i="3"/>
  <c r="CX79" i="3"/>
  <c r="CV79" i="3"/>
  <c r="CX73" i="3"/>
  <c r="CW70" i="3"/>
  <c r="CX44" i="3"/>
  <c r="CX76" i="3"/>
  <c r="CX74" i="3"/>
  <c r="CX68" i="3"/>
  <c r="CX65" i="3"/>
  <c r="CX63" i="3"/>
  <c r="CX61" i="3"/>
  <c r="CX59" i="3"/>
  <c r="CW56" i="3"/>
  <c r="CX53" i="3"/>
  <c r="CX51" i="3"/>
  <c r="CX48" i="3"/>
  <c r="CV54" i="3"/>
  <c r="CV73" i="3"/>
  <c r="CX70" i="3"/>
  <c r="CX56" i="3"/>
  <c r="CX40" i="3"/>
  <c r="CX38" i="3"/>
  <c r="CX30" i="3"/>
  <c r="CW30" i="3"/>
  <c r="CX25" i="3"/>
  <c r="CV22" i="3"/>
  <c r="CX11" i="3"/>
  <c r="CX9" i="3"/>
  <c r="CX7" i="3"/>
  <c r="CW2" i="3"/>
  <c r="CX42" i="3"/>
  <c r="CV29" i="3"/>
  <c r="CX28" i="3"/>
  <c r="CX23" i="3"/>
  <c r="CX14" i="3"/>
  <c r="CX5" i="3"/>
  <c r="CX3" i="3"/>
  <c r="CX35" i="3"/>
  <c r="CX34" i="3"/>
  <c r="CX18" i="3"/>
  <c r="CV15" i="3"/>
  <c r="CX1" i="3"/>
  <c r="CX46" i="3"/>
  <c r="CW40" i="3"/>
  <c r="CX32" i="3"/>
  <c r="CW32" i="3"/>
  <c r="CX21" i="3"/>
  <c r="CX16" i="3"/>
  <c r="CW25" i="3"/>
  <c r="CW23" i="3"/>
  <c r="CW18" i="3"/>
  <c r="CW16" i="3"/>
  <c r="CW7" i="3"/>
  <c r="CW3" i="3"/>
  <c r="H634" i="6" l="1"/>
  <c r="J756" i="6"/>
  <c r="P634" i="6"/>
  <c r="J379" i="6"/>
  <c r="J724" i="6"/>
  <c r="J127" i="6"/>
  <c r="J484" i="6"/>
  <c r="X439" i="6"/>
  <c r="P205" i="6"/>
  <c r="P367" i="6"/>
  <c r="P421" i="6"/>
  <c r="P347" i="6"/>
  <c r="P559" i="6"/>
  <c r="P535" i="6"/>
  <c r="J451" i="6"/>
  <c r="P622" i="6"/>
  <c r="H234" i="6"/>
  <c r="X493" i="6"/>
  <c r="J321" i="6"/>
  <c r="X175" i="6"/>
  <c r="O634" i="6"/>
  <c r="X255" i="6"/>
  <c r="X118" i="6"/>
  <c r="X661" i="6"/>
  <c r="H276" i="6"/>
  <c r="P246" i="6"/>
  <c r="P294" i="6"/>
  <c r="O646" i="6"/>
  <c r="P463" i="6"/>
  <c r="J403" i="6"/>
  <c r="X294" i="6"/>
  <c r="H166" i="6"/>
  <c r="O157" i="6"/>
  <c r="X673" i="6"/>
  <c r="J634" i="6"/>
  <c r="H756" i="6"/>
  <c r="X184" i="6"/>
  <c r="J391" i="6"/>
  <c r="H403" i="6"/>
  <c r="H463" i="6"/>
  <c r="J646" i="6"/>
  <c r="X246" i="6"/>
  <c r="H577" i="6"/>
  <c r="J367" i="6"/>
  <c r="O106" i="6"/>
  <c r="H142" i="6" s="1"/>
  <c r="O559" i="6"/>
  <c r="J276" i="6"/>
  <c r="X403" i="6"/>
  <c r="X463" i="6"/>
  <c r="J88" i="6"/>
  <c r="O334" i="6"/>
  <c r="H347" i="6"/>
  <c r="O547" i="6"/>
  <c r="H451" i="6"/>
  <c r="H127" i="6"/>
  <c r="P412" i="6"/>
  <c r="P547" i="6"/>
  <c r="P505" i="6"/>
  <c r="O175" i="6"/>
  <c r="O246" i="6"/>
  <c r="X334" i="6"/>
  <c r="H76" i="6"/>
  <c r="O166" i="6"/>
  <c r="P673" i="6"/>
  <c r="J688" i="6" s="1"/>
  <c r="P475" i="6"/>
  <c r="O403" i="6"/>
  <c r="H49" i="6"/>
  <c r="X139" i="6"/>
  <c r="J255" i="6"/>
  <c r="X106" i="6"/>
  <c r="J246" i="6"/>
  <c r="J76" i="6"/>
  <c r="P451" i="6"/>
  <c r="P493" i="6"/>
  <c r="H88" i="6"/>
  <c r="J559" i="6"/>
  <c r="O463" i="6"/>
  <c r="H622" i="6"/>
  <c r="P379" i="6"/>
  <c r="H523" i="6"/>
  <c r="O267" i="6"/>
  <c r="X347" i="6"/>
  <c r="H484" i="6"/>
  <c r="X157" i="6"/>
  <c r="O412" i="6"/>
  <c r="P646" i="6"/>
  <c r="J589" i="6"/>
  <c r="P403" i="6"/>
  <c r="O622" i="6"/>
  <c r="J306" i="6"/>
  <c r="H139" i="6"/>
  <c r="H535" i="6"/>
  <c r="X475" i="6"/>
  <c r="X214" i="6"/>
  <c r="P712" i="6"/>
  <c r="J727" i="6" s="1"/>
  <c r="O379" i="6"/>
  <c r="X610" i="6"/>
  <c r="H712" i="6"/>
  <c r="O49" i="6"/>
  <c r="J439" i="6"/>
  <c r="J205" i="6"/>
  <c r="P193" i="6"/>
  <c r="X367" i="6"/>
  <c r="P139" i="6"/>
  <c r="P49" i="6"/>
  <c r="J61" i="6" s="1"/>
  <c r="H391" i="6"/>
  <c r="X700" i="6"/>
  <c r="O439" i="6"/>
  <c r="J175" i="6"/>
  <c r="J347" i="6"/>
  <c r="H309" i="6"/>
  <c r="X523" i="6"/>
  <c r="H559" i="6"/>
  <c r="O475" i="6"/>
  <c r="H321" i="6"/>
  <c r="X306" i="6"/>
  <c r="X88" i="6"/>
  <c r="P214" i="6"/>
  <c r="H589" i="6"/>
  <c r="X205" i="6"/>
  <c r="O391" i="6"/>
  <c r="X391" i="6"/>
  <c r="H439" i="6"/>
  <c r="H184" i="6"/>
  <c r="J184" i="6"/>
  <c r="J118" i="6"/>
  <c r="O347" i="6"/>
  <c r="P439" i="6"/>
  <c r="J142" i="6"/>
  <c r="H700" i="6"/>
  <c r="X505" i="6"/>
  <c r="X547" i="6"/>
  <c r="H610" i="6"/>
  <c r="J712" i="6"/>
  <c r="X421" i="6"/>
  <c r="X276" i="6"/>
  <c r="X379" i="6"/>
  <c r="X76" i="6"/>
  <c r="H306" i="6"/>
  <c r="O76" i="6"/>
  <c r="H175" i="6"/>
  <c r="P157" i="6"/>
  <c r="J622" i="6"/>
  <c r="H267" i="6"/>
  <c r="X234" i="6"/>
  <c r="X559" i="6"/>
  <c r="O451" i="6"/>
  <c r="X535" i="6"/>
  <c r="H379" i="6"/>
  <c r="X225" i="6"/>
  <c r="X166" i="6"/>
  <c r="O523" i="6"/>
  <c r="H475" i="6"/>
  <c r="O367" i="6"/>
  <c r="O276" i="6"/>
  <c r="H214" i="6"/>
  <c r="O88" i="6"/>
  <c r="O321" i="6"/>
  <c r="J214" i="6"/>
  <c r="O610" i="6"/>
  <c r="X484" i="6"/>
  <c r="H547" i="6"/>
  <c r="H367" i="6"/>
  <c r="H157" i="6"/>
  <c r="H568" i="6"/>
  <c r="O673" i="6"/>
  <c r="H688" i="6" s="1"/>
  <c r="O724" i="6"/>
  <c r="O505" i="6"/>
  <c r="J421" i="6"/>
  <c r="O234" i="6"/>
  <c r="O193" i="6"/>
  <c r="H294" i="6"/>
  <c r="X127" i="6"/>
  <c r="X193" i="6"/>
  <c r="X267" i="6"/>
  <c r="X412" i="6"/>
  <c r="O589" i="6"/>
  <c r="O712" i="6"/>
  <c r="O484" i="6"/>
  <c r="P484" i="6"/>
  <c r="J309" i="6"/>
  <c r="X724" i="6"/>
  <c r="J475" i="6"/>
  <c r="H225" i="6"/>
  <c r="J610" i="6"/>
  <c r="P321" i="6"/>
  <c r="X577" i="6"/>
  <c r="J592" i="6"/>
  <c r="J673" i="6"/>
  <c r="X646" i="6"/>
  <c r="H255" i="6"/>
  <c r="I28" i="6"/>
  <c r="P267" i="6"/>
  <c r="O255" i="6"/>
  <c r="AD112" i="1"/>
  <c r="Q131" i="1"/>
  <c r="DI131" i="1"/>
  <c r="DV112" i="1"/>
  <c r="DM131" i="1"/>
  <c r="DZ112" i="1"/>
  <c r="DN261" i="1"/>
  <c r="EA250" i="1"/>
  <c r="EB523" i="1"/>
  <c r="DO554" i="1"/>
  <c r="DL131" i="1"/>
  <c r="DY112" i="1"/>
  <c r="Q261" i="1"/>
  <c r="AD250" i="1"/>
  <c r="DK428" i="1"/>
  <c r="DX401" i="1"/>
  <c r="DI639" i="1"/>
  <c r="DV620" i="1"/>
  <c r="EA69" i="1"/>
  <c r="DN80" i="1"/>
  <c r="CY200" i="1"/>
  <c r="X200" i="1" s="1"/>
  <c r="CZ200" i="1"/>
  <c r="Y200" i="1" s="1"/>
  <c r="DO428" i="1"/>
  <c r="EB401" i="1"/>
  <c r="AF620" i="1"/>
  <c r="S639" i="1"/>
  <c r="S694" i="1"/>
  <c r="AF671" i="1"/>
  <c r="AD726" i="1"/>
  <c r="Q753" i="1"/>
  <c r="AG523" i="1"/>
  <c r="T554" i="1"/>
  <c r="EB671" i="1"/>
  <c r="DO694" i="1"/>
  <c r="DX815" i="1"/>
  <c r="DK828" i="1"/>
  <c r="AB37" i="1"/>
  <c r="EB112" i="1"/>
  <c r="DO131" i="1"/>
  <c r="EC293" i="1"/>
  <c r="DP312" i="1"/>
  <c r="DZ401" i="1"/>
  <c r="DM428" i="1"/>
  <c r="DZ460" i="1"/>
  <c r="DM491" i="1"/>
  <c r="AD671" i="1"/>
  <c r="Q694" i="1"/>
  <c r="DH3" i="3"/>
  <c r="DI3" i="3"/>
  <c r="DF3" i="3"/>
  <c r="DG3" i="3"/>
  <c r="DJ3" i="3" s="1"/>
  <c r="DI28" i="3"/>
  <c r="DF28" i="3"/>
  <c r="DJ28" i="3" s="1"/>
  <c r="DH28" i="3"/>
  <c r="DG28" i="3"/>
  <c r="DH7" i="3"/>
  <c r="DI7" i="3"/>
  <c r="DF7" i="3"/>
  <c r="DG7" i="3"/>
  <c r="DJ7" i="3" s="1"/>
  <c r="DH25" i="3"/>
  <c r="DI25" i="3"/>
  <c r="DF25" i="3"/>
  <c r="DG25" i="3"/>
  <c r="DJ25" i="3" s="1"/>
  <c r="DH40" i="3"/>
  <c r="DF40" i="3"/>
  <c r="DG40" i="3"/>
  <c r="DJ40" i="3" s="1"/>
  <c r="DI40" i="3"/>
  <c r="DF65" i="3"/>
  <c r="DG65" i="3"/>
  <c r="DH65" i="3"/>
  <c r="DI65" i="3"/>
  <c r="DJ65" i="3" s="1"/>
  <c r="DF44" i="3"/>
  <c r="DJ44" i="3" s="1"/>
  <c r="DG44" i="3"/>
  <c r="DH44" i="3"/>
  <c r="DI44" i="3"/>
  <c r="DF79" i="3"/>
  <c r="DG79" i="3"/>
  <c r="DH79" i="3"/>
  <c r="DI79" i="3"/>
  <c r="DJ79" i="3" s="1"/>
  <c r="DH99" i="3"/>
  <c r="DI99" i="3"/>
  <c r="DF99" i="3"/>
  <c r="DG99" i="3"/>
  <c r="DJ99" i="3" s="1"/>
  <c r="DH83" i="3"/>
  <c r="DI83" i="3"/>
  <c r="DJ83" i="3" s="1"/>
  <c r="DF83" i="3"/>
  <c r="DG83" i="3"/>
  <c r="DF103" i="3"/>
  <c r="DJ103" i="3" s="1"/>
  <c r="DG103" i="3"/>
  <c r="DH103" i="3"/>
  <c r="DI103" i="3"/>
  <c r="DH105" i="3"/>
  <c r="DI105" i="3"/>
  <c r="DF105" i="3"/>
  <c r="DJ105" i="3" s="1"/>
  <c r="DG105" i="3"/>
  <c r="DI147" i="3"/>
  <c r="DJ147" i="3" s="1"/>
  <c r="DG147" i="3"/>
  <c r="DH147" i="3"/>
  <c r="DF147" i="3"/>
  <c r="DI159" i="3"/>
  <c r="DJ159" i="3" s="1"/>
  <c r="DG159" i="3"/>
  <c r="DH159" i="3"/>
  <c r="DF159" i="3"/>
  <c r="DI185" i="3"/>
  <c r="DG185" i="3"/>
  <c r="DJ185" i="3" s="1"/>
  <c r="DH185" i="3"/>
  <c r="DF185" i="3"/>
  <c r="DI104" i="3"/>
  <c r="DF104" i="3"/>
  <c r="DJ104" i="3" s="1"/>
  <c r="DG104" i="3"/>
  <c r="DH104" i="3"/>
  <c r="DI141" i="3"/>
  <c r="DG141" i="3"/>
  <c r="DJ141" i="3" s="1"/>
  <c r="DH141" i="3"/>
  <c r="DF141" i="3"/>
  <c r="DI171" i="3"/>
  <c r="DG171" i="3"/>
  <c r="DJ171" i="3" s="1"/>
  <c r="DH171" i="3"/>
  <c r="DF171" i="3"/>
  <c r="DG191" i="3"/>
  <c r="DH191" i="3"/>
  <c r="DF191" i="3"/>
  <c r="DJ191" i="3" s="1"/>
  <c r="DI191" i="3"/>
  <c r="DI173" i="3"/>
  <c r="DG173" i="3"/>
  <c r="DJ173" i="3" s="1"/>
  <c r="DH173" i="3"/>
  <c r="DF173" i="3"/>
  <c r="DI124" i="3"/>
  <c r="DG124" i="3"/>
  <c r="DJ124" i="3" s="1"/>
  <c r="DH124" i="3"/>
  <c r="DF124" i="3"/>
  <c r="DH127" i="3"/>
  <c r="DF127" i="3"/>
  <c r="DG127" i="3"/>
  <c r="DI127" i="3"/>
  <c r="DJ127" i="3" s="1"/>
  <c r="DH134" i="3"/>
  <c r="DF134" i="3"/>
  <c r="DJ134" i="3" s="1"/>
  <c r="DG134" i="3"/>
  <c r="DI134" i="3"/>
  <c r="DI202" i="3"/>
  <c r="DF202" i="3"/>
  <c r="DG202" i="3"/>
  <c r="DJ202" i="3" s="1"/>
  <c r="DH202" i="3"/>
  <c r="DI226" i="3"/>
  <c r="DF226" i="3"/>
  <c r="DG226" i="3"/>
  <c r="DJ226" i="3" s="1"/>
  <c r="DH226" i="3"/>
  <c r="DF200" i="3"/>
  <c r="DJ200" i="3" s="1"/>
  <c r="DG200" i="3"/>
  <c r="DH200" i="3"/>
  <c r="DI200" i="3"/>
  <c r="DF224" i="3"/>
  <c r="DJ224" i="3" s="1"/>
  <c r="DG224" i="3"/>
  <c r="DH224" i="3"/>
  <c r="DI224" i="3"/>
  <c r="DF248" i="3"/>
  <c r="DJ248" i="3" s="1"/>
  <c r="DG248" i="3"/>
  <c r="DH248" i="3"/>
  <c r="DI248" i="3"/>
  <c r="DI265" i="3"/>
  <c r="DJ265" i="3" s="1"/>
  <c r="DH265" i="3"/>
  <c r="DG265" i="3"/>
  <c r="DF265" i="3"/>
  <c r="DH208" i="3"/>
  <c r="DI208" i="3"/>
  <c r="DF208" i="3"/>
  <c r="DJ208" i="3" s="1"/>
  <c r="DG208" i="3"/>
  <c r="DI235" i="3"/>
  <c r="DF235" i="3"/>
  <c r="DJ235" i="3" s="1"/>
  <c r="DG235" i="3"/>
  <c r="DH235" i="3"/>
  <c r="DI259" i="3"/>
  <c r="DG259" i="3"/>
  <c r="DJ259" i="3" s="1"/>
  <c r="DH259" i="3"/>
  <c r="DF259" i="3"/>
  <c r="DF316" i="3"/>
  <c r="DG316" i="3"/>
  <c r="DJ316" i="3" s="1"/>
  <c r="DH316" i="3"/>
  <c r="DI316" i="3"/>
  <c r="DI286" i="3"/>
  <c r="DJ286" i="3" s="1"/>
  <c r="DF286" i="3"/>
  <c r="DG286" i="3"/>
  <c r="DH286" i="3"/>
  <c r="DI312" i="3"/>
  <c r="DF312" i="3"/>
  <c r="DG312" i="3"/>
  <c r="DJ312" i="3" s="1"/>
  <c r="DH312" i="3"/>
  <c r="DI332" i="3"/>
  <c r="DF332" i="3"/>
  <c r="DG332" i="3"/>
  <c r="DJ332" i="3" s="1"/>
  <c r="DH332" i="3"/>
  <c r="DG275" i="3"/>
  <c r="DH275" i="3"/>
  <c r="DI275" i="3"/>
  <c r="DF275" i="3"/>
  <c r="DJ275" i="3" s="1"/>
  <c r="DI294" i="3"/>
  <c r="DF294" i="3"/>
  <c r="DG294" i="3"/>
  <c r="DJ294" i="3" s="1"/>
  <c r="DH294" i="3"/>
  <c r="DH348" i="3"/>
  <c r="DI348" i="3"/>
  <c r="DF348" i="3"/>
  <c r="DJ348" i="3" s="1"/>
  <c r="DG348" i="3"/>
  <c r="DI269" i="3"/>
  <c r="DF269" i="3"/>
  <c r="DJ269" i="3" s="1"/>
  <c r="DG269" i="3"/>
  <c r="DH269" i="3"/>
  <c r="DG325" i="3"/>
  <c r="DH325" i="3"/>
  <c r="DI325" i="3"/>
  <c r="DF325" i="3"/>
  <c r="DJ325" i="3" s="1"/>
  <c r="DG388" i="3"/>
  <c r="DJ388" i="3" s="1"/>
  <c r="DH388" i="3"/>
  <c r="DI388" i="3"/>
  <c r="DF388" i="3"/>
  <c r="DG314" i="3"/>
  <c r="DH314" i="3"/>
  <c r="DI314" i="3"/>
  <c r="DF314" i="3"/>
  <c r="DJ314" i="3" s="1"/>
  <c r="DI273" i="3"/>
  <c r="DF273" i="3"/>
  <c r="DG273" i="3"/>
  <c r="DJ273" i="3" s="1"/>
  <c r="DH273" i="3"/>
  <c r="DI374" i="3"/>
  <c r="DF374" i="3"/>
  <c r="DJ374" i="3" s="1"/>
  <c r="DG374" i="3"/>
  <c r="DH374" i="3"/>
  <c r="DH409" i="3"/>
  <c r="DI409" i="3"/>
  <c r="DF409" i="3"/>
  <c r="DJ409" i="3" s="1"/>
  <c r="DG409" i="3"/>
  <c r="DH363" i="3"/>
  <c r="DI363" i="3"/>
  <c r="DF363" i="3"/>
  <c r="DJ363" i="3" s="1"/>
  <c r="DG363" i="3"/>
  <c r="DI408" i="3"/>
  <c r="DF408" i="3"/>
  <c r="DJ408" i="3" s="1"/>
  <c r="DG408" i="3"/>
  <c r="DH408" i="3"/>
  <c r="DG578" i="3"/>
  <c r="DJ578" i="3" s="1"/>
  <c r="DH578" i="3"/>
  <c r="DI578" i="3"/>
  <c r="DF578" i="3"/>
  <c r="DI372" i="3"/>
  <c r="DF372" i="3"/>
  <c r="DJ372" i="3" s="1"/>
  <c r="DG372" i="3"/>
  <c r="DH372" i="3"/>
  <c r="DH386" i="3"/>
  <c r="DI386" i="3"/>
  <c r="DF386" i="3"/>
  <c r="DJ386" i="3" s="1"/>
  <c r="DG386" i="3"/>
  <c r="DG434" i="3"/>
  <c r="DH434" i="3"/>
  <c r="DI434" i="3"/>
  <c r="DF434" i="3"/>
  <c r="DJ434" i="3" s="1"/>
  <c r="DF447" i="3"/>
  <c r="DG447" i="3"/>
  <c r="DJ447" i="3" s="1"/>
  <c r="DH447" i="3"/>
  <c r="DI447" i="3"/>
  <c r="DF491" i="3"/>
  <c r="DG491" i="3"/>
  <c r="DJ491" i="3" s="1"/>
  <c r="DH491" i="3"/>
  <c r="DI491" i="3"/>
  <c r="DF520" i="3"/>
  <c r="DG520" i="3"/>
  <c r="DJ520" i="3" s="1"/>
  <c r="DH520" i="3"/>
  <c r="DI520" i="3"/>
  <c r="DF538" i="3"/>
  <c r="DG538" i="3"/>
  <c r="DH538" i="3"/>
  <c r="DI538" i="3"/>
  <c r="DJ538" i="3" s="1"/>
  <c r="DF552" i="3"/>
  <c r="DG552" i="3"/>
  <c r="DJ552" i="3" s="1"/>
  <c r="DH552" i="3"/>
  <c r="DI552" i="3"/>
  <c r="DH404" i="3"/>
  <c r="DI404" i="3"/>
  <c r="DF404" i="3"/>
  <c r="DG404" i="3"/>
  <c r="DJ404" i="3" s="1"/>
  <c r="DF465" i="3"/>
  <c r="DG465" i="3"/>
  <c r="DH465" i="3"/>
  <c r="DI465" i="3"/>
  <c r="DJ465" i="3" s="1"/>
  <c r="DF495" i="3"/>
  <c r="DJ495" i="3" s="1"/>
  <c r="DG495" i="3"/>
  <c r="DH495" i="3"/>
  <c r="DI495" i="3"/>
  <c r="DG475" i="3"/>
  <c r="DH475" i="3"/>
  <c r="DI475" i="3"/>
  <c r="DF475" i="3"/>
  <c r="DJ475" i="3" s="1"/>
  <c r="DG510" i="3"/>
  <c r="DH510" i="3"/>
  <c r="DI510" i="3"/>
  <c r="DF510" i="3"/>
  <c r="DJ510" i="3" s="1"/>
  <c r="DG564" i="3"/>
  <c r="DH564" i="3"/>
  <c r="DI564" i="3"/>
  <c r="DF564" i="3"/>
  <c r="DJ564" i="3" s="1"/>
  <c r="DF469" i="3"/>
  <c r="DG469" i="3"/>
  <c r="DJ469" i="3" s="1"/>
  <c r="DH469" i="3"/>
  <c r="DI469" i="3"/>
  <c r="DG494" i="3"/>
  <c r="DH494" i="3"/>
  <c r="DI494" i="3"/>
  <c r="DF494" i="3"/>
  <c r="DJ494" i="3" s="1"/>
  <c r="DG456" i="3"/>
  <c r="DH456" i="3"/>
  <c r="DI456" i="3"/>
  <c r="DF456" i="3"/>
  <c r="DJ456" i="3" s="1"/>
  <c r="DF485" i="3"/>
  <c r="DJ485" i="3" s="1"/>
  <c r="DG485" i="3"/>
  <c r="DH485" i="3"/>
  <c r="DI485" i="3"/>
  <c r="DG554" i="3"/>
  <c r="DH554" i="3"/>
  <c r="DI554" i="3"/>
  <c r="DF554" i="3"/>
  <c r="DJ554" i="3" s="1"/>
  <c r="DH588" i="3"/>
  <c r="DI588" i="3"/>
  <c r="DF588" i="3"/>
  <c r="DJ588" i="3" s="1"/>
  <c r="DG588" i="3"/>
  <c r="DI616" i="3"/>
  <c r="DF616" i="3"/>
  <c r="DJ616" i="3" s="1"/>
  <c r="DG616" i="3"/>
  <c r="DH616" i="3"/>
  <c r="DH660" i="3"/>
  <c r="DI660" i="3"/>
  <c r="DF660" i="3"/>
  <c r="DG660" i="3"/>
  <c r="DJ660" i="3" s="1"/>
  <c r="DI699" i="3"/>
  <c r="DF699" i="3"/>
  <c r="DJ699" i="3" s="1"/>
  <c r="DG699" i="3"/>
  <c r="DH699" i="3"/>
  <c r="DG604" i="3"/>
  <c r="DH604" i="3"/>
  <c r="DI604" i="3"/>
  <c r="DF604" i="3"/>
  <c r="DJ604" i="3" s="1"/>
  <c r="DI636" i="3"/>
  <c r="DF636" i="3"/>
  <c r="DG636" i="3"/>
  <c r="DJ636" i="3" s="1"/>
  <c r="DH636" i="3"/>
  <c r="DI718" i="3"/>
  <c r="DF718" i="3"/>
  <c r="DJ718" i="3" s="1"/>
  <c r="DG718" i="3"/>
  <c r="DH718" i="3"/>
  <c r="EG26" i="1"/>
  <c r="P41" i="1"/>
  <c r="DH609" i="3"/>
  <c r="DI609" i="3"/>
  <c r="DF609" i="3"/>
  <c r="DG609" i="3"/>
  <c r="DJ609" i="3" s="1"/>
  <c r="DH656" i="3"/>
  <c r="DI656" i="3"/>
  <c r="DJ656" i="3" s="1"/>
  <c r="DF656" i="3"/>
  <c r="DG656" i="3"/>
  <c r="DI722" i="3"/>
  <c r="DF722" i="3"/>
  <c r="DG722" i="3"/>
  <c r="DJ722" i="3" s="1"/>
  <c r="DH722" i="3"/>
  <c r="DF2" i="3"/>
  <c r="DG2" i="3"/>
  <c r="DJ2" i="3" s="1"/>
  <c r="DH2" i="3"/>
  <c r="DI2" i="3"/>
  <c r="CP29" i="1"/>
  <c r="O29" i="1" s="1"/>
  <c r="DU37" i="1"/>
  <c r="CI26" i="1"/>
  <c r="AZ37" i="1"/>
  <c r="FY26" i="1"/>
  <c r="EP37" i="1"/>
  <c r="CP73" i="1"/>
  <c r="O73" i="1" s="1"/>
  <c r="GM73" i="1" s="1"/>
  <c r="GN73" i="1" s="1"/>
  <c r="AC80" i="1"/>
  <c r="DF17" i="3"/>
  <c r="DG17" i="3"/>
  <c r="DJ17" i="3" s="1"/>
  <c r="DH17" i="3"/>
  <c r="DI17" i="3"/>
  <c r="DH619" i="3"/>
  <c r="DI619" i="3"/>
  <c r="DJ619" i="3" s="1"/>
  <c r="DF619" i="3"/>
  <c r="DG619" i="3"/>
  <c r="DH648" i="3"/>
  <c r="DI648" i="3"/>
  <c r="DF648" i="3"/>
  <c r="DG648" i="3"/>
  <c r="DJ648" i="3" s="1"/>
  <c r="DI672" i="3"/>
  <c r="DF672" i="3"/>
  <c r="DJ672" i="3" s="1"/>
  <c r="DG672" i="3"/>
  <c r="DH672" i="3"/>
  <c r="DH689" i="3"/>
  <c r="DI689" i="3"/>
  <c r="DJ689" i="3" s="1"/>
  <c r="DF689" i="3"/>
  <c r="DG689" i="3"/>
  <c r="DH719" i="3"/>
  <c r="DI719" i="3"/>
  <c r="DF719" i="3"/>
  <c r="DJ719" i="3" s="1"/>
  <c r="DG719" i="3"/>
  <c r="DF737" i="3"/>
  <c r="DJ737" i="3" s="1"/>
  <c r="DG737" i="3"/>
  <c r="DH737" i="3"/>
  <c r="DI737" i="3"/>
  <c r="F41" i="1"/>
  <c r="AO26" i="1"/>
  <c r="DF27" i="3"/>
  <c r="DJ27" i="3" s="1"/>
  <c r="DG27" i="3"/>
  <c r="DH27" i="3"/>
  <c r="DI27" i="3"/>
  <c r="DI767" i="3"/>
  <c r="DF767" i="3"/>
  <c r="DJ767" i="3" s="1"/>
  <c r="DG767" i="3"/>
  <c r="DH767" i="3"/>
  <c r="DH806" i="3"/>
  <c r="DI806" i="3"/>
  <c r="DF806" i="3"/>
  <c r="DJ806" i="3" s="1"/>
  <c r="DG806" i="3"/>
  <c r="DL37" i="1"/>
  <c r="DY26" i="1"/>
  <c r="CP76" i="1"/>
  <c r="O76" i="1" s="1"/>
  <c r="GM76" i="1" s="1"/>
  <c r="GN76" i="1" s="1"/>
  <c r="EH69" i="1"/>
  <c r="P89" i="1"/>
  <c r="AF131" i="1"/>
  <c r="CY114" i="1"/>
  <c r="X114" i="1" s="1"/>
  <c r="CZ114" i="1"/>
  <c r="Y114" i="1" s="1"/>
  <c r="DG50" i="3"/>
  <c r="DH50" i="3"/>
  <c r="DI50" i="3"/>
  <c r="DF50" i="3"/>
  <c r="DJ50" i="3" s="1"/>
  <c r="DG67" i="3"/>
  <c r="DH67" i="3"/>
  <c r="DI67" i="3"/>
  <c r="DF67" i="3"/>
  <c r="DJ67" i="3" s="1"/>
  <c r="DG92" i="3"/>
  <c r="DH92" i="3"/>
  <c r="DI92" i="3"/>
  <c r="DF92" i="3"/>
  <c r="DJ92" i="3" s="1"/>
  <c r="DF741" i="3"/>
  <c r="DJ741" i="3" s="1"/>
  <c r="DI741" i="3"/>
  <c r="DG741" i="3"/>
  <c r="DH741" i="3"/>
  <c r="DI787" i="3"/>
  <c r="DF787" i="3"/>
  <c r="DG787" i="3"/>
  <c r="DJ787" i="3" s="1"/>
  <c r="DH787" i="3"/>
  <c r="AF26" i="1"/>
  <c r="S37" i="1"/>
  <c r="P48" i="1"/>
  <c r="ER26" i="1"/>
  <c r="AL80" i="1"/>
  <c r="EI69" i="1"/>
  <c r="P90" i="1"/>
  <c r="DI60" i="3"/>
  <c r="DF60" i="3"/>
  <c r="DJ60" i="3" s="1"/>
  <c r="DG60" i="3"/>
  <c r="DH60" i="3"/>
  <c r="DH71" i="3"/>
  <c r="DI71" i="3"/>
  <c r="DF71" i="3"/>
  <c r="DJ71" i="3" s="1"/>
  <c r="DG71" i="3"/>
  <c r="EG112" i="1"/>
  <c r="P135" i="1"/>
  <c r="DH77" i="3"/>
  <c r="DI77" i="3"/>
  <c r="DF77" i="3"/>
  <c r="DG77" i="3"/>
  <c r="DJ77" i="3" s="1"/>
  <c r="DI760" i="3"/>
  <c r="DF760" i="3"/>
  <c r="DG760" i="3"/>
  <c r="DJ760" i="3" s="1"/>
  <c r="DH760" i="3"/>
  <c r="DI805" i="3"/>
  <c r="DF805" i="3"/>
  <c r="DJ805" i="3" s="1"/>
  <c r="DG805" i="3"/>
  <c r="DH805" i="3"/>
  <c r="EA26" i="1"/>
  <c r="DN37" i="1"/>
  <c r="T74" i="1"/>
  <c r="DY80" i="1" s="1"/>
  <c r="CG69" i="1"/>
  <c r="AX80" i="1"/>
  <c r="DF29" i="3"/>
  <c r="DG29" i="3"/>
  <c r="DI29" i="3"/>
  <c r="DJ29" i="3" s="1"/>
  <c r="DH29" i="3"/>
  <c r="DG36" i="3"/>
  <c r="DH36" i="3"/>
  <c r="DF36" i="3"/>
  <c r="DJ36" i="3" s="1"/>
  <c r="DI36" i="3"/>
  <c r="CP115" i="1"/>
  <c r="O115" i="1" s="1"/>
  <c r="DU131" i="1"/>
  <c r="P144" i="1"/>
  <c r="ET112" i="1"/>
  <c r="DG88" i="3"/>
  <c r="DH88" i="3"/>
  <c r="DI88" i="3"/>
  <c r="DF88" i="3"/>
  <c r="DJ88" i="3" s="1"/>
  <c r="DF96" i="3"/>
  <c r="DG96" i="3"/>
  <c r="DJ96" i="3" s="1"/>
  <c r="DH96" i="3"/>
  <c r="DI96" i="3"/>
  <c r="DH150" i="3"/>
  <c r="DF150" i="3"/>
  <c r="DJ150" i="3" s="1"/>
  <c r="DG150" i="3"/>
  <c r="DI150" i="3"/>
  <c r="ET163" i="1"/>
  <c r="P231" i="1"/>
  <c r="DI783" i="3"/>
  <c r="DJ783" i="3" s="1"/>
  <c r="DF783" i="3"/>
  <c r="DG783" i="3"/>
  <c r="DH783" i="3"/>
  <c r="AC37" i="1"/>
  <c r="DI45" i="3"/>
  <c r="DG45" i="3"/>
  <c r="DH45" i="3"/>
  <c r="DF45" i="3"/>
  <c r="DJ45" i="3" s="1"/>
  <c r="DF39" i="3"/>
  <c r="DH39" i="3"/>
  <c r="DI39" i="3"/>
  <c r="DG39" i="3"/>
  <c r="DJ39" i="3" s="1"/>
  <c r="DI64" i="3"/>
  <c r="DF64" i="3"/>
  <c r="DJ64" i="3" s="1"/>
  <c r="DG64" i="3"/>
  <c r="DH64" i="3"/>
  <c r="EM112" i="1"/>
  <c r="P150" i="1"/>
  <c r="DG90" i="3"/>
  <c r="DH90" i="3"/>
  <c r="DI90" i="3"/>
  <c r="DF90" i="3"/>
  <c r="DJ90" i="3" s="1"/>
  <c r="DF108" i="3"/>
  <c r="DG108" i="3"/>
  <c r="DJ108" i="3" s="1"/>
  <c r="DH108" i="3"/>
  <c r="DI108" i="3"/>
  <c r="EA112" i="1"/>
  <c r="DN131" i="1"/>
  <c r="CY168" i="1"/>
  <c r="X168" i="1" s="1"/>
  <c r="GM168" i="1" s="1"/>
  <c r="GN168" i="1" s="1"/>
  <c r="CZ168" i="1"/>
  <c r="Y168" i="1" s="1"/>
  <c r="CZ205" i="1"/>
  <c r="Y205" i="1" s="1"/>
  <c r="CY205" i="1"/>
  <c r="X205" i="1" s="1"/>
  <c r="T208" i="1"/>
  <c r="DG160" i="3"/>
  <c r="DJ160" i="3" s="1"/>
  <c r="DI160" i="3"/>
  <c r="DF160" i="3"/>
  <c r="DH160" i="3"/>
  <c r="BD250" i="1"/>
  <c r="F286" i="1"/>
  <c r="DI207" i="3"/>
  <c r="DF207" i="3"/>
  <c r="DJ207" i="3" s="1"/>
  <c r="DG207" i="3"/>
  <c r="DH207" i="3"/>
  <c r="DG203" i="3"/>
  <c r="DJ203" i="3" s="1"/>
  <c r="DH203" i="3"/>
  <c r="DI203" i="3"/>
  <c r="DF203" i="3"/>
  <c r="DG258" i="3"/>
  <c r="DI258" i="3"/>
  <c r="DJ258" i="3" s="1"/>
  <c r="DF258" i="3"/>
  <c r="DH258" i="3"/>
  <c r="DF282" i="3"/>
  <c r="DJ282" i="3" s="1"/>
  <c r="DG282" i="3"/>
  <c r="DH282" i="3"/>
  <c r="DI282" i="3"/>
  <c r="DG305" i="3"/>
  <c r="DJ305" i="3" s="1"/>
  <c r="DH305" i="3"/>
  <c r="DI305" i="3"/>
  <c r="DF305" i="3"/>
  <c r="DH308" i="3"/>
  <c r="DI308" i="3"/>
  <c r="DF308" i="3"/>
  <c r="DJ308" i="3" s="1"/>
  <c r="DG308" i="3"/>
  <c r="CP77" i="1"/>
  <c r="O77" i="1" s="1"/>
  <c r="GM77" i="1" s="1"/>
  <c r="GN77" i="1" s="1"/>
  <c r="P149" i="1"/>
  <c r="EL112" i="1"/>
  <c r="CI112" i="1"/>
  <c r="AZ131" i="1"/>
  <c r="AD218" i="1"/>
  <c r="CP184" i="1"/>
  <c r="O184" i="1" s="1"/>
  <c r="CZ213" i="1"/>
  <c r="Y213" i="1" s="1"/>
  <c r="CY213" i="1"/>
  <c r="X213" i="1" s="1"/>
  <c r="DG164" i="3"/>
  <c r="DI164" i="3"/>
  <c r="DJ164" i="3" s="1"/>
  <c r="DF164" i="3"/>
  <c r="DH164" i="3"/>
  <c r="AO250" i="1"/>
  <c r="F265" i="1"/>
  <c r="DG214" i="3"/>
  <c r="DJ214" i="3" s="1"/>
  <c r="DH214" i="3"/>
  <c r="DI214" i="3"/>
  <c r="DF214" i="3"/>
  <c r="DH285" i="3"/>
  <c r="DI285" i="3"/>
  <c r="DF285" i="3"/>
  <c r="DJ285" i="3" s="1"/>
  <c r="DG285" i="3"/>
  <c r="CJ112" i="1"/>
  <c r="BA131" i="1"/>
  <c r="CP121" i="1"/>
  <c r="O121" i="1" s="1"/>
  <c r="GM121" i="1" s="1"/>
  <c r="GN121" i="1" s="1"/>
  <c r="AJ163" i="1"/>
  <c r="W218" i="1"/>
  <c r="CZ197" i="1"/>
  <c r="Y197" i="1" s="1"/>
  <c r="CY197" i="1"/>
  <c r="X197" i="1" s="1"/>
  <c r="GM197" i="1" s="1"/>
  <c r="GN197" i="1" s="1"/>
  <c r="DI133" i="3"/>
  <c r="DJ133" i="3" s="1"/>
  <c r="DG133" i="3"/>
  <c r="DH133" i="3"/>
  <c r="DF133" i="3"/>
  <c r="GM202" i="1"/>
  <c r="GN202" i="1" s="1"/>
  <c r="CZ252" i="1"/>
  <c r="Y252" i="1" s="1"/>
  <c r="AL261" i="1" s="1"/>
  <c r="AF261" i="1"/>
  <c r="CY252" i="1"/>
  <c r="X252" i="1" s="1"/>
  <c r="AK261" i="1" s="1"/>
  <c r="DG179" i="3"/>
  <c r="DI179" i="3"/>
  <c r="DF179" i="3"/>
  <c r="DJ179" i="3" s="1"/>
  <c r="DH179" i="3"/>
  <c r="F270" i="1"/>
  <c r="AP250" i="1"/>
  <c r="P286" i="1"/>
  <c r="EV250" i="1"/>
  <c r="CP296" i="1"/>
  <c r="O296" i="1" s="1"/>
  <c r="DU312" i="1"/>
  <c r="DG227" i="3"/>
  <c r="DJ227" i="3" s="1"/>
  <c r="DH227" i="3"/>
  <c r="DI227" i="3"/>
  <c r="DF227" i="3"/>
  <c r="F316" i="1"/>
  <c r="AO293" i="1"/>
  <c r="DF276" i="3"/>
  <c r="DJ276" i="3" s="1"/>
  <c r="DG276" i="3"/>
  <c r="DH276" i="3"/>
  <c r="DI276" i="3"/>
  <c r="DH274" i="3"/>
  <c r="DI274" i="3"/>
  <c r="DF274" i="3"/>
  <c r="DJ274" i="3" s="1"/>
  <c r="DG274" i="3"/>
  <c r="DF288" i="3"/>
  <c r="DJ288" i="3" s="1"/>
  <c r="DG288" i="3"/>
  <c r="DH288" i="3"/>
  <c r="DI288" i="3"/>
  <c r="AQ69" i="1"/>
  <c r="F90" i="1"/>
  <c r="AH163" i="1"/>
  <c r="U218" i="1"/>
  <c r="P192" i="1"/>
  <c r="S192" i="1"/>
  <c r="Q192" i="1"/>
  <c r="U192" i="1"/>
  <c r="CP194" i="1"/>
  <c r="O194" i="1" s="1"/>
  <c r="GM194" i="1" s="1"/>
  <c r="GN194" i="1" s="1"/>
  <c r="GM212" i="1"/>
  <c r="GN212" i="1" s="1"/>
  <c r="DG189" i="3"/>
  <c r="DI189" i="3"/>
  <c r="DF189" i="3"/>
  <c r="DJ189" i="3" s="1"/>
  <c r="DH189" i="3"/>
  <c r="DH188" i="3"/>
  <c r="DF188" i="3"/>
  <c r="DJ188" i="3" s="1"/>
  <c r="DG188" i="3"/>
  <c r="DI188" i="3"/>
  <c r="DG247" i="3"/>
  <c r="DH247" i="3"/>
  <c r="DI247" i="3"/>
  <c r="DF247" i="3"/>
  <c r="DJ247" i="3" s="1"/>
  <c r="CG293" i="1"/>
  <c r="AX312" i="1"/>
  <c r="DH255" i="3"/>
  <c r="DI255" i="3"/>
  <c r="DF255" i="3"/>
  <c r="DJ255" i="3" s="1"/>
  <c r="DG255" i="3"/>
  <c r="DH279" i="3"/>
  <c r="DI279" i="3"/>
  <c r="DF279" i="3"/>
  <c r="DJ279" i="3" s="1"/>
  <c r="DG279" i="3"/>
  <c r="DG291" i="3"/>
  <c r="DJ291" i="3" s="1"/>
  <c r="DH291" i="3"/>
  <c r="DI291" i="3"/>
  <c r="DF291" i="3"/>
  <c r="DH315" i="3"/>
  <c r="DI315" i="3"/>
  <c r="DJ315" i="3" s="1"/>
  <c r="DF315" i="3"/>
  <c r="DG315" i="3"/>
  <c r="AZ250" i="1"/>
  <c r="F272" i="1"/>
  <c r="ES312" i="1"/>
  <c r="GB293" i="1"/>
  <c r="DX293" i="1"/>
  <c r="DK312" i="1"/>
  <c r="AD401" i="1"/>
  <c r="Q428" i="1"/>
  <c r="DF346" i="3"/>
  <c r="DJ346" i="3" s="1"/>
  <c r="DG346" i="3"/>
  <c r="DI346" i="3"/>
  <c r="DH346" i="3"/>
  <c r="EU401" i="1"/>
  <c r="P444" i="1"/>
  <c r="EU584" i="1"/>
  <c r="DI428" i="3"/>
  <c r="DF428" i="3"/>
  <c r="DJ428" i="3" s="1"/>
  <c r="DG428" i="3"/>
  <c r="DH428" i="3"/>
  <c r="DI423" i="3"/>
  <c r="DF423" i="3"/>
  <c r="DH423" i="3"/>
  <c r="DG423" i="3"/>
  <c r="DJ423" i="3" s="1"/>
  <c r="DI438" i="3"/>
  <c r="DF438" i="3"/>
  <c r="DJ438" i="3" s="1"/>
  <c r="DG438" i="3"/>
  <c r="DH438" i="3"/>
  <c r="CY526" i="1"/>
  <c r="X526" i="1" s="1"/>
  <c r="CZ526" i="1"/>
  <c r="Y526" i="1" s="1"/>
  <c r="DI499" i="3"/>
  <c r="DF499" i="3"/>
  <c r="DG499" i="3"/>
  <c r="DJ499" i="3" s="1"/>
  <c r="DH499" i="3"/>
  <c r="T261" i="1"/>
  <c r="AG250" i="1"/>
  <c r="EP250" i="1"/>
  <c r="P268" i="1"/>
  <c r="T312" i="1"/>
  <c r="AG293" i="1"/>
  <c r="DG311" i="3"/>
  <c r="DH311" i="3"/>
  <c r="DI311" i="3"/>
  <c r="DJ311" i="3" s="1"/>
  <c r="DF311" i="3"/>
  <c r="DI353" i="3"/>
  <c r="DF353" i="3"/>
  <c r="DG353" i="3"/>
  <c r="DJ353" i="3" s="1"/>
  <c r="DH353" i="3"/>
  <c r="DG356" i="3"/>
  <c r="DF356" i="3"/>
  <c r="DJ356" i="3" s="1"/>
  <c r="DH356" i="3"/>
  <c r="DI356" i="3"/>
  <c r="CG401" i="1"/>
  <c r="AX428" i="1"/>
  <c r="DF375" i="3"/>
  <c r="DG375" i="3"/>
  <c r="DH375" i="3"/>
  <c r="DI375" i="3"/>
  <c r="DJ375" i="3" s="1"/>
  <c r="CP463" i="1"/>
  <c r="O463" i="1" s="1"/>
  <c r="DU491" i="1"/>
  <c r="DF391" i="3"/>
  <c r="DG391" i="3"/>
  <c r="DH391" i="3"/>
  <c r="DI391" i="3"/>
  <c r="DJ391" i="3" s="1"/>
  <c r="DH440" i="3"/>
  <c r="DI440" i="3"/>
  <c r="DF440" i="3"/>
  <c r="DG440" i="3"/>
  <c r="DJ440" i="3" s="1"/>
  <c r="F500" i="1"/>
  <c r="AP460" i="1"/>
  <c r="DH450" i="3"/>
  <c r="DI450" i="3"/>
  <c r="DF450" i="3"/>
  <c r="DG450" i="3"/>
  <c r="DJ450" i="3" s="1"/>
  <c r="DI473" i="3"/>
  <c r="DF473" i="3"/>
  <c r="DJ473" i="3" s="1"/>
  <c r="DG473" i="3"/>
  <c r="DH473" i="3"/>
  <c r="DH470" i="3"/>
  <c r="DI470" i="3"/>
  <c r="DF470" i="3"/>
  <c r="DG470" i="3"/>
  <c r="DJ470" i="3" s="1"/>
  <c r="AU250" i="1"/>
  <c r="F280" i="1"/>
  <c r="U259" i="1"/>
  <c r="DZ261" i="1" s="1"/>
  <c r="AK312" i="1"/>
  <c r="DW312" i="1"/>
  <c r="AC312" i="1"/>
  <c r="DH324" i="3"/>
  <c r="DI324" i="3"/>
  <c r="DF324" i="3"/>
  <c r="DG324" i="3"/>
  <c r="DJ324" i="3" s="1"/>
  <c r="DI359" i="3"/>
  <c r="DF359" i="3"/>
  <c r="DG359" i="3"/>
  <c r="DJ359" i="3" s="1"/>
  <c r="DH359" i="3"/>
  <c r="DG364" i="3"/>
  <c r="DH364" i="3"/>
  <c r="DI364" i="3"/>
  <c r="DF364" i="3"/>
  <c r="DJ364" i="3" s="1"/>
  <c r="DF373" i="3"/>
  <c r="DG373" i="3"/>
  <c r="DH373" i="3"/>
  <c r="DI373" i="3"/>
  <c r="DJ373" i="3" s="1"/>
  <c r="BC401" i="1"/>
  <c r="F444" i="1"/>
  <c r="BC584" i="1"/>
  <c r="DG382" i="3"/>
  <c r="DH382" i="3"/>
  <c r="DI382" i="3"/>
  <c r="DF382" i="3"/>
  <c r="DJ382" i="3" s="1"/>
  <c r="DF411" i="3"/>
  <c r="DJ411" i="3" s="1"/>
  <c r="DG411" i="3"/>
  <c r="DH411" i="3"/>
  <c r="DI411" i="3"/>
  <c r="F501" i="1"/>
  <c r="AQ460" i="1"/>
  <c r="AG163" i="1"/>
  <c r="T218" i="1"/>
  <c r="GM256" i="1"/>
  <c r="GN256" i="1" s="1"/>
  <c r="R259" i="1"/>
  <c r="GK259" i="1" s="1"/>
  <c r="DG327" i="3"/>
  <c r="DH327" i="3"/>
  <c r="DI327" i="3"/>
  <c r="DJ327" i="3" s="1"/>
  <c r="DF327" i="3"/>
  <c r="EL401" i="1"/>
  <c r="P446" i="1"/>
  <c r="EL584" i="1"/>
  <c r="DF415" i="3"/>
  <c r="DG415" i="3"/>
  <c r="DJ415" i="3" s="1"/>
  <c r="DH415" i="3"/>
  <c r="DI415" i="3"/>
  <c r="BD460" i="1"/>
  <c r="F516" i="1"/>
  <c r="FY460" i="1"/>
  <c r="EP491" i="1"/>
  <c r="DH460" i="3"/>
  <c r="DI460" i="3"/>
  <c r="DF460" i="3"/>
  <c r="DJ460" i="3" s="1"/>
  <c r="DG460" i="3"/>
  <c r="DH488" i="3"/>
  <c r="DI488" i="3"/>
  <c r="DF488" i="3"/>
  <c r="DG488" i="3"/>
  <c r="DJ488" i="3" s="1"/>
  <c r="AF460" i="1"/>
  <c r="S491" i="1"/>
  <c r="V491" i="1"/>
  <c r="AI460" i="1"/>
  <c r="CY541" i="1"/>
  <c r="X541" i="1" s="1"/>
  <c r="AF554" i="1"/>
  <c r="CZ541" i="1"/>
  <c r="Y541" i="1" s="1"/>
  <c r="EP523" i="1"/>
  <c r="P561" i="1"/>
  <c r="DH534" i="3"/>
  <c r="DI534" i="3"/>
  <c r="DF534" i="3"/>
  <c r="DJ534" i="3" s="1"/>
  <c r="DG534" i="3"/>
  <c r="DI575" i="3"/>
  <c r="DF575" i="3"/>
  <c r="DJ575" i="3" s="1"/>
  <c r="DG575" i="3"/>
  <c r="DH575" i="3"/>
  <c r="DH572" i="3"/>
  <c r="DI572" i="3"/>
  <c r="DF572" i="3"/>
  <c r="DG572" i="3"/>
  <c r="DJ572" i="3" s="1"/>
  <c r="P664" i="1"/>
  <c r="EV620" i="1"/>
  <c r="EV783" i="1"/>
  <c r="DF629" i="3"/>
  <c r="DJ629" i="3" s="1"/>
  <c r="DG629" i="3"/>
  <c r="DH629" i="3"/>
  <c r="DI629" i="3"/>
  <c r="DG674" i="3"/>
  <c r="DH674" i="3"/>
  <c r="DI674" i="3"/>
  <c r="DF674" i="3"/>
  <c r="DJ674" i="3" s="1"/>
  <c r="BB671" i="1"/>
  <c r="BB783" i="1"/>
  <c r="F707" i="1"/>
  <c r="DG686" i="3"/>
  <c r="DH686" i="3"/>
  <c r="DI686" i="3"/>
  <c r="DF686" i="3"/>
  <c r="DJ686" i="3" s="1"/>
  <c r="DF712" i="3"/>
  <c r="DG712" i="3"/>
  <c r="DJ712" i="3" s="1"/>
  <c r="DH712" i="3"/>
  <c r="DI712" i="3"/>
  <c r="DG761" i="3"/>
  <c r="DJ761" i="3" s="1"/>
  <c r="DH761" i="3"/>
  <c r="DI761" i="3"/>
  <c r="DF761" i="3"/>
  <c r="GB401" i="1"/>
  <c r="ES428" i="1"/>
  <c r="AP401" i="1"/>
  <c r="F437" i="1"/>
  <c r="AP584" i="1"/>
  <c r="AG460" i="1"/>
  <c r="T491" i="1"/>
  <c r="CY550" i="1"/>
  <c r="X550" i="1" s="1"/>
  <c r="CZ550" i="1"/>
  <c r="Y550" i="1" s="1"/>
  <c r="AO523" i="1"/>
  <c r="F558" i="1"/>
  <c r="CY623" i="1"/>
  <c r="X623" i="1" s="1"/>
  <c r="DX639" i="1"/>
  <c r="CZ623" i="1"/>
  <c r="Y623" i="1" s="1"/>
  <c r="DH541" i="3"/>
  <c r="DI541" i="3"/>
  <c r="DF541" i="3"/>
  <c r="DG541" i="3"/>
  <c r="DJ541" i="3" s="1"/>
  <c r="CY633" i="1"/>
  <c r="X633" i="1" s="1"/>
  <c r="GM633" i="1" s="1"/>
  <c r="GP633" i="1" s="1"/>
  <c r="FV639" i="1" s="1"/>
  <c r="CZ633" i="1"/>
  <c r="Y633" i="1" s="1"/>
  <c r="DF581" i="3"/>
  <c r="DG581" i="3"/>
  <c r="DJ581" i="3" s="1"/>
  <c r="DH581" i="3"/>
  <c r="DI581" i="3"/>
  <c r="DI589" i="3"/>
  <c r="DJ589" i="3" s="1"/>
  <c r="DF589" i="3"/>
  <c r="DG589" i="3"/>
  <c r="DH589" i="3"/>
  <c r="CY680" i="1"/>
  <c r="X680" i="1" s="1"/>
  <c r="GM680" i="1" s="1"/>
  <c r="GP680" i="1" s="1"/>
  <c r="CZ680" i="1"/>
  <c r="Y680" i="1" s="1"/>
  <c r="DI632" i="3"/>
  <c r="DJ632" i="3" s="1"/>
  <c r="DF632" i="3"/>
  <c r="DG632" i="3"/>
  <c r="DH632" i="3"/>
  <c r="DG635" i="3"/>
  <c r="DJ635" i="3" s="1"/>
  <c r="DH635" i="3"/>
  <c r="DI635" i="3"/>
  <c r="DF635" i="3"/>
  <c r="DH637" i="3"/>
  <c r="DI637" i="3"/>
  <c r="DF637" i="3"/>
  <c r="DJ637" i="3" s="1"/>
  <c r="DG637" i="3"/>
  <c r="DG684" i="3"/>
  <c r="DH684" i="3"/>
  <c r="DI684" i="3"/>
  <c r="DF684" i="3"/>
  <c r="DJ684" i="3" s="1"/>
  <c r="DG688" i="3"/>
  <c r="DH688" i="3"/>
  <c r="DI688" i="3"/>
  <c r="DF688" i="3"/>
  <c r="DJ688" i="3" s="1"/>
  <c r="DI720" i="3"/>
  <c r="DJ720" i="3" s="1"/>
  <c r="DF720" i="3"/>
  <c r="DG720" i="3"/>
  <c r="DH720" i="3"/>
  <c r="DF780" i="3"/>
  <c r="DJ780" i="3" s="1"/>
  <c r="DG780" i="3"/>
  <c r="DH780" i="3"/>
  <c r="DI780" i="3"/>
  <c r="DY401" i="1"/>
  <c r="DL428" i="1"/>
  <c r="CJ401" i="1"/>
  <c r="BA428" i="1"/>
  <c r="AC491" i="1"/>
  <c r="CY536" i="1"/>
  <c r="X536" i="1" s="1"/>
  <c r="CZ536" i="1"/>
  <c r="Y536" i="1" s="1"/>
  <c r="CP541" i="1"/>
  <c r="O541" i="1" s="1"/>
  <c r="GM541" i="1" s="1"/>
  <c r="GN541" i="1" s="1"/>
  <c r="S544" i="1"/>
  <c r="T544" i="1"/>
  <c r="P544" i="1"/>
  <c r="Q544" i="1"/>
  <c r="DV554" i="1" s="1"/>
  <c r="DH507" i="3"/>
  <c r="DI507" i="3"/>
  <c r="DJ507" i="3" s="1"/>
  <c r="DF507" i="3"/>
  <c r="DG507" i="3"/>
  <c r="AH523" i="1"/>
  <c r="U554" i="1"/>
  <c r="BB523" i="1"/>
  <c r="F567" i="1"/>
  <c r="DH523" i="3"/>
  <c r="DI523" i="3"/>
  <c r="DJ523" i="3" s="1"/>
  <c r="DF523" i="3"/>
  <c r="DG523" i="3"/>
  <c r="DH557" i="3"/>
  <c r="DI557" i="3"/>
  <c r="DF557" i="3"/>
  <c r="DJ557" i="3" s="1"/>
  <c r="DG557" i="3"/>
  <c r="P648" i="1"/>
  <c r="EH620" i="1"/>
  <c r="EH783" i="1"/>
  <c r="DF601" i="3"/>
  <c r="DJ601" i="3" s="1"/>
  <c r="DG601" i="3"/>
  <c r="DH601" i="3"/>
  <c r="DI601" i="3"/>
  <c r="DF649" i="3"/>
  <c r="DG649" i="3"/>
  <c r="DJ649" i="3" s="1"/>
  <c r="DH649" i="3"/>
  <c r="DI649" i="3"/>
  <c r="DG651" i="3"/>
  <c r="DH651" i="3"/>
  <c r="DI651" i="3"/>
  <c r="DF651" i="3"/>
  <c r="DJ651" i="3" s="1"/>
  <c r="FY671" i="1"/>
  <c r="EP694" i="1"/>
  <c r="DF692" i="3"/>
  <c r="DG692" i="3"/>
  <c r="DJ692" i="3" s="1"/>
  <c r="DH692" i="3"/>
  <c r="DI692" i="3"/>
  <c r="DG740" i="3"/>
  <c r="DF740" i="3"/>
  <c r="DJ740" i="3" s="1"/>
  <c r="DH740" i="3"/>
  <c r="DI740" i="3"/>
  <c r="DG736" i="3"/>
  <c r="DH736" i="3"/>
  <c r="DI736" i="3"/>
  <c r="DF736" i="3"/>
  <c r="DJ736" i="3" s="1"/>
  <c r="DG789" i="3"/>
  <c r="DH789" i="3"/>
  <c r="DI789" i="3"/>
  <c r="DF789" i="3"/>
  <c r="DJ789" i="3" s="1"/>
  <c r="DH792" i="3"/>
  <c r="DI792" i="3"/>
  <c r="DF792" i="3"/>
  <c r="DJ792" i="3" s="1"/>
  <c r="DG792" i="3"/>
  <c r="DY460" i="1"/>
  <c r="DL491" i="1"/>
  <c r="AT460" i="1"/>
  <c r="F509" i="1"/>
  <c r="DY554" i="1"/>
  <c r="EG523" i="1"/>
  <c r="P558" i="1"/>
  <c r="DI562" i="3"/>
  <c r="DF562" i="3"/>
  <c r="DG562" i="3"/>
  <c r="DJ562" i="3" s="1"/>
  <c r="DH562" i="3"/>
  <c r="F643" i="1"/>
  <c r="AO620" i="1"/>
  <c r="AO783" i="1"/>
  <c r="DF615" i="3"/>
  <c r="DJ615" i="3" s="1"/>
  <c r="DG615" i="3"/>
  <c r="DH615" i="3"/>
  <c r="DI615" i="3"/>
  <c r="DH605" i="3"/>
  <c r="DI605" i="3"/>
  <c r="DJ605" i="3" s="1"/>
  <c r="DF605" i="3"/>
  <c r="DG605" i="3"/>
  <c r="CJ523" i="1"/>
  <c r="BA554" i="1"/>
  <c r="CI523" i="1"/>
  <c r="AZ554" i="1"/>
  <c r="AG620" i="1"/>
  <c r="T639" i="1"/>
  <c r="CP675" i="1"/>
  <c r="O675" i="1" s="1"/>
  <c r="S735" i="1"/>
  <c r="U735" i="1"/>
  <c r="DZ753" i="1" s="1"/>
  <c r="Q735" i="1"/>
  <c r="DF700" i="3"/>
  <c r="DG700" i="3"/>
  <c r="DH700" i="3"/>
  <c r="DI700" i="3"/>
  <c r="DJ700" i="3" s="1"/>
  <c r="GM739" i="1"/>
  <c r="GP739" i="1" s="1"/>
  <c r="CY749" i="1"/>
  <c r="X749" i="1" s="1"/>
  <c r="GM749" i="1" s="1"/>
  <c r="GN749" i="1" s="1"/>
  <c r="CZ749" i="1"/>
  <c r="Y749" i="1" s="1"/>
  <c r="DF800" i="3"/>
  <c r="DG800" i="3"/>
  <c r="DJ800" i="3" s="1"/>
  <c r="DH800" i="3"/>
  <c r="DI800" i="3"/>
  <c r="DG803" i="3"/>
  <c r="DH803" i="3"/>
  <c r="DI803" i="3"/>
  <c r="DF803" i="3"/>
  <c r="DJ803" i="3" s="1"/>
  <c r="AQ726" i="1"/>
  <c r="F763" i="1"/>
  <c r="DI828" i="1"/>
  <c r="DV815" i="1"/>
  <c r="GM545" i="1"/>
  <c r="GN545" i="1" s="1"/>
  <c r="CJ620" i="1"/>
  <c r="BA639" i="1"/>
  <c r="CP625" i="1"/>
  <c r="O625" i="1" s="1"/>
  <c r="DF665" i="3"/>
  <c r="DJ665" i="3" s="1"/>
  <c r="DG665" i="3"/>
  <c r="DH665" i="3"/>
  <c r="DI665" i="3"/>
  <c r="F704" i="1"/>
  <c r="AQ671" i="1"/>
  <c r="CG671" i="1"/>
  <c r="AX694" i="1"/>
  <c r="GM728" i="1"/>
  <c r="CY741" i="1"/>
  <c r="X741" i="1" s="1"/>
  <c r="CZ741" i="1"/>
  <c r="Y741" i="1" s="1"/>
  <c r="DF748" i="3"/>
  <c r="DJ748" i="3" s="1"/>
  <c r="DG748" i="3"/>
  <c r="DH748" i="3"/>
  <c r="DI748" i="3"/>
  <c r="DG755" i="3"/>
  <c r="DH755" i="3"/>
  <c r="DI755" i="3"/>
  <c r="DF755" i="3"/>
  <c r="DJ755" i="3" s="1"/>
  <c r="AT671" i="1"/>
  <c r="F712" i="1"/>
  <c r="AT783" i="1"/>
  <c r="AH620" i="1"/>
  <c r="U639" i="1"/>
  <c r="W694" i="1"/>
  <c r="AJ671" i="1"/>
  <c r="GX688" i="1"/>
  <c r="GB694" i="1" s="1"/>
  <c r="FU671" i="1"/>
  <c r="EL694" i="1"/>
  <c r="GM692" i="1"/>
  <c r="GP692" i="1" s="1"/>
  <c r="GX735" i="1"/>
  <c r="GB753" i="1" s="1"/>
  <c r="CP745" i="1"/>
  <c r="O745" i="1" s="1"/>
  <c r="GM745" i="1" s="1"/>
  <c r="GN745" i="1" s="1"/>
  <c r="AO726" i="1"/>
  <c r="F757" i="1"/>
  <c r="EG815" i="1"/>
  <c r="P832" i="1"/>
  <c r="AX639" i="1"/>
  <c r="CG620" i="1"/>
  <c r="EH815" i="1"/>
  <c r="P837" i="1"/>
  <c r="CP737" i="1"/>
  <c r="O737" i="1" s="1"/>
  <c r="GM737" i="1" s="1"/>
  <c r="GN737" i="1" s="1"/>
  <c r="EU726" i="1"/>
  <c r="P769" i="1"/>
  <c r="T726" i="1"/>
  <c r="F774" i="1"/>
  <c r="FY815" i="1"/>
  <c r="EP828" i="1"/>
  <c r="AJ726" i="1"/>
  <c r="W753" i="1"/>
  <c r="EA815" i="1"/>
  <c r="DN828" i="1"/>
  <c r="AX726" i="1"/>
  <c r="F760" i="1"/>
  <c r="GB815" i="1"/>
  <c r="ES828" i="1"/>
  <c r="DH16" i="3"/>
  <c r="DI16" i="3"/>
  <c r="DF16" i="3"/>
  <c r="DG16" i="3"/>
  <c r="DJ16" i="3" s="1"/>
  <c r="DH5" i="3"/>
  <c r="DI5" i="3"/>
  <c r="DJ5" i="3" s="1"/>
  <c r="DF5" i="3"/>
  <c r="DG5" i="3"/>
  <c r="DI56" i="3"/>
  <c r="DF56" i="3"/>
  <c r="DG56" i="3"/>
  <c r="DJ56" i="3" s="1"/>
  <c r="DH56" i="3"/>
  <c r="DF48" i="3"/>
  <c r="DG48" i="3"/>
  <c r="DJ48" i="3" s="1"/>
  <c r="DH48" i="3"/>
  <c r="DI48" i="3"/>
  <c r="DF59" i="3"/>
  <c r="DJ59" i="3" s="1"/>
  <c r="DG59" i="3"/>
  <c r="DH59" i="3"/>
  <c r="DI59" i="3"/>
  <c r="DF68" i="3"/>
  <c r="DJ68" i="3" s="1"/>
  <c r="DG68" i="3"/>
  <c r="DH68" i="3"/>
  <c r="DI68" i="3"/>
  <c r="DH107" i="3"/>
  <c r="DI107" i="3"/>
  <c r="DJ107" i="3" s="1"/>
  <c r="DF107" i="3"/>
  <c r="DG107" i="3"/>
  <c r="DH85" i="3"/>
  <c r="DI85" i="3"/>
  <c r="DJ85" i="3" s="1"/>
  <c r="DF85" i="3"/>
  <c r="DG85" i="3"/>
  <c r="DH111" i="3"/>
  <c r="DF111" i="3"/>
  <c r="DG111" i="3"/>
  <c r="DJ111" i="3" s="1"/>
  <c r="DI111" i="3"/>
  <c r="DI151" i="3"/>
  <c r="DJ151" i="3" s="1"/>
  <c r="DG151" i="3"/>
  <c r="DH151" i="3"/>
  <c r="DF151" i="3"/>
  <c r="DI169" i="3"/>
  <c r="DJ169" i="3" s="1"/>
  <c r="DG169" i="3"/>
  <c r="DH169" i="3"/>
  <c r="DF169" i="3"/>
  <c r="DH109" i="3"/>
  <c r="DI109" i="3"/>
  <c r="DF109" i="3"/>
  <c r="DG109" i="3"/>
  <c r="DJ109" i="3" s="1"/>
  <c r="DH117" i="3"/>
  <c r="DI117" i="3"/>
  <c r="DF117" i="3"/>
  <c r="DJ117" i="3" s="1"/>
  <c r="DG117" i="3"/>
  <c r="DF163" i="3"/>
  <c r="DJ163" i="3" s="1"/>
  <c r="DH163" i="3"/>
  <c r="DI163" i="3"/>
  <c r="DG163" i="3"/>
  <c r="DF190" i="3"/>
  <c r="DJ190" i="3" s="1"/>
  <c r="DH190" i="3"/>
  <c r="DI190" i="3"/>
  <c r="DG190" i="3"/>
  <c r="DI129" i="3"/>
  <c r="DG129" i="3"/>
  <c r="DH129" i="3"/>
  <c r="DF129" i="3"/>
  <c r="DJ129" i="3" s="1"/>
  <c r="DF176" i="3"/>
  <c r="DJ176" i="3" s="1"/>
  <c r="DH176" i="3"/>
  <c r="DI176" i="3"/>
  <c r="DG176" i="3"/>
  <c r="DI204" i="3"/>
  <c r="DF204" i="3"/>
  <c r="DG204" i="3"/>
  <c r="DJ204" i="3" s="1"/>
  <c r="DH204" i="3"/>
  <c r="DI228" i="3"/>
  <c r="DF228" i="3"/>
  <c r="DG228" i="3"/>
  <c r="DJ228" i="3" s="1"/>
  <c r="DH228" i="3"/>
  <c r="DI231" i="3"/>
  <c r="DF231" i="3"/>
  <c r="DJ231" i="3" s="1"/>
  <c r="DG231" i="3"/>
  <c r="DH231" i="3"/>
  <c r="DI249" i="3"/>
  <c r="DF249" i="3"/>
  <c r="DJ249" i="3" s="1"/>
  <c r="DG249" i="3"/>
  <c r="DH249" i="3"/>
  <c r="DF253" i="3"/>
  <c r="DJ253" i="3" s="1"/>
  <c r="DG253" i="3"/>
  <c r="DH253" i="3"/>
  <c r="DI253" i="3"/>
  <c r="DG267" i="3"/>
  <c r="DJ267" i="3" s="1"/>
  <c r="DH267" i="3"/>
  <c r="DI267" i="3"/>
  <c r="DF267" i="3"/>
  <c r="DH218" i="3"/>
  <c r="DI218" i="3"/>
  <c r="DF218" i="3"/>
  <c r="DJ218" i="3" s="1"/>
  <c r="DG218" i="3"/>
  <c r="DI245" i="3"/>
  <c r="DF245" i="3"/>
  <c r="DJ245" i="3" s="1"/>
  <c r="DG245" i="3"/>
  <c r="DH245" i="3"/>
  <c r="DF198" i="3"/>
  <c r="DJ198" i="3" s="1"/>
  <c r="DG198" i="3"/>
  <c r="DH198" i="3"/>
  <c r="DI198" i="3"/>
  <c r="DF220" i="3"/>
  <c r="DJ220" i="3" s="1"/>
  <c r="DG220" i="3"/>
  <c r="DH220" i="3"/>
  <c r="DI220" i="3"/>
  <c r="DF244" i="3"/>
  <c r="DJ244" i="3" s="1"/>
  <c r="DG244" i="3"/>
  <c r="DH244" i="3"/>
  <c r="DI244" i="3"/>
  <c r="DI300" i="3"/>
  <c r="DJ300" i="3" s="1"/>
  <c r="DF300" i="3"/>
  <c r="DG300" i="3"/>
  <c r="DH300" i="3"/>
  <c r="DI319" i="3"/>
  <c r="DJ319" i="3" s="1"/>
  <c r="DF319" i="3"/>
  <c r="DG319" i="3"/>
  <c r="DH319" i="3"/>
  <c r="DI338" i="3"/>
  <c r="DJ338" i="3" s="1"/>
  <c r="DF338" i="3"/>
  <c r="DG338" i="3"/>
  <c r="DH338" i="3"/>
  <c r="DI278" i="3"/>
  <c r="DF278" i="3"/>
  <c r="DG278" i="3"/>
  <c r="DJ278" i="3" s="1"/>
  <c r="DH278" i="3"/>
  <c r="DF321" i="3"/>
  <c r="DJ321" i="3" s="1"/>
  <c r="DG321" i="3"/>
  <c r="DH321" i="3"/>
  <c r="DI321" i="3"/>
  <c r="DG350" i="3"/>
  <c r="DJ350" i="3" s="1"/>
  <c r="DH350" i="3"/>
  <c r="DF350" i="3"/>
  <c r="DI350" i="3"/>
  <c r="DI354" i="3"/>
  <c r="DH354" i="3"/>
  <c r="DF354" i="3"/>
  <c r="DJ354" i="3" s="1"/>
  <c r="DG354" i="3"/>
  <c r="DG277" i="3"/>
  <c r="DH277" i="3"/>
  <c r="DI277" i="3"/>
  <c r="DJ277" i="3" s="1"/>
  <c r="DF277" i="3"/>
  <c r="DG309" i="3"/>
  <c r="DH309" i="3"/>
  <c r="DI309" i="3"/>
  <c r="DF309" i="3"/>
  <c r="DJ309" i="3" s="1"/>
  <c r="DG422" i="3"/>
  <c r="DH422" i="3"/>
  <c r="DI422" i="3"/>
  <c r="DJ422" i="3" s="1"/>
  <c r="DF422" i="3"/>
  <c r="DI290" i="3"/>
  <c r="DF290" i="3"/>
  <c r="DG290" i="3"/>
  <c r="DJ290" i="3" s="1"/>
  <c r="DH290" i="3"/>
  <c r="DI317" i="3"/>
  <c r="DF317" i="3"/>
  <c r="DJ317" i="3" s="1"/>
  <c r="DG317" i="3"/>
  <c r="DH317" i="3"/>
  <c r="DI284" i="3"/>
  <c r="DF284" i="3"/>
  <c r="DG284" i="3"/>
  <c r="DJ284" i="3" s="1"/>
  <c r="DH284" i="3"/>
  <c r="DG345" i="3"/>
  <c r="DH345" i="3"/>
  <c r="DF345" i="3"/>
  <c r="DJ345" i="3" s="1"/>
  <c r="DI345" i="3"/>
  <c r="DI347" i="3"/>
  <c r="DF347" i="3"/>
  <c r="DJ347" i="3" s="1"/>
  <c r="DG347" i="3"/>
  <c r="DH347" i="3"/>
  <c r="DI390" i="3"/>
  <c r="DF390" i="3"/>
  <c r="DJ390" i="3" s="1"/>
  <c r="DG390" i="3"/>
  <c r="DH390" i="3"/>
  <c r="DH414" i="3"/>
  <c r="DI414" i="3"/>
  <c r="DF414" i="3"/>
  <c r="DG414" i="3"/>
  <c r="DJ414" i="3" s="1"/>
  <c r="DH580" i="3"/>
  <c r="DI580" i="3"/>
  <c r="DF580" i="3"/>
  <c r="DG580" i="3"/>
  <c r="DJ580" i="3" s="1"/>
  <c r="DH376" i="3"/>
  <c r="DI376" i="3"/>
  <c r="DF376" i="3"/>
  <c r="DG376" i="3"/>
  <c r="DJ376" i="3" s="1"/>
  <c r="DH392" i="3"/>
  <c r="DI392" i="3"/>
  <c r="DF392" i="3"/>
  <c r="DG392" i="3"/>
  <c r="DJ392" i="3" s="1"/>
  <c r="DH416" i="3"/>
  <c r="DI416" i="3"/>
  <c r="DF416" i="3"/>
  <c r="DG416" i="3"/>
  <c r="DJ416" i="3" s="1"/>
  <c r="DG436" i="3"/>
  <c r="DH436" i="3"/>
  <c r="DI436" i="3"/>
  <c r="DF436" i="3"/>
  <c r="DJ436" i="3" s="1"/>
  <c r="DF481" i="3"/>
  <c r="DG481" i="3"/>
  <c r="DJ481" i="3" s="1"/>
  <c r="DH481" i="3"/>
  <c r="DI481" i="3"/>
  <c r="DF514" i="3"/>
  <c r="DG514" i="3"/>
  <c r="DJ514" i="3" s="1"/>
  <c r="DH514" i="3"/>
  <c r="DI514" i="3"/>
  <c r="DF528" i="3"/>
  <c r="DG528" i="3"/>
  <c r="DJ528" i="3" s="1"/>
  <c r="DH528" i="3"/>
  <c r="DI528" i="3"/>
  <c r="DF540" i="3"/>
  <c r="DG540" i="3"/>
  <c r="DJ540" i="3" s="1"/>
  <c r="DH540" i="3"/>
  <c r="DI540" i="3"/>
  <c r="DF567" i="3"/>
  <c r="DG567" i="3"/>
  <c r="DH567" i="3"/>
  <c r="DI567" i="3"/>
  <c r="DJ567" i="3" s="1"/>
  <c r="DI412" i="3"/>
  <c r="DF412" i="3"/>
  <c r="DJ412" i="3" s="1"/>
  <c r="DG412" i="3"/>
  <c r="DH412" i="3"/>
  <c r="DI558" i="3"/>
  <c r="DJ558" i="3" s="1"/>
  <c r="DF558" i="3"/>
  <c r="DG558" i="3"/>
  <c r="DH558" i="3"/>
  <c r="DH476" i="3"/>
  <c r="DI476" i="3"/>
  <c r="DJ476" i="3" s="1"/>
  <c r="DF476" i="3"/>
  <c r="DG476" i="3"/>
  <c r="DG524" i="3"/>
  <c r="DH524" i="3"/>
  <c r="DI524" i="3"/>
  <c r="DF524" i="3"/>
  <c r="DJ524" i="3" s="1"/>
  <c r="DF545" i="3"/>
  <c r="DJ545" i="3" s="1"/>
  <c r="DG545" i="3"/>
  <c r="DH545" i="3"/>
  <c r="DI545" i="3"/>
  <c r="DF555" i="3"/>
  <c r="DJ555" i="3" s="1"/>
  <c r="DG555" i="3"/>
  <c r="DH555" i="3"/>
  <c r="DI555" i="3"/>
  <c r="DG676" i="3"/>
  <c r="DH676" i="3"/>
  <c r="DI676" i="3"/>
  <c r="DJ676" i="3" s="1"/>
  <c r="DF676" i="3"/>
  <c r="DG443" i="3"/>
  <c r="DH443" i="3"/>
  <c r="DI443" i="3"/>
  <c r="DF443" i="3"/>
  <c r="DJ443" i="3" s="1"/>
  <c r="DF472" i="3"/>
  <c r="DJ472" i="3" s="1"/>
  <c r="DG472" i="3"/>
  <c r="DH472" i="3"/>
  <c r="DI472" i="3"/>
  <c r="DG504" i="3"/>
  <c r="DH504" i="3"/>
  <c r="DI504" i="3"/>
  <c r="DF504" i="3"/>
  <c r="DJ504" i="3" s="1"/>
  <c r="DF536" i="3"/>
  <c r="DJ536" i="3" s="1"/>
  <c r="DG536" i="3"/>
  <c r="DH536" i="3"/>
  <c r="DI536" i="3"/>
  <c r="DH576" i="3"/>
  <c r="DI576" i="3"/>
  <c r="DF576" i="3"/>
  <c r="DJ576" i="3" s="1"/>
  <c r="DG576" i="3"/>
  <c r="DI448" i="3"/>
  <c r="DF448" i="3"/>
  <c r="DJ448" i="3" s="1"/>
  <c r="DG448" i="3"/>
  <c r="DH448" i="3"/>
  <c r="DG498" i="3"/>
  <c r="DJ498" i="3" s="1"/>
  <c r="DH498" i="3"/>
  <c r="DI498" i="3"/>
  <c r="DF498" i="3"/>
  <c r="DG522" i="3"/>
  <c r="DH522" i="3"/>
  <c r="DI522" i="3"/>
  <c r="DF522" i="3"/>
  <c r="DJ522" i="3" s="1"/>
  <c r="DF565" i="3"/>
  <c r="DJ565" i="3" s="1"/>
  <c r="DG565" i="3"/>
  <c r="DH565" i="3"/>
  <c r="DI565" i="3"/>
  <c r="DH590" i="3"/>
  <c r="DI590" i="3"/>
  <c r="DF590" i="3"/>
  <c r="DJ590" i="3" s="1"/>
  <c r="DG590" i="3"/>
  <c r="DH621" i="3"/>
  <c r="DI621" i="3"/>
  <c r="DF621" i="3"/>
  <c r="DG621" i="3"/>
  <c r="DJ621" i="3" s="1"/>
  <c r="DH663" i="3"/>
  <c r="DI663" i="3"/>
  <c r="DF663" i="3"/>
  <c r="DJ663" i="3" s="1"/>
  <c r="DG663" i="3"/>
  <c r="DH705" i="3"/>
  <c r="DI705" i="3"/>
  <c r="DF705" i="3"/>
  <c r="DG705" i="3"/>
  <c r="DJ705" i="3" s="1"/>
  <c r="DI734" i="3"/>
  <c r="DF734" i="3"/>
  <c r="DJ734" i="3" s="1"/>
  <c r="DG734" i="3"/>
  <c r="DH734" i="3"/>
  <c r="DG10" i="3"/>
  <c r="DH10" i="3"/>
  <c r="DI10" i="3"/>
  <c r="DF10" i="3"/>
  <c r="DJ10" i="3" s="1"/>
  <c r="P62" i="1"/>
  <c r="EV26" i="1"/>
  <c r="DH607" i="3"/>
  <c r="DI607" i="3"/>
  <c r="DF607" i="3"/>
  <c r="DG607" i="3"/>
  <c r="DJ607" i="3" s="1"/>
  <c r="DI644" i="3"/>
  <c r="DF644" i="3"/>
  <c r="DJ644" i="3" s="1"/>
  <c r="DG644" i="3"/>
  <c r="DH644" i="3"/>
  <c r="DH693" i="3"/>
  <c r="DI693" i="3"/>
  <c r="DF693" i="3"/>
  <c r="DG693" i="3"/>
  <c r="DJ693" i="3" s="1"/>
  <c r="DI728" i="3"/>
  <c r="DF728" i="3"/>
  <c r="DJ728" i="3" s="1"/>
  <c r="DG728" i="3"/>
  <c r="DH728" i="3"/>
  <c r="CY29" i="1"/>
  <c r="X29" i="1" s="1"/>
  <c r="EC37" i="1" s="1"/>
  <c r="DX37" i="1"/>
  <c r="CZ29" i="1"/>
  <c r="Y29" i="1" s="1"/>
  <c r="ED37" i="1" s="1"/>
  <c r="DG12" i="3"/>
  <c r="DH12" i="3"/>
  <c r="DI12" i="3"/>
  <c r="DF12" i="3"/>
  <c r="DJ12" i="3" s="1"/>
  <c r="DI612" i="3"/>
  <c r="DF612" i="3"/>
  <c r="DJ612" i="3" s="1"/>
  <c r="DG612" i="3"/>
  <c r="DH612" i="3"/>
  <c r="DI695" i="3"/>
  <c r="DF695" i="3"/>
  <c r="DJ695" i="3" s="1"/>
  <c r="DG695" i="3"/>
  <c r="DH695" i="3"/>
  <c r="DH730" i="3"/>
  <c r="DI730" i="3"/>
  <c r="DF730" i="3"/>
  <c r="DG730" i="3"/>
  <c r="DJ730" i="3" s="1"/>
  <c r="P46" i="1"/>
  <c r="EH26" i="1"/>
  <c r="DF15" i="3"/>
  <c r="DG15" i="3"/>
  <c r="DH15" i="3"/>
  <c r="DI15" i="3"/>
  <c r="DJ15" i="3" s="1"/>
  <c r="DH595" i="3"/>
  <c r="DI595" i="3"/>
  <c r="DF595" i="3"/>
  <c r="DG595" i="3"/>
  <c r="DJ595" i="3" s="1"/>
  <c r="DH627" i="3"/>
  <c r="DI627" i="3"/>
  <c r="DF627" i="3"/>
  <c r="DJ627" i="3" s="1"/>
  <c r="DG627" i="3"/>
  <c r="DI653" i="3"/>
  <c r="DF653" i="3"/>
  <c r="DJ653" i="3" s="1"/>
  <c r="DG653" i="3"/>
  <c r="DH653" i="3"/>
  <c r="DI742" i="3"/>
  <c r="DH742" i="3"/>
  <c r="DF742" i="3"/>
  <c r="DJ742" i="3" s="1"/>
  <c r="DG742" i="3"/>
  <c r="DF6" i="3"/>
  <c r="DG6" i="3"/>
  <c r="DJ6" i="3" s="1"/>
  <c r="DH6" i="3"/>
  <c r="DI6" i="3"/>
  <c r="DV37" i="1"/>
  <c r="EI26" i="1"/>
  <c r="P47" i="1"/>
  <c r="CY72" i="1"/>
  <c r="X72" i="1" s="1"/>
  <c r="CZ72" i="1"/>
  <c r="Y72" i="1" s="1"/>
  <c r="DF24" i="3"/>
  <c r="DG24" i="3"/>
  <c r="DJ24" i="3" s="1"/>
  <c r="DH24" i="3"/>
  <c r="DI24" i="3"/>
  <c r="DH772" i="3"/>
  <c r="DI772" i="3"/>
  <c r="DF772" i="3"/>
  <c r="DG772" i="3"/>
  <c r="DJ772" i="3" s="1"/>
  <c r="GB26" i="1"/>
  <c r="ES37" i="1"/>
  <c r="W74" i="1"/>
  <c r="EB80" i="1" s="1"/>
  <c r="EL69" i="1"/>
  <c r="P98" i="1"/>
  <c r="DI52" i="3"/>
  <c r="DF52" i="3"/>
  <c r="DJ52" i="3" s="1"/>
  <c r="DG52" i="3"/>
  <c r="DH52" i="3"/>
  <c r="P142" i="1"/>
  <c r="ER112" i="1"/>
  <c r="DG84" i="3"/>
  <c r="DH84" i="3"/>
  <c r="DI84" i="3"/>
  <c r="DF84" i="3"/>
  <c r="DJ84" i="3" s="1"/>
  <c r="DI131" i="3"/>
  <c r="DJ131" i="3" s="1"/>
  <c r="DG131" i="3"/>
  <c r="DH131" i="3"/>
  <c r="DF131" i="3"/>
  <c r="DH144" i="3"/>
  <c r="DF144" i="3"/>
  <c r="DJ144" i="3" s="1"/>
  <c r="DG144" i="3"/>
  <c r="DI144" i="3"/>
  <c r="DI758" i="3"/>
  <c r="DF758" i="3"/>
  <c r="DG758" i="3"/>
  <c r="DJ758" i="3" s="1"/>
  <c r="DH758" i="3"/>
  <c r="DI795" i="3"/>
  <c r="DF795" i="3"/>
  <c r="DJ795" i="3" s="1"/>
  <c r="DG795" i="3"/>
  <c r="DH795" i="3"/>
  <c r="AJ26" i="1"/>
  <c r="W37" i="1"/>
  <c r="EM69" i="1"/>
  <c r="P99" i="1"/>
  <c r="DI54" i="3"/>
  <c r="DJ54" i="3" s="1"/>
  <c r="DF54" i="3"/>
  <c r="DG54" i="3"/>
  <c r="DH54" i="3"/>
  <c r="DH57" i="3"/>
  <c r="DI57" i="3"/>
  <c r="DF57" i="3"/>
  <c r="DJ57" i="3" s="1"/>
  <c r="DG57" i="3"/>
  <c r="DI746" i="3"/>
  <c r="DF746" i="3"/>
  <c r="DG746" i="3"/>
  <c r="DJ746" i="3" s="1"/>
  <c r="DH746" i="3"/>
  <c r="DI763" i="3"/>
  <c r="DF763" i="3"/>
  <c r="DJ763" i="3" s="1"/>
  <c r="DG763" i="3"/>
  <c r="DH763" i="3"/>
  <c r="AH26" i="1"/>
  <c r="U37" i="1"/>
  <c r="DM37" i="1"/>
  <c r="DZ26" i="1"/>
  <c r="AP69" i="1"/>
  <c r="F89" i="1"/>
  <c r="EV69" i="1"/>
  <c r="P105" i="1"/>
  <c r="DG37" i="3"/>
  <c r="DI37" i="3"/>
  <c r="DH37" i="3"/>
  <c r="DF37" i="3"/>
  <c r="DJ37" i="3" s="1"/>
  <c r="DI62" i="3"/>
  <c r="DF62" i="3"/>
  <c r="DJ62" i="3" s="1"/>
  <c r="DG62" i="3"/>
  <c r="DH62" i="3"/>
  <c r="BD112" i="1"/>
  <c r="F156" i="1"/>
  <c r="FY112" i="1"/>
  <c r="EP131" i="1"/>
  <c r="CP167" i="1"/>
  <c r="O167" i="1" s="1"/>
  <c r="GM167" i="1" s="1"/>
  <c r="GN167" i="1" s="1"/>
  <c r="AC218" i="1"/>
  <c r="DH138" i="3"/>
  <c r="DF138" i="3"/>
  <c r="DJ138" i="3" s="1"/>
  <c r="DG138" i="3"/>
  <c r="DI138" i="3"/>
  <c r="DH770" i="3"/>
  <c r="DI770" i="3"/>
  <c r="DJ770" i="3" s="1"/>
  <c r="DF770" i="3"/>
  <c r="DG770" i="3"/>
  <c r="DI791" i="3"/>
  <c r="DF791" i="3"/>
  <c r="DJ791" i="3" s="1"/>
  <c r="DG791" i="3"/>
  <c r="DH791" i="3"/>
  <c r="S69" i="1"/>
  <c r="F95" i="1"/>
  <c r="EU112" i="1"/>
  <c r="P147" i="1"/>
  <c r="CY182" i="1"/>
  <c r="X182" i="1" s="1"/>
  <c r="GM182" i="1" s="1"/>
  <c r="GN182" i="1" s="1"/>
  <c r="CZ182" i="1"/>
  <c r="Y182" i="1" s="1"/>
  <c r="DG118" i="3"/>
  <c r="DI118" i="3"/>
  <c r="DF118" i="3"/>
  <c r="DJ118" i="3" s="1"/>
  <c r="DH118" i="3"/>
  <c r="DG140" i="3"/>
  <c r="DJ140" i="3" s="1"/>
  <c r="DI140" i="3"/>
  <c r="DF140" i="3"/>
  <c r="DH140" i="3"/>
  <c r="DH142" i="3"/>
  <c r="DF142" i="3"/>
  <c r="DJ142" i="3" s="1"/>
  <c r="DG142" i="3"/>
  <c r="DI142" i="3"/>
  <c r="DH154" i="3"/>
  <c r="DF154" i="3"/>
  <c r="DJ154" i="3" s="1"/>
  <c r="DG154" i="3"/>
  <c r="DI154" i="3"/>
  <c r="AO163" i="1"/>
  <c r="F222" i="1"/>
  <c r="CP114" i="1"/>
  <c r="O114" i="1" s="1"/>
  <c r="GB112" i="1"/>
  <c r="ES131" i="1"/>
  <c r="CY129" i="1"/>
  <c r="X129" i="1" s="1"/>
  <c r="EC131" i="1" s="1"/>
  <c r="CZ129" i="1"/>
  <c r="Y129" i="1" s="1"/>
  <c r="AX112" i="1"/>
  <c r="F138" i="1"/>
  <c r="P208" i="1"/>
  <c r="S208" i="1"/>
  <c r="Q208" i="1"/>
  <c r="DH146" i="3"/>
  <c r="DF146" i="3"/>
  <c r="DJ146" i="3" s="1"/>
  <c r="DG146" i="3"/>
  <c r="DI146" i="3"/>
  <c r="EV163" i="1"/>
  <c r="P243" i="1"/>
  <c r="EH250" i="1"/>
  <c r="P270" i="1"/>
  <c r="DG201" i="3"/>
  <c r="DH201" i="3"/>
  <c r="DI201" i="3"/>
  <c r="DJ201" i="3" s="1"/>
  <c r="DF201" i="3"/>
  <c r="DG281" i="3"/>
  <c r="DJ281" i="3" s="1"/>
  <c r="DH281" i="3"/>
  <c r="DI281" i="3"/>
  <c r="DF281" i="3"/>
  <c r="DG303" i="3"/>
  <c r="DJ303" i="3" s="1"/>
  <c r="DH303" i="3"/>
  <c r="DI303" i="3"/>
  <c r="DF303" i="3"/>
  <c r="W69" i="1"/>
  <c r="F104" i="1"/>
  <c r="AJ112" i="1"/>
  <c r="W131" i="1"/>
  <c r="CJ163" i="1"/>
  <c r="BA218" i="1"/>
  <c r="CY214" i="1"/>
  <c r="X214" i="1" s="1"/>
  <c r="CZ214" i="1"/>
  <c r="Y214" i="1" s="1"/>
  <c r="DH158" i="3"/>
  <c r="DF158" i="3"/>
  <c r="DJ158" i="3" s="1"/>
  <c r="DG158" i="3"/>
  <c r="DI158" i="3"/>
  <c r="AX163" i="1"/>
  <c r="F225" i="1"/>
  <c r="FY163" i="1"/>
  <c r="EP218" i="1"/>
  <c r="P271" i="1"/>
  <c r="EI250" i="1"/>
  <c r="DG223" i="3"/>
  <c r="DH223" i="3"/>
  <c r="DI223" i="3"/>
  <c r="DF223" i="3"/>
  <c r="DJ223" i="3" s="1"/>
  <c r="AZ293" i="1"/>
  <c r="F323" i="1"/>
  <c r="DH270" i="3"/>
  <c r="DI270" i="3"/>
  <c r="DF270" i="3"/>
  <c r="DJ270" i="3" s="1"/>
  <c r="DG270" i="3"/>
  <c r="BA69" i="1"/>
  <c r="F100" i="1"/>
  <c r="AK218" i="1"/>
  <c r="BY163" i="1"/>
  <c r="AP218" i="1"/>
  <c r="CI218" i="1"/>
  <c r="P200" i="1"/>
  <c r="CP200" i="1" s="1"/>
  <c r="O200" i="1" s="1"/>
  <c r="GM200" i="1" s="1"/>
  <c r="GN200" i="1" s="1"/>
  <c r="Q200" i="1"/>
  <c r="W200" i="1"/>
  <c r="EB218" i="1" s="1"/>
  <c r="CP205" i="1"/>
  <c r="O205" i="1" s="1"/>
  <c r="GM205" i="1" s="1"/>
  <c r="GN205" i="1" s="1"/>
  <c r="CP210" i="1"/>
  <c r="O210" i="1" s="1"/>
  <c r="GM210" i="1" s="1"/>
  <c r="GN210" i="1" s="1"/>
  <c r="EI163" i="1"/>
  <c r="P228" i="1"/>
  <c r="DG175" i="3"/>
  <c r="DI175" i="3"/>
  <c r="DF175" i="3"/>
  <c r="DJ175" i="3" s="1"/>
  <c r="DH175" i="3"/>
  <c r="DH182" i="3"/>
  <c r="DF182" i="3"/>
  <c r="DJ182" i="3" s="1"/>
  <c r="DG182" i="3"/>
  <c r="DI182" i="3"/>
  <c r="AT250" i="1"/>
  <c r="F279" i="1"/>
  <c r="GA250" i="1"/>
  <c r="ER261" i="1"/>
  <c r="DG225" i="3"/>
  <c r="DH225" i="3"/>
  <c r="DI225" i="3"/>
  <c r="DJ225" i="3" s="1"/>
  <c r="DF225" i="3"/>
  <c r="DG287" i="3"/>
  <c r="DJ287" i="3" s="1"/>
  <c r="DH287" i="3"/>
  <c r="DI287" i="3"/>
  <c r="DF287" i="3"/>
  <c r="AE218" i="1"/>
  <c r="CP190" i="1"/>
  <c r="O190" i="1" s="1"/>
  <c r="DI193" i="3"/>
  <c r="DF193" i="3"/>
  <c r="DJ193" i="3" s="1"/>
  <c r="DH193" i="3"/>
  <c r="DG193" i="3"/>
  <c r="DG199" i="3"/>
  <c r="DH199" i="3"/>
  <c r="DI199" i="3"/>
  <c r="DJ199" i="3" s="1"/>
  <c r="DF199" i="3"/>
  <c r="DG243" i="3"/>
  <c r="DH243" i="3"/>
  <c r="DI243" i="3"/>
  <c r="DF243" i="3"/>
  <c r="DJ243" i="3" s="1"/>
  <c r="DH246" i="3"/>
  <c r="DI246" i="3"/>
  <c r="DF246" i="3"/>
  <c r="DJ246" i="3" s="1"/>
  <c r="DG246" i="3"/>
  <c r="F321" i="1"/>
  <c r="AP293" i="1"/>
  <c r="EV293" i="1"/>
  <c r="P337" i="1"/>
  <c r="DG256" i="3"/>
  <c r="DI256" i="3"/>
  <c r="DF256" i="3"/>
  <c r="DJ256" i="3" s="1"/>
  <c r="DH256" i="3"/>
  <c r="DH299" i="3"/>
  <c r="DI299" i="3"/>
  <c r="DF299" i="3"/>
  <c r="DJ299" i="3" s="1"/>
  <c r="DG299" i="3"/>
  <c r="DV401" i="1"/>
  <c r="DI428" i="1"/>
  <c r="GM354" i="1"/>
  <c r="GN354" i="1" s="1"/>
  <c r="DU428" i="1"/>
  <c r="CP404" i="1"/>
  <c r="O404" i="1" s="1"/>
  <c r="DG343" i="3"/>
  <c r="DJ343" i="3" s="1"/>
  <c r="DI343" i="3"/>
  <c r="DF343" i="3"/>
  <c r="DH343" i="3"/>
  <c r="DF369" i="3"/>
  <c r="DG369" i="3"/>
  <c r="DH369" i="3"/>
  <c r="DI369" i="3"/>
  <c r="DJ369" i="3" s="1"/>
  <c r="DI387" i="3"/>
  <c r="DJ387" i="3" s="1"/>
  <c r="DF387" i="3"/>
  <c r="DG387" i="3"/>
  <c r="DH387" i="3"/>
  <c r="CY487" i="1"/>
  <c r="X487" i="1" s="1"/>
  <c r="CZ487" i="1"/>
  <c r="Y487" i="1" s="1"/>
  <c r="DI464" i="3"/>
  <c r="DF464" i="3"/>
  <c r="DJ464" i="3" s="1"/>
  <c r="DG464" i="3"/>
  <c r="DH464" i="3"/>
  <c r="DI497" i="3"/>
  <c r="DF497" i="3"/>
  <c r="DG497" i="3"/>
  <c r="DJ497" i="3" s="1"/>
  <c r="DH497" i="3"/>
  <c r="DG496" i="3"/>
  <c r="DH496" i="3"/>
  <c r="DI496" i="3"/>
  <c r="DJ496" i="3" s="1"/>
  <c r="DF496" i="3"/>
  <c r="AE261" i="1"/>
  <c r="DM312" i="1"/>
  <c r="DZ293" i="1"/>
  <c r="DH313" i="3"/>
  <c r="DI313" i="3"/>
  <c r="DF313" i="3"/>
  <c r="DJ313" i="3" s="1"/>
  <c r="DG313" i="3"/>
  <c r="GK406" i="1"/>
  <c r="GM406" i="1" s="1"/>
  <c r="GN406" i="1" s="1"/>
  <c r="DW428" i="1"/>
  <c r="DI351" i="3"/>
  <c r="DF351" i="3"/>
  <c r="DG351" i="3"/>
  <c r="DJ351" i="3" s="1"/>
  <c r="DH351" i="3"/>
  <c r="P439" i="1"/>
  <c r="ER401" i="1"/>
  <c r="DG377" i="3"/>
  <c r="DH377" i="3"/>
  <c r="DI377" i="3"/>
  <c r="DF377" i="3"/>
  <c r="DJ377" i="3" s="1"/>
  <c r="DF398" i="3"/>
  <c r="DJ398" i="3" s="1"/>
  <c r="DG398" i="3"/>
  <c r="DH398" i="3"/>
  <c r="DI398" i="3"/>
  <c r="DG401" i="3"/>
  <c r="DH401" i="3"/>
  <c r="DI401" i="3"/>
  <c r="DF401" i="3"/>
  <c r="DJ401" i="3" s="1"/>
  <c r="CP479" i="1"/>
  <c r="O479" i="1" s="1"/>
  <c r="F504" i="1"/>
  <c r="BB460" i="1"/>
  <c r="DH468" i="3"/>
  <c r="DI468" i="3"/>
  <c r="DF468" i="3"/>
  <c r="DG468" i="3"/>
  <c r="DJ468" i="3" s="1"/>
  <c r="CP534" i="1"/>
  <c r="O534" i="1" s="1"/>
  <c r="AB312" i="1"/>
  <c r="W312" i="1"/>
  <c r="AJ293" i="1"/>
  <c r="EA293" i="1"/>
  <c r="DN312" i="1"/>
  <c r="GM348" i="1"/>
  <c r="GN348" i="1" s="1"/>
  <c r="CY405" i="1"/>
  <c r="X405" i="1" s="1"/>
  <c r="CZ405" i="1"/>
  <c r="Y405" i="1" s="1"/>
  <c r="DF365" i="3"/>
  <c r="DJ365" i="3" s="1"/>
  <c r="DG365" i="3"/>
  <c r="DH365" i="3"/>
  <c r="DI365" i="3"/>
  <c r="EG401" i="1"/>
  <c r="P432" i="1"/>
  <c r="EG584" i="1"/>
  <c r="DI380" i="3"/>
  <c r="DF380" i="3"/>
  <c r="DG380" i="3"/>
  <c r="DJ380" i="3" s="1"/>
  <c r="DH380" i="3"/>
  <c r="DV460" i="1"/>
  <c r="DI491" i="1"/>
  <c r="DF407" i="3"/>
  <c r="DG407" i="3"/>
  <c r="DJ407" i="3" s="1"/>
  <c r="DH407" i="3"/>
  <c r="DI407" i="3"/>
  <c r="DG410" i="3"/>
  <c r="DH410" i="3"/>
  <c r="DI410" i="3"/>
  <c r="DF410" i="3"/>
  <c r="DJ410" i="3" s="1"/>
  <c r="DH433" i="3"/>
  <c r="DI433" i="3"/>
  <c r="DJ433" i="3" s="1"/>
  <c r="DF433" i="3"/>
  <c r="DG433" i="3"/>
  <c r="DH446" i="3"/>
  <c r="DI446" i="3"/>
  <c r="DF446" i="3"/>
  <c r="DG446" i="3"/>
  <c r="DJ446" i="3" s="1"/>
  <c r="F507" i="1"/>
  <c r="BC460" i="1"/>
  <c r="DH480" i="3"/>
  <c r="DI480" i="3"/>
  <c r="DF480" i="3"/>
  <c r="DG480" i="3"/>
  <c r="DJ480" i="3" s="1"/>
  <c r="U200" i="1"/>
  <c r="AI250" i="1"/>
  <c r="V261" i="1"/>
  <c r="CJ250" i="1"/>
  <c r="BA261" i="1"/>
  <c r="GK403" i="1"/>
  <c r="AE428" i="1"/>
  <c r="DG334" i="3"/>
  <c r="DH334" i="3"/>
  <c r="DI334" i="3"/>
  <c r="DF334" i="3"/>
  <c r="DJ334" i="3" s="1"/>
  <c r="DH337" i="3"/>
  <c r="DI337" i="3"/>
  <c r="DF337" i="3"/>
  <c r="DJ337" i="3" s="1"/>
  <c r="DG337" i="3"/>
  <c r="ET401" i="1"/>
  <c r="P441" i="1"/>
  <c r="ET584" i="1"/>
  <c r="CD491" i="1"/>
  <c r="DF413" i="3"/>
  <c r="DG413" i="3"/>
  <c r="DH413" i="3"/>
  <c r="DI413" i="3"/>
  <c r="DJ413" i="3" s="1"/>
  <c r="CI460" i="1"/>
  <c r="AZ491" i="1"/>
  <c r="DI459" i="3"/>
  <c r="DF459" i="3"/>
  <c r="DJ459" i="3" s="1"/>
  <c r="DG459" i="3"/>
  <c r="DH459" i="3"/>
  <c r="DH457" i="3"/>
  <c r="DI457" i="3"/>
  <c r="DJ457" i="3" s="1"/>
  <c r="DF457" i="3"/>
  <c r="DG457" i="3"/>
  <c r="DH509" i="3"/>
  <c r="DI509" i="3"/>
  <c r="DJ509" i="3" s="1"/>
  <c r="DF509" i="3"/>
  <c r="DG509" i="3"/>
  <c r="CP426" i="1"/>
  <c r="O426" i="1" s="1"/>
  <c r="GM426" i="1" s="1"/>
  <c r="GN426" i="1" s="1"/>
  <c r="Y491" i="1"/>
  <c r="AL460" i="1"/>
  <c r="CP481" i="1"/>
  <c r="O481" i="1" s="1"/>
  <c r="CP489" i="1"/>
  <c r="O489" i="1" s="1"/>
  <c r="AL554" i="1"/>
  <c r="BD523" i="1"/>
  <c r="F579" i="1"/>
  <c r="ET523" i="1"/>
  <c r="P567" i="1"/>
  <c r="DH531" i="3"/>
  <c r="DI531" i="3"/>
  <c r="DF531" i="3"/>
  <c r="DG531" i="3"/>
  <c r="DJ531" i="3" s="1"/>
  <c r="DH570" i="3"/>
  <c r="DI570" i="3"/>
  <c r="DF570" i="3"/>
  <c r="DG570" i="3"/>
  <c r="DJ570" i="3" s="1"/>
  <c r="DI587" i="3"/>
  <c r="DJ587" i="3" s="1"/>
  <c r="DF587" i="3"/>
  <c r="DG587" i="3"/>
  <c r="DH587" i="3"/>
  <c r="DF625" i="3"/>
  <c r="DJ625" i="3" s="1"/>
  <c r="DG625" i="3"/>
  <c r="DH625" i="3"/>
  <c r="DI625" i="3"/>
  <c r="DG628" i="3"/>
  <c r="DH628" i="3"/>
  <c r="DI628" i="3"/>
  <c r="DF628" i="3"/>
  <c r="DJ628" i="3" s="1"/>
  <c r="DH631" i="3"/>
  <c r="DI631" i="3"/>
  <c r="DF631" i="3"/>
  <c r="DJ631" i="3" s="1"/>
  <c r="DG631" i="3"/>
  <c r="DF675" i="3"/>
  <c r="DJ675" i="3" s="1"/>
  <c r="DG675" i="3"/>
  <c r="DH675" i="3"/>
  <c r="DI675" i="3"/>
  <c r="ER694" i="1"/>
  <c r="GA671" i="1"/>
  <c r="DH685" i="3"/>
  <c r="DI685" i="3"/>
  <c r="DJ685" i="3" s="1"/>
  <c r="DF685" i="3"/>
  <c r="DG685" i="3"/>
  <c r="DG759" i="3"/>
  <c r="DJ759" i="3" s="1"/>
  <c r="DH759" i="3"/>
  <c r="DI759" i="3"/>
  <c r="DF759" i="3"/>
  <c r="CP410" i="1"/>
  <c r="O410" i="1" s="1"/>
  <c r="CJ460" i="1"/>
  <c r="BA491" i="1"/>
  <c r="AE491" i="1"/>
  <c r="EI523" i="1"/>
  <c r="P564" i="1"/>
  <c r="DH539" i="3"/>
  <c r="DI539" i="3"/>
  <c r="DF539" i="3"/>
  <c r="DG539" i="3"/>
  <c r="DJ539" i="3" s="1"/>
  <c r="DI585" i="3"/>
  <c r="DF585" i="3"/>
  <c r="DJ585" i="3" s="1"/>
  <c r="DG585" i="3"/>
  <c r="DH585" i="3"/>
  <c r="EG620" i="1"/>
  <c r="P643" i="1"/>
  <c r="EG783" i="1"/>
  <c r="DF643" i="3"/>
  <c r="DJ643" i="3" s="1"/>
  <c r="DG643" i="3"/>
  <c r="DH643" i="3"/>
  <c r="DI643" i="3"/>
  <c r="DG633" i="3"/>
  <c r="DJ633" i="3" s="1"/>
  <c r="DH633" i="3"/>
  <c r="DI633" i="3"/>
  <c r="DF633" i="3"/>
  <c r="DF681" i="3"/>
  <c r="DJ681" i="3" s="1"/>
  <c r="DG681" i="3"/>
  <c r="DH681" i="3"/>
  <c r="DI681" i="3"/>
  <c r="F710" i="1"/>
  <c r="BC671" i="1"/>
  <c r="DV753" i="1"/>
  <c r="DF727" i="3"/>
  <c r="DJ727" i="3" s="1"/>
  <c r="DG727" i="3"/>
  <c r="DH727" i="3"/>
  <c r="DI727" i="3"/>
  <c r="DG726" i="3"/>
  <c r="DH726" i="3"/>
  <c r="DI726" i="3"/>
  <c r="DF726" i="3"/>
  <c r="DJ726" i="3" s="1"/>
  <c r="DH725" i="3"/>
  <c r="DI725" i="3"/>
  <c r="DF725" i="3"/>
  <c r="DJ725" i="3" s="1"/>
  <c r="DG725" i="3"/>
  <c r="DF776" i="3"/>
  <c r="DJ776" i="3" s="1"/>
  <c r="DG776" i="3"/>
  <c r="DH776" i="3"/>
  <c r="DI776" i="3"/>
  <c r="DG779" i="3"/>
  <c r="DH779" i="3"/>
  <c r="DI779" i="3"/>
  <c r="DF779" i="3"/>
  <c r="DJ779" i="3" s="1"/>
  <c r="DH782" i="3"/>
  <c r="DI782" i="3"/>
  <c r="DF782" i="3"/>
  <c r="DJ782" i="3" s="1"/>
  <c r="DG782" i="3"/>
  <c r="CP473" i="1"/>
  <c r="O473" i="1" s="1"/>
  <c r="CY528" i="1"/>
  <c r="X528" i="1" s="1"/>
  <c r="GM528" i="1" s="1"/>
  <c r="GN528" i="1" s="1"/>
  <c r="CZ528" i="1"/>
  <c r="Y528" i="1" s="1"/>
  <c r="CY542" i="1"/>
  <c r="X542" i="1" s="1"/>
  <c r="GM542" i="1" s="1"/>
  <c r="GN542" i="1" s="1"/>
  <c r="CZ542" i="1"/>
  <c r="Y542" i="1" s="1"/>
  <c r="EV523" i="1"/>
  <c r="P579" i="1"/>
  <c r="AD639" i="1"/>
  <c r="DH553" i="3"/>
  <c r="DI553" i="3"/>
  <c r="DF553" i="3"/>
  <c r="DG553" i="3"/>
  <c r="DJ553" i="3" s="1"/>
  <c r="P657" i="1"/>
  <c r="EL620" i="1"/>
  <c r="EL783" i="1"/>
  <c r="DF597" i="3"/>
  <c r="DJ597" i="3" s="1"/>
  <c r="DG597" i="3"/>
  <c r="DH597" i="3"/>
  <c r="DI597" i="3"/>
  <c r="DH603" i="3"/>
  <c r="DI603" i="3"/>
  <c r="DF603" i="3"/>
  <c r="DJ603" i="3" s="1"/>
  <c r="DG603" i="3"/>
  <c r="DF647" i="3"/>
  <c r="DG647" i="3"/>
  <c r="DJ647" i="3" s="1"/>
  <c r="DH647" i="3"/>
  <c r="DI647" i="3"/>
  <c r="BD671" i="1"/>
  <c r="F719" i="1"/>
  <c r="CP730" i="1"/>
  <c r="O730" i="1" s="1"/>
  <c r="AC753" i="1"/>
  <c r="DF690" i="3"/>
  <c r="DG690" i="3"/>
  <c r="DJ690" i="3" s="1"/>
  <c r="DH690" i="3"/>
  <c r="DI690" i="3"/>
  <c r="DF733" i="3"/>
  <c r="DG733" i="3"/>
  <c r="DJ733" i="3" s="1"/>
  <c r="DH733" i="3"/>
  <c r="DI733" i="3"/>
  <c r="GM741" i="1"/>
  <c r="GN741" i="1" s="1"/>
  <c r="DG786" i="3"/>
  <c r="DJ786" i="3" s="1"/>
  <c r="DH786" i="3"/>
  <c r="DI786" i="3"/>
  <c r="DF786" i="3"/>
  <c r="DH788" i="3"/>
  <c r="DI788" i="3"/>
  <c r="DF788" i="3"/>
  <c r="DJ788" i="3" s="1"/>
  <c r="DG788" i="3"/>
  <c r="CP418" i="1"/>
  <c r="O418" i="1" s="1"/>
  <c r="GM418" i="1" s="1"/>
  <c r="GP418" i="1" s="1"/>
  <c r="FV428" i="1" s="1"/>
  <c r="GB554" i="1"/>
  <c r="DI560" i="3"/>
  <c r="DF560" i="3"/>
  <c r="DG560" i="3"/>
  <c r="DJ560" i="3" s="1"/>
  <c r="DH560" i="3"/>
  <c r="DH563" i="3"/>
  <c r="DI563" i="3"/>
  <c r="DF563" i="3"/>
  <c r="DJ563" i="3" s="1"/>
  <c r="DG563" i="3"/>
  <c r="EU620" i="1"/>
  <c r="P655" i="1"/>
  <c r="EU783" i="1"/>
  <c r="DF611" i="3"/>
  <c r="DJ611" i="3" s="1"/>
  <c r="DG611" i="3"/>
  <c r="DH611" i="3"/>
  <c r="DI611" i="3"/>
  <c r="DG618" i="3"/>
  <c r="DH618" i="3"/>
  <c r="DI618" i="3"/>
  <c r="DF618" i="3"/>
  <c r="DJ618" i="3" s="1"/>
  <c r="EA620" i="1"/>
  <c r="DN639" i="1"/>
  <c r="S753" i="1"/>
  <c r="AF726" i="1"/>
  <c r="DF707" i="3"/>
  <c r="DJ707" i="3" s="1"/>
  <c r="DG707" i="3"/>
  <c r="DH707" i="3"/>
  <c r="DI707" i="3"/>
  <c r="DG710" i="3"/>
  <c r="DH710" i="3"/>
  <c r="DI710" i="3"/>
  <c r="DF710" i="3"/>
  <c r="DJ710" i="3" s="1"/>
  <c r="S751" i="1"/>
  <c r="Q751" i="1"/>
  <c r="CP751" i="1" s="1"/>
  <c r="O751" i="1" s="1"/>
  <c r="U751" i="1"/>
  <c r="DF798" i="3"/>
  <c r="DG798" i="3"/>
  <c r="DJ798" i="3" s="1"/>
  <c r="DH798" i="3"/>
  <c r="DI798" i="3"/>
  <c r="BB726" i="1"/>
  <c r="F766" i="1"/>
  <c r="DJ828" i="1"/>
  <c r="DW815" i="1"/>
  <c r="GK686" i="1"/>
  <c r="CP750" i="1"/>
  <c r="O750" i="1" s="1"/>
  <c r="GM750" i="1" s="1"/>
  <c r="GP750" i="1" s="1"/>
  <c r="DM639" i="1"/>
  <c r="DZ620" i="1"/>
  <c r="AH671" i="1"/>
  <c r="U694" i="1"/>
  <c r="CP686" i="1"/>
  <c r="O686" i="1" s="1"/>
  <c r="DF661" i="3"/>
  <c r="DG661" i="3"/>
  <c r="DJ661" i="3" s="1"/>
  <c r="DH661" i="3"/>
  <c r="DI661" i="3"/>
  <c r="DG664" i="3"/>
  <c r="DH664" i="3"/>
  <c r="DI664" i="3"/>
  <c r="DF664" i="3"/>
  <c r="DJ664" i="3" s="1"/>
  <c r="EU671" i="1"/>
  <c r="P710" i="1"/>
  <c r="CY732" i="1"/>
  <c r="X732" i="1" s="1"/>
  <c r="AK753" i="1" s="1"/>
  <c r="CZ732" i="1"/>
  <c r="Y732" i="1" s="1"/>
  <c r="S743" i="1"/>
  <c r="Q743" i="1"/>
  <c r="CP743" i="1" s="1"/>
  <c r="O743" i="1" s="1"/>
  <c r="DG751" i="3"/>
  <c r="DH751" i="3"/>
  <c r="DI751" i="3"/>
  <c r="DF751" i="3"/>
  <c r="DJ751" i="3" s="1"/>
  <c r="DH754" i="3"/>
  <c r="DI754" i="3"/>
  <c r="DF754" i="3"/>
  <c r="DJ754" i="3" s="1"/>
  <c r="DG754" i="3"/>
  <c r="CY748" i="1"/>
  <c r="X748" i="1" s="1"/>
  <c r="CZ748" i="1"/>
  <c r="Y748" i="1" s="1"/>
  <c r="CU809" i="3"/>
  <c r="Q821" i="1"/>
  <c r="CP821" i="1" s="1"/>
  <c r="O821" i="1" s="1"/>
  <c r="R821" i="1"/>
  <c r="S821" i="1"/>
  <c r="F841" i="1"/>
  <c r="BB815" i="1"/>
  <c r="EH726" i="1"/>
  <c r="P762" i="1"/>
  <c r="AG671" i="1"/>
  <c r="T694" i="1"/>
  <c r="AJ523" i="1"/>
  <c r="W554" i="1"/>
  <c r="CP623" i="1"/>
  <c r="O623" i="1" s="1"/>
  <c r="FY620" i="1"/>
  <c r="EP639" i="1"/>
  <c r="R688" i="1"/>
  <c r="GK688" i="1" s="1"/>
  <c r="EI671" i="1"/>
  <c r="P704" i="1"/>
  <c r="GK730" i="1"/>
  <c r="AE753" i="1"/>
  <c r="CY740" i="1"/>
  <c r="X740" i="1" s="1"/>
  <c r="CZ740" i="1"/>
  <c r="Y740" i="1" s="1"/>
  <c r="CP817" i="1"/>
  <c r="O817" i="1" s="1"/>
  <c r="AC828" i="1"/>
  <c r="W620" i="1"/>
  <c r="F663" i="1"/>
  <c r="W783" i="1"/>
  <c r="W735" i="1"/>
  <c r="EB753" i="1" s="1"/>
  <c r="CP740" i="1"/>
  <c r="O740" i="1" s="1"/>
  <c r="GM740" i="1" s="1"/>
  <c r="GN740" i="1" s="1"/>
  <c r="AZ753" i="1"/>
  <c r="CI726" i="1"/>
  <c r="BD815" i="1"/>
  <c r="F853" i="1"/>
  <c r="V821" i="1"/>
  <c r="AI828" i="1" s="1"/>
  <c r="DM828" i="1"/>
  <c r="DZ815" i="1"/>
  <c r="T821" i="1"/>
  <c r="AG828" i="1" s="1"/>
  <c r="AT726" i="1"/>
  <c r="F771" i="1"/>
  <c r="U821" i="1"/>
  <c r="AH828" i="1" s="1"/>
  <c r="BA671" i="1"/>
  <c r="F714" i="1"/>
  <c r="DH18" i="3"/>
  <c r="DI18" i="3"/>
  <c r="DF18" i="3"/>
  <c r="DG18" i="3"/>
  <c r="DJ18" i="3" s="1"/>
  <c r="DH9" i="3"/>
  <c r="DI9" i="3"/>
  <c r="DJ9" i="3" s="1"/>
  <c r="DF9" i="3"/>
  <c r="DG9" i="3"/>
  <c r="DI21" i="3"/>
  <c r="DF21" i="3"/>
  <c r="DJ21" i="3" s="1"/>
  <c r="DG21" i="3"/>
  <c r="DH21" i="3"/>
  <c r="DH46" i="3"/>
  <c r="DF46" i="3"/>
  <c r="DJ46" i="3" s="1"/>
  <c r="DG46" i="3"/>
  <c r="DI46" i="3"/>
  <c r="DI34" i="3"/>
  <c r="DF34" i="3"/>
  <c r="DJ34" i="3" s="1"/>
  <c r="DH34" i="3"/>
  <c r="DG34" i="3"/>
  <c r="DI14" i="3"/>
  <c r="DF14" i="3"/>
  <c r="DJ14" i="3" s="1"/>
  <c r="DG14" i="3"/>
  <c r="DH14" i="3"/>
  <c r="DH42" i="3"/>
  <c r="DF42" i="3"/>
  <c r="DG42" i="3"/>
  <c r="DJ42" i="3" s="1"/>
  <c r="DI42" i="3"/>
  <c r="DH11" i="3"/>
  <c r="DI11" i="3"/>
  <c r="DJ11" i="3" s="1"/>
  <c r="DF11" i="3"/>
  <c r="DG11" i="3"/>
  <c r="DH30" i="3"/>
  <c r="DI30" i="3"/>
  <c r="DG30" i="3"/>
  <c r="DJ30" i="3" s="1"/>
  <c r="DF30" i="3"/>
  <c r="DI70" i="3"/>
  <c r="DF70" i="3"/>
  <c r="DG70" i="3"/>
  <c r="DJ70" i="3" s="1"/>
  <c r="DH70" i="3"/>
  <c r="DF51" i="3"/>
  <c r="DJ51" i="3" s="1"/>
  <c r="DG51" i="3"/>
  <c r="DH51" i="3"/>
  <c r="DI51" i="3"/>
  <c r="DF61" i="3"/>
  <c r="DG61" i="3"/>
  <c r="DH61" i="3"/>
  <c r="DI61" i="3"/>
  <c r="DJ61" i="3" s="1"/>
  <c r="DF74" i="3"/>
  <c r="DG74" i="3"/>
  <c r="DJ74" i="3" s="1"/>
  <c r="DH74" i="3"/>
  <c r="DI74" i="3"/>
  <c r="DH73" i="3"/>
  <c r="DI73" i="3"/>
  <c r="DJ73" i="3" s="1"/>
  <c r="DF73" i="3"/>
  <c r="DG73" i="3"/>
  <c r="DI116" i="3"/>
  <c r="DH116" i="3"/>
  <c r="DG116" i="3"/>
  <c r="DF116" i="3"/>
  <c r="DJ116" i="3" s="1"/>
  <c r="DH87" i="3"/>
  <c r="DI87" i="3"/>
  <c r="DJ87" i="3" s="1"/>
  <c r="DF87" i="3"/>
  <c r="DG87" i="3"/>
  <c r="DH89" i="3"/>
  <c r="DI89" i="3"/>
  <c r="DJ89" i="3" s="1"/>
  <c r="DF89" i="3"/>
  <c r="DG89" i="3"/>
  <c r="DH113" i="3"/>
  <c r="DG113" i="3"/>
  <c r="DJ113" i="3" s="1"/>
  <c r="DF113" i="3"/>
  <c r="DI113" i="3"/>
  <c r="DI155" i="3"/>
  <c r="DJ155" i="3" s="1"/>
  <c r="DG155" i="3"/>
  <c r="DH155" i="3"/>
  <c r="DF155" i="3"/>
  <c r="DI183" i="3"/>
  <c r="DJ183" i="3" s="1"/>
  <c r="DG183" i="3"/>
  <c r="DH183" i="3"/>
  <c r="DF183" i="3"/>
  <c r="DI143" i="3"/>
  <c r="DJ143" i="3" s="1"/>
  <c r="DG143" i="3"/>
  <c r="DH143" i="3"/>
  <c r="DF143" i="3"/>
  <c r="DH93" i="3"/>
  <c r="DI93" i="3"/>
  <c r="DJ93" i="3" s="1"/>
  <c r="DF93" i="3"/>
  <c r="DG93" i="3"/>
  <c r="DF120" i="3"/>
  <c r="DJ120" i="3" s="1"/>
  <c r="DH120" i="3"/>
  <c r="DI120" i="3"/>
  <c r="DG120" i="3"/>
  <c r="DI161" i="3"/>
  <c r="DG161" i="3"/>
  <c r="DJ161" i="3" s="1"/>
  <c r="DH161" i="3"/>
  <c r="DF161" i="3"/>
  <c r="DI187" i="3"/>
  <c r="DG187" i="3"/>
  <c r="DJ187" i="3" s="1"/>
  <c r="DH187" i="3"/>
  <c r="DF187" i="3"/>
  <c r="DF122" i="3"/>
  <c r="DJ122" i="3" s="1"/>
  <c r="DH122" i="3"/>
  <c r="DI122" i="3"/>
  <c r="DG122" i="3"/>
  <c r="DI165" i="3"/>
  <c r="DG165" i="3"/>
  <c r="DJ165" i="3" s="1"/>
  <c r="DH165" i="3"/>
  <c r="DF165" i="3"/>
  <c r="DI177" i="3"/>
  <c r="DG177" i="3"/>
  <c r="DH177" i="3"/>
  <c r="DF177" i="3"/>
  <c r="DJ177" i="3" s="1"/>
  <c r="DH194" i="3"/>
  <c r="DI194" i="3"/>
  <c r="DG194" i="3"/>
  <c r="DF194" i="3"/>
  <c r="DJ194" i="3" s="1"/>
  <c r="DH125" i="3"/>
  <c r="DF125" i="3"/>
  <c r="DJ125" i="3" s="1"/>
  <c r="DG125" i="3"/>
  <c r="DI125" i="3"/>
  <c r="DH130" i="3"/>
  <c r="DF130" i="3"/>
  <c r="DJ130" i="3" s="1"/>
  <c r="DG130" i="3"/>
  <c r="DI130" i="3"/>
  <c r="DI149" i="3"/>
  <c r="DG149" i="3"/>
  <c r="DJ149" i="3" s="1"/>
  <c r="DH149" i="3"/>
  <c r="DF149" i="3"/>
  <c r="DI167" i="3"/>
  <c r="DG167" i="3"/>
  <c r="DJ167" i="3" s="1"/>
  <c r="DH167" i="3"/>
  <c r="DF167" i="3"/>
  <c r="DF180" i="3"/>
  <c r="DJ180" i="3" s="1"/>
  <c r="DH180" i="3"/>
  <c r="DI180" i="3"/>
  <c r="DG180" i="3"/>
  <c r="DI215" i="3"/>
  <c r="DF215" i="3"/>
  <c r="DG215" i="3"/>
  <c r="DJ215" i="3" s="1"/>
  <c r="DH215" i="3"/>
  <c r="DI239" i="3"/>
  <c r="DF239" i="3"/>
  <c r="DG239" i="3"/>
  <c r="DJ239" i="3" s="1"/>
  <c r="DH239" i="3"/>
  <c r="DH222" i="3"/>
  <c r="DI222" i="3"/>
  <c r="DF222" i="3"/>
  <c r="DJ222" i="3" s="1"/>
  <c r="DG222" i="3"/>
  <c r="DH236" i="3"/>
  <c r="DI236" i="3"/>
  <c r="DF236" i="3"/>
  <c r="DJ236" i="3" s="1"/>
  <c r="DG236" i="3"/>
  <c r="DI254" i="3"/>
  <c r="DF254" i="3"/>
  <c r="DJ254" i="3" s="1"/>
  <c r="DG254" i="3"/>
  <c r="DH254" i="3"/>
  <c r="DF206" i="3"/>
  <c r="DJ206" i="3" s="1"/>
  <c r="DG206" i="3"/>
  <c r="DH206" i="3"/>
  <c r="DI206" i="3"/>
  <c r="DF230" i="3"/>
  <c r="DJ230" i="3" s="1"/>
  <c r="DG230" i="3"/>
  <c r="DH230" i="3"/>
  <c r="DI230" i="3"/>
  <c r="DF257" i="3"/>
  <c r="DJ257" i="3" s="1"/>
  <c r="DH257" i="3"/>
  <c r="DI257" i="3"/>
  <c r="DG257" i="3"/>
  <c r="DH250" i="3"/>
  <c r="DI250" i="3"/>
  <c r="DF250" i="3"/>
  <c r="DJ250" i="3" s="1"/>
  <c r="DG250" i="3"/>
  <c r="DF262" i="3"/>
  <c r="DJ262" i="3" s="1"/>
  <c r="DH262" i="3"/>
  <c r="DI262" i="3"/>
  <c r="DG262" i="3"/>
  <c r="DI271" i="3"/>
  <c r="DJ271" i="3" s="1"/>
  <c r="DF271" i="3"/>
  <c r="DG271" i="3"/>
  <c r="DH271" i="3"/>
  <c r="DI302" i="3"/>
  <c r="DF302" i="3"/>
  <c r="DG302" i="3"/>
  <c r="DJ302" i="3" s="1"/>
  <c r="DH302" i="3"/>
  <c r="DI328" i="3"/>
  <c r="DF328" i="3"/>
  <c r="DG328" i="3"/>
  <c r="DJ328" i="3" s="1"/>
  <c r="DH328" i="3"/>
  <c r="DI340" i="3"/>
  <c r="DF340" i="3"/>
  <c r="DG340" i="3"/>
  <c r="DJ340" i="3" s="1"/>
  <c r="DH340" i="3"/>
  <c r="DG283" i="3"/>
  <c r="DH283" i="3"/>
  <c r="DI283" i="3"/>
  <c r="DJ283" i="3" s="1"/>
  <c r="DF283" i="3"/>
  <c r="DI307" i="3"/>
  <c r="DF307" i="3"/>
  <c r="DJ307" i="3" s="1"/>
  <c r="DG307" i="3"/>
  <c r="DH307" i="3"/>
  <c r="DF326" i="3"/>
  <c r="DJ326" i="3" s="1"/>
  <c r="DG326" i="3"/>
  <c r="DH326" i="3"/>
  <c r="DI326" i="3"/>
  <c r="DI336" i="3"/>
  <c r="DF336" i="3"/>
  <c r="DJ336" i="3" s="1"/>
  <c r="DG336" i="3"/>
  <c r="DH336" i="3"/>
  <c r="DG424" i="3"/>
  <c r="DJ424" i="3" s="1"/>
  <c r="DH424" i="3"/>
  <c r="DF424" i="3"/>
  <c r="DI424" i="3"/>
  <c r="DI298" i="3"/>
  <c r="DF298" i="3"/>
  <c r="DJ298" i="3" s="1"/>
  <c r="DG298" i="3"/>
  <c r="DH298" i="3"/>
  <c r="DI322" i="3"/>
  <c r="DF322" i="3"/>
  <c r="DJ322" i="3" s="1"/>
  <c r="DG322" i="3"/>
  <c r="DH322" i="3"/>
  <c r="DH344" i="3"/>
  <c r="DI344" i="3"/>
  <c r="DG344" i="3"/>
  <c r="DF344" i="3"/>
  <c r="DJ344" i="3" s="1"/>
  <c r="DG289" i="3"/>
  <c r="DH289" i="3"/>
  <c r="DI289" i="3"/>
  <c r="DJ289" i="3" s="1"/>
  <c r="DF289" i="3"/>
  <c r="DH355" i="3"/>
  <c r="DF355" i="3"/>
  <c r="DJ355" i="3" s="1"/>
  <c r="DG355" i="3"/>
  <c r="DI355" i="3"/>
  <c r="DI366" i="3"/>
  <c r="DF366" i="3"/>
  <c r="DJ366" i="3" s="1"/>
  <c r="DG366" i="3"/>
  <c r="DH366" i="3"/>
  <c r="DH396" i="3"/>
  <c r="DI396" i="3"/>
  <c r="DF396" i="3"/>
  <c r="DG396" i="3"/>
  <c r="DJ396" i="3" s="1"/>
  <c r="DG360" i="3"/>
  <c r="DJ360" i="3" s="1"/>
  <c r="DF360" i="3"/>
  <c r="DH360" i="3"/>
  <c r="DI360" i="3"/>
  <c r="DH381" i="3"/>
  <c r="DI381" i="3"/>
  <c r="DF381" i="3"/>
  <c r="DJ381" i="3" s="1"/>
  <c r="DG381" i="3"/>
  <c r="DH400" i="3"/>
  <c r="DI400" i="3"/>
  <c r="DF400" i="3"/>
  <c r="DJ400" i="3" s="1"/>
  <c r="DG400" i="3"/>
  <c r="DH419" i="3"/>
  <c r="DI419" i="3"/>
  <c r="DF419" i="3"/>
  <c r="DJ419" i="3" s="1"/>
  <c r="DG419" i="3"/>
  <c r="DF441" i="3"/>
  <c r="DG441" i="3"/>
  <c r="DJ441" i="3" s="1"/>
  <c r="DH441" i="3"/>
  <c r="DI441" i="3"/>
  <c r="DF487" i="3"/>
  <c r="DG487" i="3"/>
  <c r="DH487" i="3"/>
  <c r="DI487" i="3"/>
  <c r="DJ487" i="3" s="1"/>
  <c r="DF516" i="3"/>
  <c r="DG516" i="3"/>
  <c r="DJ516" i="3" s="1"/>
  <c r="DH516" i="3"/>
  <c r="DI516" i="3"/>
  <c r="DF530" i="3"/>
  <c r="DG530" i="3"/>
  <c r="DJ530" i="3" s="1"/>
  <c r="DH530" i="3"/>
  <c r="DI530" i="3"/>
  <c r="DF542" i="3"/>
  <c r="DG542" i="3"/>
  <c r="DJ542" i="3" s="1"/>
  <c r="DH542" i="3"/>
  <c r="DI542" i="3"/>
  <c r="DF569" i="3"/>
  <c r="DG569" i="3"/>
  <c r="DJ569" i="3" s="1"/>
  <c r="DH569" i="3"/>
  <c r="DI569" i="3"/>
  <c r="DH394" i="3"/>
  <c r="DI394" i="3"/>
  <c r="DF394" i="3"/>
  <c r="DG394" i="3"/>
  <c r="DJ394" i="3" s="1"/>
  <c r="DI418" i="3"/>
  <c r="DF418" i="3"/>
  <c r="DJ418" i="3" s="1"/>
  <c r="DG418" i="3"/>
  <c r="DH418" i="3"/>
  <c r="DI577" i="3"/>
  <c r="DJ577" i="3" s="1"/>
  <c r="DF577" i="3"/>
  <c r="DG577" i="3"/>
  <c r="DH577" i="3"/>
  <c r="DF458" i="3"/>
  <c r="DG458" i="3"/>
  <c r="DJ458" i="3" s="1"/>
  <c r="DH458" i="3"/>
  <c r="DI458" i="3"/>
  <c r="DF479" i="3"/>
  <c r="DG479" i="3"/>
  <c r="DJ479" i="3" s="1"/>
  <c r="DH479" i="3"/>
  <c r="DI479" i="3"/>
  <c r="DG500" i="3"/>
  <c r="DJ500" i="3" s="1"/>
  <c r="DH500" i="3"/>
  <c r="DI500" i="3"/>
  <c r="DF500" i="3"/>
  <c r="DG548" i="3"/>
  <c r="DH548" i="3"/>
  <c r="DI548" i="3"/>
  <c r="DF548" i="3"/>
  <c r="DJ548" i="3" s="1"/>
  <c r="DH582" i="3"/>
  <c r="DI582" i="3"/>
  <c r="DF582" i="3"/>
  <c r="DG582" i="3"/>
  <c r="DJ582" i="3" s="1"/>
  <c r="DG484" i="3"/>
  <c r="DH484" i="3"/>
  <c r="DI484" i="3"/>
  <c r="DF484" i="3"/>
  <c r="DJ484" i="3" s="1"/>
  <c r="DG526" i="3"/>
  <c r="DH526" i="3"/>
  <c r="DI526" i="3"/>
  <c r="DF526" i="3"/>
  <c r="DJ526" i="3" s="1"/>
  <c r="DF574" i="3"/>
  <c r="DJ574" i="3" s="1"/>
  <c r="DG574" i="3"/>
  <c r="DH574" i="3"/>
  <c r="DI574" i="3"/>
  <c r="DG678" i="3"/>
  <c r="DJ678" i="3" s="1"/>
  <c r="DH678" i="3"/>
  <c r="DI678" i="3"/>
  <c r="DF678" i="3"/>
  <c r="DH483" i="3"/>
  <c r="DI483" i="3"/>
  <c r="DF483" i="3"/>
  <c r="DJ483" i="3" s="1"/>
  <c r="DG483" i="3"/>
  <c r="DG512" i="3"/>
  <c r="DH512" i="3"/>
  <c r="DI512" i="3"/>
  <c r="DF512" i="3"/>
  <c r="DJ512" i="3" s="1"/>
  <c r="DG544" i="3"/>
  <c r="DH544" i="3"/>
  <c r="DI544" i="3"/>
  <c r="DF544" i="3"/>
  <c r="DJ544" i="3" s="1"/>
  <c r="DG583" i="3"/>
  <c r="DH583" i="3"/>
  <c r="DI583" i="3"/>
  <c r="DF583" i="3"/>
  <c r="DJ583" i="3" s="1"/>
  <c r="DG451" i="3"/>
  <c r="DH451" i="3"/>
  <c r="DI451" i="3"/>
  <c r="DF451" i="3"/>
  <c r="DJ451" i="3" s="1"/>
  <c r="DG471" i="3"/>
  <c r="DH471" i="3"/>
  <c r="DI471" i="3"/>
  <c r="DF471" i="3"/>
  <c r="DJ471" i="3" s="1"/>
  <c r="DH503" i="3"/>
  <c r="DI503" i="3"/>
  <c r="DF503" i="3"/>
  <c r="DJ503" i="3" s="1"/>
  <c r="DG503" i="3"/>
  <c r="DG573" i="3"/>
  <c r="DH573" i="3"/>
  <c r="DI573" i="3"/>
  <c r="DF573" i="3"/>
  <c r="DJ573" i="3" s="1"/>
  <c r="DG592" i="3"/>
  <c r="DJ592" i="3" s="1"/>
  <c r="DF592" i="3"/>
  <c r="DH592" i="3"/>
  <c r="DI592" i="3"/>
  <c r="DI634" i="3"/>
  <c r="DF634" i="3"/>
  <c r="DG634" i="3"/>
  <c r="DJ634" i="3" s="1"/>
  <c r="DH634" i="3"/>
  <c r="DI682" i="3"/>
  <c r="DF682" i="3"/>
  <c r="DJ682" i="3" s="1"/>
  <c r="DG682" i="3"/>
  <c r="DH682" i="3"/>
  <c r="DI708" i="3"/>
  <c r="DF708" i="3"/>
  <c r="DJ708" i="3" s="1"/>
  <c r="DG708" i="3"/>
  <c r="DH708" i="3"/>
  <c r="DH739" i="3"/>
  <c r="DF739" i="3"/>
  <c r="DJ739" i="3" s="1"/>
  <c r="DG739" i="3"/>
  <c r="DI739" i="3"/>
  <c r="DG596" i="3"/>
  <c r="DH596" i="3"/>
  <c r="DI596" i="3"/>
  <c r="DF596" i="3"/>
  <c r="DJ596" i="3" s="1"/>
  <c r="DH623" i="3"/>
  <c r="DI623" i="3"/>
  <c r="DF623" i="3"/>
  <c r="DG623" i="3"/>
  <c r="DJ623" i="3" s="1"/>
  <c r="DI662" i="3"/>
  <c r="DF662" i="3"/>
  <c r="DJ662" i="3" s="1"/>
  <c r="DG662" i="3"/>
  <c r="DH662" i="3"/>
  <c r="DH696" i="3"/>
  <c r="DI696" i="3"/>
  <c r="DF696" i="3"/>
  <c r="DJ696" i="3" s="1"/>
  <c r="DG696" i="3"/>
  <c r="DG757" i="3"/>
  <c r="DH757" i="3"/>
  <c r="DI757" i="3"/>
  <c r="DJ757" i="3" s="1"/>
  <c r="DF757" i="3"/>
  <c r="DH646" i="3"/>
  <c r="DI646" i="3"/>
  <c r="DF646" i="3"/>
  <c r="DG646" i="3"/>
  <c r="DJ646" i="3" s="1"/>
  <c r="DH670" i="3"/>
  <c r="DI670" i="3"/>
  <c r="DF670" i="3"/>
  <c r="DG670" i="3"/>
  <c r="DJ670" i="3" s="1"/>
  <c r="DH701" i="3"/>
  <c r="DI701" i="3"/>
  <c r="DF701" i="3"/>
  <c r="DG701" i="3"/>
  <c r="DJ701" i="3" s="1"/>
  <c r="DH735" i="3"/>
  <c r="DI735" i="3"/>
  <c r="DF735" i="3"/>
  <c r="DJ735" i="3" s="1"/>
  <c r="DG735" i="3"/>
  <c r="DG4" i="3"/>
  <c r="DH4" i="3"/>
  <c r="DI4" i="3"/>
  <c r="DF4" i="3"/>
  <c r="DJ4" i="3" s="1"/>
  <c r="P55" i="1"/>
  <c r="EL26" i="1"/>
  <c r="GK72" i="1"/>
  <c r="P74" i="1"/>
  <c r="Q74" i="1"/>
  <c r="DV80" i="1" s="1"/>
  <c r="S74" i="1"/>
  <c r="U74" i="1"/>
  <c r="DZ80" i="1" s="1"/>
  <c r="DG19" i="3"/>
  <c r="DH19" i="3"/>
  <c r="DI19" i="3"/>
  <c r="DF19" i="3"/>
  <c r="DJ19" i="3" s="1"/>
  <c r="DI598" i="3"/>
  <c r="DF598" i="3"/>
  <c r="DJ598" i="3" s="1"/>
  <c r="DG598" i="3"/>
  <c r="DH598" i="3"/>
  <c r="DI630" i="3"/>
  <c r="DF630" i="3"/>
  <c r="DJ630" i="3" s="1"/>
  <c r="DG630" i="3"/>
  <c r="DH630" i="3"/>
  <c r="DH658" i="3"/>
  <c r="DI658" i="3"/>
  <c r="DF658" i="3"/>
  <c r="DG658" i="3"/>
  <c r="DJ658" i="3" s="1"/>
  <c r="DH683" i="3"/>
  <c r="DI683" i="3"/>
  <c r="DF683" i="3"/>
  <c r="DJ683" i="3" s="1"/>
  <c r="DG683" i="3"/>
  <c r="DH703" i="3"/>
  <c r="DI703" i="3"/>
  <c r="DF703" i="3"/>
  <c r="DG703" i="3"/>
  <c r="DJ703" i="3" s="1"/>
  <c r="DI724" i="3"/>
  <c r="DF724" i="3"/>
  <c r="DG724" i="3"/>
  <c r="DJ724" i="3" s="1"/>
  <c r="DH724" i="3"/>
  <c r="EM26" i="1"/>
  <c r="P56" i="1"/>
  <c r="DF22" i="3"/>
  <c r="DG22" i="3"/>
  <c r="DH22" i="3"/>
  <c r="DI22" i="3"/>
  <c r="DJ22" i="3" s="1"/>
  <c r="DI785" i="3"/>
  <c r="DF785" i="3"/>
  <c r="DG785" i="3"/>
  <c r="DJ785" i="3" s="1"/>
  <c r="DH785" i="3"/>
  <c r="DH812" i="3"/>
  <c r="DI812" i="3"/>
  <c r="DF812" i="3"/>
  <c r="DG812" i="3"/>
  <c r="DJ812" i="3" s="1"/>
  <c r="BD69" i="1"/>
  <c r="F105" i="1"/>
  <c r="ET69" i="1"/>
  <c r="P93" i="1"/>
  <c r="DI47" i="3"/>
  <c r="DJ47" i="3" s="1"/>
  <c r="DG47" i="3"/>
  <c r="DH47" i="3"/>
  <c r="DF47" i="3"/>
  <c r="CY122" i="1"/>
  <c r="X122" i="1" s="1"/>
  <c r="CZ122" i="1"/>
  <c r="Y122" i="1" s="1"/>
  <c r="DH66" i="3"/>
  <c r="DI66" i="3"/>
  <c r="DF66" i="3"/>
  <c r="DG66" i="3"/>
  <c r="DJ66" i="3" s="1"/>
  <c r="P156" i="1"/>
  <c r="EV112" i="1"/>
  <c r="CP166" i="1"/>
  <c r="O166" i="1" s="1"/>
  <c r="DH774" i="3"/>
  <c r="DI774" i="3"/>
  <c r="DF774" i="3"/>
  <c r="DG774" i="3"/>
  <c r="DJ774" i="3" s="1"/>
  <c r="AL26" i="1"/>
  <c r="Y37" i="1"/>
  <c r="AG26" i="1"/>
  <c r="T37" i="1"/>
  <c r="GM71" i="1"/>
  <c r="AB80" i="1"/>
  <c r="AD69" i="1"/>
  <c r="Q80" i="1"/>
  <c r="EU69" i="1"/>
  <c r="P96" i="1"/>
  <c r="DG58" i="3"/>
  <c r="DH58" i="3"/>
  <c r="DI58" i="3"/>
  <c r="DF58" i="3"/>
  <c r="DJ58" i="3" s="1"/>
  <c r="DG72" i="3"/>
  <c r="DH72" i="3"/>
  <c r="DI72" i="3"/>
  <c r="DF72" i="3"/>
  <c r="DJ72" i="3" s="1"/>
  <c r="DG78" i="3"/>
  <c r="DI78" i="3"/>
  <c r="DF78" i="3"/>
  <c r="DJ78" i="3" s="1"/>
  <c r="DH78" i="3"/>
  <c r="DG86" i="3"/>
  <c r="DH86" i="3"/>
  <c r="DI86" i="3"/>
  <c r="DF86" i="3"/>
  <c r="DJ86" i="3" s="1"/>
  <c r="DG94" i="3"/>
  <c r="DH94" i="3"/>
  <c r="DI94" i="3"/>
  <c r="DF94" i="3"/>
  <c r="DJ94" i="3" s="1"/>
  <c r="DI749" i="3"/>
  <c r="DF749" i="3"/>
  <c r="DJ749" i="3" s="1"/>
  <c r="DG749" i="3"/>
  <c r="DH749" i="3"/>
  <c r="DH797" i="3"/>
  <c r="DI797" i="3"/>
  <c r="DF797" i="3"/>
  <c r="DG797" i="3"/>
  <c r="DJ797" i="3" s="1"/>
  <c r="DW37" i="1"/>
  <c r="AT69" i="1"/>
  <c r="F98" i="1"/>
  <c r="GA69" i="1"/>
  <c r="ER80" i="1"/>
  <c r="DF33" i="3"/>
  <c r="DG33" i="3"/>
  <c r="DJ33" i="3" s="1"/>
  <c r="DI33" i="3"/>
  <c r="DH33" i="3"/>
  <c r="DX112" i="1"/>
  <c r="DK131" i="1"/>
  <c r="DF100" i="3"/>
  <c r="DG100" i="3"/>
  <c r="DJ100" i="3" s="1"/>
  <c r="DH100" i="3"/>
  <c r="DI100" i="3"/>
  <c r="DG106" i="3"/>
  <c r="DH106" i="3"/>
  <c r="DI106" i="3"/>
  <c r="DF106" i="3"/>
  <c r="DJ106" i="3" s="1"/>
  <c r="DG126" i="3"/>
  <c r="DI126" i="3"/>
  <c r="DF126" i="3"/>
  <c r="DJ126" i="3" s="1"/>
  <c r="DH126" i="3"/>
  <c r="DG136" i="3"/>
  <c r="DJ136" i="3" s="1"/>
  <c r="DI136" i="3"/>
  <c r="DF136" i="3"/>
  <c r="DH136" i="3"/>
  <c r="DG148" i="3"/>
  <c r="DJ148" i="3" s="1"/>
  <c r="DI148" i="3"/>
  <c r="DF148" i="3"/>
  <c r="DH148" i="3"/>
  <c r="BD163" i="1"/>
  <c r="F243" i="1"/>
  <c r="DH778" i="3"/>
  <c r="DI778" i="3"/>
  <c r="DF778" i="3"/>
  <c r="DJ778" i="3" s="1"/>
  <c r="DG778" i="3"/>
  <c r="DH799" i="3"/>
  <c r="DI799" i="3"/>
  <c r="DF799" i="3"/>
  <c r="DG799" i="3"/>
  <c r="DJ799" i="3" s="1"/>
  <c r="AI26" i="1"/>
  <c r="V37" i="1"/>
  <c r="CP72" i="1"/>
  <c r="O72" i="1" s="1"/>
  <c r="BC69" i="1"/>
  <c r="F96" i="1"/>
  <c r="DF41" i="3"/>
  <c r="DI41" i="3"/>
  <c r="DG41" i="3"/>
  <c r="DJ41" i="3" s="1"/>
  <c r="DH41" i="3"/>
  <c r="ED131" i="1"/>
  <c r="DG82" i="3"/>
  <c r="DH82" i="3"/>
  <c r="DI82" i="3"/>
  <c r="DF82" i="3"/>
  <c r="DJ82" i="3" s="1"/>
  <c r="DF112" i="3"/>
  <c r="DI112" i="3"/>
  <c r="DG112" i="3"/>
  <c r="DJ112" i="3" s="1"/>
  <c r="DH112" i="3"/>
  <c r="DF128" i="3"/>
  <c r="DH128" i="3"/>
  <c r="DI128" i="3"/>
  <c r="DG128" i="3"/>
  <c r="DJ128" i="3" s="1"/>
  <c r="EM163" i="1"/>
  <c r="P237" i="1"/>
  <c r="AG112" i="1"/>
  <c r="T131" i="1"/>
  <c r="GM165" i="1"/>
  <c r="GA163" i="1"/>
  <c r="ER218" i="1"/>
  <c r="S259" i="1"/>
  <c r="Q259" i="1"/>
  <c r="DV261" i="1" s="1"/>
  <c r="ET250" i="1"/>
  <c r="P274" i="1"/>
  <c r="DG209" i="3"/>
  <c r="DH209" i="3"/>
  <c r="DI209" i="3"/>
  <c r="DF209" i="3"/>
  <c r="DJ209" i="3" s="1"/>
  <c r="DH264" i="3"/>
  <c r="DF264" i="3"/>
  <c r="DJ264" i="3" s="1"/>
  <c r="DG264" i="3"/>
  <c r="DI264" i="3"/>
  <c r="DG301" i="3"/>
  <c r="DJ301" i="3" s="1"/>
  <c r="DH301" i="3"/>
  <c r="DI301" i="3"/>
  <c r="DF301" i="3"/>
  <c r="CP116" i="1"/>
  <c r="O116" i="1" s="1"/>
  <c r="GM116" i="1" s="1"/>
  <c r="GN116" i="1" s="1"/>
  <c r="AP112" i="1"/>
  <c r="F140" i="1"/>
  <c r="CY184" i="1"/>
  <c r="X184" i="1" s="1"/>
  <c r="CZ184" i="1"/>
  <c r="Y184" i="1" s="1"/>
  <c r="P216" i="1"/>
  <c r="CP216" i="1" s="1"/>
  <c r="O216" i="1" s="1"/>
  <c r="S216" i="1"/>
  <c r="Q216" i="1"/>
  <c r="DV218" i="1" s="1"/>
  <c r="U216" i="1"/>
  <c r="DH168" i="3"/>
  <c r="DF168" i="3"/>
  <c r="DJ168" i="3" s="1"/>
  <c r="DG168" i="3"/>
  <c r="DI168" i="3"/>
  <c r="EM250" i="1"/>
  <c r="P280" i="1"/>
  <c r="DI221" i="3"/>
  <c r="DF221" i="3"/>
  <c r="DJ221" i="3" s="1"/>
  <c r="DG221" i="3"/>
  <c r="DH221" i="3"/>
  <c r="DG219" i="3"/>
  <c r="DH219" i="3"/>
  <c r="DI219" i="3"/>
  <c r="DF219" i="3"/>
  <c r="DJ219" i="3" s="1"/>
  <c r="BD293" i="1"/>
  <c r="F337" i="1"/>
  <c r="DF268" i="3"/>
  <c r="DJ268" i="3" s="1"/>
  <c r="DG268" i="3"/>
  <c r="DH268" i="3"/>
  <c r="DI268" i="3"/>
  <c r="DG266" i="3"/>
  <c r="DJ266" i="3" s="1"/>
  <c r="DF266" i="3"/>
  <c r="DH266" i="3"/>
  <c r="DI266" i="3"/>
  <c r="GM118" i="1"/>
  <c r="GN118" i="1" s="1"/>
  <c r="AF218" i="1"/>
  <c r="CP198" i="1"/>
  <c r="O198" i="1" s="1"/>
  <c r="GM198" i="1" s="1"/>
  <c r="GN198" i="1" s="1"/>
  <c r="W208" i="1"/>
  <c r="CP213" i="1"/>
  <c r="O213" i="1" s="1"/>
  <c r="GM213" i="1" s="1"/>
  <c r="GN213" i="1" s="1"/>
  <c r="GK253" i="1"/>
  <c r="DW261" i="1"/>
  <c r="DG172" i="3"/>
  <c r="DJ172" i="3" s="1"/>
  <c r="DI172" i="3"/>
  <c r="DF172" i="3"/>
  <c r="DH172" i="3"/>
  <c r="DH178" i="3"/>
  <c r="DF178" i="3"/>
  <c r="DJ178" i="3" s="1"/>
  <c r="DG178" i="3"/>
  <c r="DI178" i="3"/>
  <c r="P259" i="1"/>
  <c r="CP259" i="1" s="1"/>
  <c r="O259" i="1" s="1"/>
  <c r="BB250" i="1"/>
  <c r="F274" i="1"/>
  <c r="DG233" i="3"/>
  <c r="DH233" i="3"/>
  <c r="DI233" i="3"/>
  <c r="DF233" i="3"/>
  <c r="DJ233" i="3" s="1"/>
  <c r="DG272" i="3"/>
  <c r="DJ272" i="3" s="1"/>
  <c r="DH272" i="3"/>
  <c r="DI272" i="3"/>
  <c r="DF272" i="3"/>
  <c r="U69" i="1"/>
  <c r="F102" i="1"/>
  <c r="F149" i="1"/>
  <c r="AT112" i="1"/>
  <c r="DG121" i="3"/>
  <c r="DI121" i="3"/>
  <c r="DJ121" i="3" s="1"/>
  <c r="DF121" i="3"/>
  <c r="DH121" i="3"/>
  <c r="T192" i="1"/>
  <c r="DY218" i="1" s="1"/>
  <c r="V208" i="1"/>
  <c r="W216" i="1"/>
  <c r="DF192" i="3"/>
  <c r="DJ192" i="3" s="1"/>
  <c r="DG192" i="3"/>
  <c r="DH192" i="3"/>
  <c r="DI192" i="3"/>
  <c r="DG186" i="3"/>
  <c r="DJ186" i="3" s="1"/>
  <c r="DI186" i="3"/>
  <c r="DF186" i="3"/>
  <c r="DH186" i="3"/>
  <c r="BC250" i="1"/>
  <c r="F277" i="1"/>
  <c r="GK295" i="1"/>
  <c r="GM295" i="1" s="1"/>
  <c r="AE312" i="1"/>
  <c r="DV312" i="1"/>
  <c r="DI237" i="3"/>
  <c r="DJ237" i="3" s="1"/>
  <c r="DF237" i="3"/>
  <c r="DG237" i="3"/>
  <c r="DH237" i="3"/>
  <c r="DG240" i="3"/>
  <c r="DJ240" i="3" s="1"/>
  <c r="DH240" i="3"/>
  <c r="DI240" i="3"/>
  <c r="DF240" i="3"/>
  <c r="DH242" i="3"/>
  <c r="DI242" i="3"/>
  <c r="DF242" i="3"/>
  <c r="DJ242" i="3" s="1"/>
  <c r="DG242" i="3"/>
  <c r="F330" i="1"/>
  <c r="AT293" i="1"/>
  <c r="GA293" i="1"/>
  <c r="ER312" i="1"/>
  <c r="DG252" i="3"/>
  <c r="DJ252" i="3" s="1"/>
  <c r="DH252" i="3"/>
  <c r="DI252" i="3"/>
  <c r="DF252" i="3"/>
  <c r="DH295" i="3"/>
  <c r="DI295" i="3"/>
  <c r="DF295" i="3"/>
  <c r="DJ295" i="3" s="1"/>
  <c r="DG295" i="3"/>
  <c r="U208" i="1"/>
  <c r="AQ250" i="1"/>
  <c r="F271" i="1"/>
  <c r="U312" i="1"/>
  <c r="AH293" i="1"/>
  <c r="CP405" i="1"/>
  <c r="O405" i="1" s="1"/>
  <c r="GM405" i="1" s="1"/>
  <c r="GN405" i="1" s="1"/>
  <c r="AC428" i="1"/>
  <c r="DG341" i="3"/>
  <c r="DJ341" i="3" s="1"/>
  <c r="DH341" i="3"/>
  <c r="DI341" i="3"/>
  <c r="DF341" i="3"/>
  <c r="DF389" i="3"/>
  <c r="DJ389" i="3" s="1"/>
  <c r="DG389" i="3"/>
  <c r="DH389" i="3"/>
  <c r="DI389" i="3"/>
  <c r="AO460" i="1"/>
  <c r="F495" i="1"/>
  <c r="AO584" i="1"/>
  <c r="DG462" i="3"/>
  <c r="DJ462" i="3" s="1"/>
  <c r="DH462" i="3"/>
  <c r="DI462" i="3"/>
  <c r="DF462" i="3"/>
  <c r="CY534" i="1"/>
  <c r="X534" i="1" s="1"/>
  <c r="CZ534" i="1"/>
  <c r="Y534" i="1" s="1"/>
  <c r="AC261" i="1"/>
  <c r="T259" i="1"/>
  <c r="DY261" i="1" s="1"/>
  <c r="AD312" i="1"/>
  <c r="GM302" i="1"/>
  <c r="GN302" i="1" s="1"/>
  <c r="GM351" i="1"/>
  <c r="GN351" i="1" s="1"/>
  <c r="CP359" i="1"/>
  <c r="O359" i="1" s="1"/>
  <c r="GM359" i="1" s="1"/>
  <c r="GN359" i="1" s="1"/>
  <c r="CZ403" i="1"/>
  <c r="Y403" i="1" s="1"/>
  <c r="AL428" i="1" s="1"/>
  <c r="AF428" i="1"/>
  <c r="CY403" i="1"/>
  <c r="X403" i="1" s="1"/>
  <c r="AK428" i="1" s="1"/>
  <c r="DI349" i="3"/>
  <c r="DJ349" i="3" s="1"/>
  <c r="DF349" i="3"/>
  <c r="DG349" i="3"/>
  <c r="DH349" i="3"/>
  <c r="EV401" i="1"/>
  <c r="P453" i="1"/>
  <c r="EV584" i="1"/>
  <c r="DF395" i="3"/>
  <c r="DG395" i="3"/>
  <c r="DJ395" i="3" s="1"/>
  <c r="DH395" i="3"/>
  <c r="DI395" i="3"/>
  <c r="DG397" i="3"/>
  <c r="DH397" i="3"/>
  <c r="DI397" i="3"/>
  <c r="DF397" i="3"/>
  <c r="DJ397" i="3" s="1"/>
  <c r="DG432" i="3"/>
  <c r="DH432" i="3"/>
  <c r="DI432" i="3"/>
  <c r="DF432" i="3"/>
  <c r="DJ432" i="3" s="1"/>
  <c r="DF439" i="3"/>
  <c r="DG439" i="3"/>
  <c r="DH439" i="3"/>
  <c r="DI439" i="3"/>
  <c r="DJ439" i="3" s="1"/>
  <c r="DF452" i="3"/>
  <c r="DJ452" i="3" s="1"/>
  <c r="DG452" i="3"/>
  <c r="DH452" i="3"/>
  <c r="DI452" i="3"/>
  <c r="AD554" i="1"/>
  <c r="DH466" i="3"/>
  <c r="DI466" i="3"/>
  <c r="DF466" i="3"/>
  <c r="DG466" i="3"/>
  <c r="DJ466" i="3" s="1"/>
  <c r="AH250" i="1"/>
  <c r="U261" i="1"/>
  <c r="P279" i="1"/>
  <c r="EL250" i="1"/>
  <c r="S312" i="1"/>
  <c r="AF293" i="1"/>
  <c r="CJ293" i="1"/>
  <c r="BA312" i="1"/>
  <c r="EB293" i="1"/>
  <c r="DO312" i="1"/>
  <c r="DF323" i="3"/>
  <c r="DG323" i="3"/>
  <c r="DH323" i="3"/>
  <c r="DI323" i="3"/>
  <c r="DJ323" i="3" s="1"/>
  <c r="DF405" i="3"/>
  <c r="DG405" i="3"/>
  <c r="DJ405" i="3" s="1"/>
  <c r="DH405" i="3"/>
  <c r="DI405" i="3"/>
  <c r="DH444" i="3"/>
  <c r="DI444" i="3"/>
  <c r="DJ444" i="3" s="1"/>
  <c r="DF444" i="3"/>
  <c r="DG444" i="3"/>
  <c r="EG460" i="1"/>
  <c r="P495" i="1"/>
  <c r="DH455" i="3"/>
  <c r="DI455" i="3"/>
  <c r="DF455" i="3"/>
  <c r="DJ455" i="3" s="1"/>
  <c r="DG455" i="3"/>
  <c r="DI486" i="3"/>
  <c r="DF486" i="3"/>
  <c r="DJ486" i="3" s="1"/>
  <c r="DG486" i="3"/>
  <c r="DH486" i="3"/>
  <c r="DH478" i="3"/>
  <c r="DI478" i="3"/>
  <c r="DF478" i="3"/>
  <c r="DG478" i="3"/>
  <c r="DJ478" i="3" s="1"/>
  <c r="AU163" i="1"/>
  <c r="F237" i="1"/>
  <c r="CP253" i="1"/>
  <c r="O253" i="1" s="1"/>
  <c r="W259" i="1"/>
  <c r="EB261" i="1" s="1"/>
  <c r="GM357" i="1"/>
  <c r="GN357" i="1" s="1"/>
  <c r="DG331" i="3"/>
  <c r="DJ331" i="3" s="1"/>
  <c r="DH331" i="3"/>
  <c r="DI331" i="3"/>
  <c r="DF331" i="3"/>
  <c r="DH333" i="3"/>
  <c r="DI333" i="3"/>
  <c r="DF333" i="3"/>
  <c r="DJ333" i="3" s="1"/>
  <c r="DG333" i="3"/>
  <c r="GM417" i="1"/>
  <c r="GP417" i="1" s="1"/>
  <c r="CD428" i="1" s="1"/>
  <c r="GM420" i="1"/>
  <c r="GN420" i="1" s="1"/>
  <c r="F453" i="1"/>
  <c r="BD401" i="1"/>
  <c r="BD584" i="1"/>
  <c r="FY401" i="1"/>
  <c r="EP428" i="1"/>
  <c r="GK463" i="1"/>
  <c r="DW491" i="1"/>
  <c r="DF384" i="3"/>
  <c r="DG384" i="3"/>
  <c r="DJ384" i="3" s="1"/>
  <c r="DH384" i="3"/>
  <c r="DI384" i="3"/>
  <c r="GM467" i="1"/>
  <c r="GN467" i="1" s="1"/>
  <c r="DF421" i="3"/>
  <c r="DJ421" i="3" s="1"/>
  <c r="DG421" i="3"/>
  <c r="DH421" i="3"/>
  <c r="DI421" i="3"/>
  <c r="DG420" i="3"/>
  <c r="DH420" i="3"/>
  <c r="DI420" i="3"/>
  <c r="DF420" i="3"/>
  <c r="DJ420" i="3" s="1"/>
  <c r="DH435" i="3"/>
  <c r="DI435" i="3"/>
  <c r="DJ435" i="3" s="1"/>
  <c r="DF435" i="3"/>
  <c r="DG435" i="3"/>
  <c r="P500" i="1"/>
  <c r="EH460" i="1"/>
  <c r="GK526" i="1"/>
  <c r="GM530" i="1"/>
  <c r="GN530" i="1" s="1"/>
  <c r="GK531" i="1"/>
  <c r="GM531" i="1" s="1"/>
  <c r="GN531" i="1" s="1"/>
  <c r="AE554" i="1"/>
  <c r="GM535" i="1"/>
  <c r="GP535" i="1" s="1"/>
  <c r="DH493" i="3"/>
  <c r="DI493" i="3"/>
  <c r="DF493" i="3"/>
  <c r="DJ493" i="3" s="1"/>
  <c r="DG493" i="3"/>
  <c r="AK491" i="1"/>
  <c r="CP465" i="1"/>
  <c r="O465" i="1" s="1"/>
  <c r="GM465" i="1" s="1"/>
  <c r="GN465" i="1" s="1"/>
  <c r="EB460" i="1"/>
  <c r="DO491" i="1"/>
  <c r="CY481" i="1"/>
  <c r="X481" i="1" s="1"/>
  <c r="CZ481" i="1"/>
  <c r="Y481" i="1" s="1"/>
  <c r="CY489" i="1"/>
  <c r="X489" i="1" s="1"/>
  <c r="CZ489" i="1"/>
  <c r="Y489" i="1" s="1"/>
  <c r="AK554" i="1"/>
  <c r="EH523" i="1"/>
  <c r="P563" i="1"/>
  <c r="DI537" i="3"/>
  <c r="DF537" i="3"/>
  <c r="DJ537" i="3" s="1"/>
  <c r="DG537" i="3"/>
  <c r="DH537" i="3"/>
  <c r="DH529" i="3"/>
  <c r="DI529" i="3"/>
  <c r="DF529" i="3"/>
  <c r="DG529" i="3"/>
  <c r="DJ529" i="3" s="1"/>
  <c r="DH568" i="3"/>
  <c r="DI568" i="3"/>
  <c r="DF568" i="3"/>
  <c r="DG568" i="3"/>
  <c r="DJ568" i="3" s="1"/>
  <c r="DF622" i="3"/>
  <c r="DG622" i="3"/>
  <c r="DJ622" i="3" s="1"/>
  <c r="DH622" i="3"/>
  <c r="DI622" i="3"/>
  <c r="DG624" i="3"/>
  <c r="DH624" i="3"/>
  <c r="DI624" i="3"/>
  <c r="DF624" i="3"/>
  <c r="DJ624" i="3" s="1"/>
  <c r="DF671" i="3"/>
  <c r="DG671" i="3"/>
  <c r="DJ671" i="3" s="1"/>
  <c r="DH671" i="3"/>
  <c r="DI671" i="3"/>
  <c r="DF717" i="3"/>
  <c r="DJ717" i="3" s="1"/>
  <c r="DG717" i="3"/>
  <c r="DH717" i="3"/>
  <c r="DI717" i="3"/>
  <c r="DG716" i="3"/>
  <c r="DH716" i="3"/>
  <c r="DI716" i="3"/>
  <c r="DF716" i="3"/>
  <c r="DJ716" i="3" s="1"/>
  <c r="DF766" i="3"/>
  <c r="DJ766" i="3" s="1"/>
  <c r="DG766" i="3"/>
  <c r="DH766" i="3"/>
  <c r="DI766" i="3"/>
  <c r="DG769" i="3"/>
  <c r="DH769" i="3"/>
  <c r="DI769" i="3"/>
  <c r="DF769" i="3"/>
  <c r="DJ769" i="3" s="1"/>
  <c r="DH768" i="3"/>
  <c r="DI768" i="3"/>
  <c r="DF768" i="3"/>
  <c r="DJ768" i="3" s="1"/>
  <c r="DG768" i="3"/>
  <c r="AT401" i="1"/>
  <c r="F446" i="1"/>
  <c r="AT584" i="1"/>
  <c r="GB460" i="1"/>
  <c r="ES491" i="1"/>
  <c r="CY552" i="1"/>
  <c r="X552" i="1" s="1"/>
  <c r="GM552" i="1" s="1"/>
  <c r="GN552" i="1" s="1"/>
  <c r="CZ552" i="1"/>
  <c r="Y552" i="1" s="1"/>
  <c r="EU523" i="1"/>
  <c r="P570" i="1"/>
  <c r="CY625" i="1"/>
  <c r="X625" i="1" s="1"/>
  <c r="CZ625" i="1"/>
  <c r="Y625" i="1" s="1"/>
  <c r="DI546" i="3"/>
  <c r="DF546" i="3"/>
  <c r="DJ546" i="3" s="1"/>
  <c r="DG546" i="3"/>
  <c r="DH546" i="3"/>
  <c r="DH547" i="3"/>
  <c r="DI547" i="3"/>
  <c r="DF547" i="3"/>
  <c r="DJ547" i="3" s="1"/>
  <c r="DG547" i="3"/>
  <c r="CY631" i="1"/>
  <c r="X631" i="1" s="1"/>
  <c r="GM631" i="1" s="1"/>
  <c r="GN631" i="1" s="1"/>
  <c r="CZ631" i="1"/>
  <c r="Y631" i="1" s="1"/>
  <c r="DF584" i="3"/>
  <c r="DJ584" i="3" s="1"/>
  <c r="DG584" i="3"/>
  <c r="DH584" i="3"/>
  <c r="DI584" i="3"/>
  <c r="GK673" i="1"/>
  <c r="AE694" i="1"/>
  <c r="CY678" i="1"/>
  <c r="X678" i="1" s="1"/>
  <c r="CZ678" i="1"/>
  <c r="Y678" i="1" s="1"/>
  <c r="DF639" i="3"/>
  <c r="DJ639" i="3" s="1"/>
  <c r="DG639" i="3"/>
  <c r="DH639" i="3"/>
  <c r="DI639" i="3"/>
  <c r="DG642" i="3"/>
  <c r="DH642" i="3"/>
  <c r="DI642" i="3"/>
  <c r="DF642" i="3"/>
  <c r="DJ642" i="3" s="1"/>
  <c r="DI679" i="3"/>
  <c r="DF679" i="3"/>
  <c r="DG679" i="3"/>
  <c r="DJ679" i="3" s="1"/>
  <c r="DH679" i="3"/>
  <c r="DG723" i="3"/>
  <c r="DJ723" i="3" s="1"/>
  <c r="DH723" i="3"/>
  <c r="DI723" i="3"/>
  <c r="DF723" i="3"/>
  <c r="DF773" i="3"/>
  <c r="DG773" i="3"/>
  <c r="DJ773" i="3" s="1"/>
  <c r="DH773" i="3"/>
  <c r="DI773" i="3"/>
  <c r="DG775" i="3"/>
  <c r="DH775" i="3"/>
  <c r="DI775" i="3"/>
  <c r="DF775" i="3"/>
  <c r="DJ775" i="3" s="1"/>
  <c r="EA401" i="1"/>
  <c r="DN428" i="1"/>
  <c r="CY473" i="1"/>
  <c r="X473" i="1" s="1"/>
  <c r="EC491" i="1" s="1"/>
  <c r="CZ473" i="1"/>
  <c r="Y473" i="1" s="1"/>
  <c r="ED491" i="1" s="1"/>
  <c r="GM540" i="1"/>
  <c r="GP540" i="1" s="1"/>
  <c r="R544" i="1"/>
  <c r="GK544" i="1" s="1"/>
  <c r="DI517" i="3"/>
  <c r="DF517" i="3"/>
  <c r="DJ517" i="3" s="1"/>
  <c r="DG517" i="3"/>
  <c r="DH517" i="3"/>
  <c r="DH515" i="3"/>
  <c r="DI515" i="3"/>
  <c r="DF515" i="3"/>
  <c r="DG515" i="3"/>
  <c r="DJ515" i="3" s="1"/>
  <c r="AP523" i="1"/>
  <c r="F563" i="1"/>
  <c r="GA523" i="1"/>
  <c r="ER554" i="1"/>
  <c r="DH551" i="3"/>
  <c r="DI551" i="3"/>
  <c r="DF551" i="3"/>
  <c r="DG551" i="3"/>
  <c r="DJ551" i="3" s="1"/>
  <c r="BD620" i="1"/>
  <c r="F664" i="1"/>
  <c r="BD783" i="1"/>
  <c r="P652" i="1"/>
  <c r="ET620" i="1"/>
  <c r="ET783" i="1"/>
  <c r="DF594" i="3"/>
  <c r="DG594" i="3"/>
  <c r="DJ594" i="3" s="1"/>
  <c r="DH594" i="3"/>
  <c r="DI594" i="3"/>
  <c r="DH599" i="3"/>
  <c r="DI599" i="3"/>
  <c r="DF599" i="3"/>
  <c r="DJ599" i="3" s="1"/>
  <c r="DG599" i="3"/>
  <c r="DF645" i="3"/>
  <c r="DG645" i="3"/>
  <c r="DH645" i="3"/>
  <c r="DI645" i="3"/>
  <c r="DJ645" i="3" s="1"/>
  <c r="P703" i="1"/>
  <c r="EH671" i="1"/>
  <c r="DF698" i="3"/>
  <c r="DJ698" i="3" s="1"/>
  <c r="DG698" i="3"/>
  <c r="DH698" i="3"/>
  <c r="DI698" i="3"/>
  <c r="DF731" i="3"/>
  <c r="DG731" i="3"/>
  <c r="DJ731" i="3" s="1"/>
  <c r="DH731" i="3"/>
  <c r="DI731" i="3"/>
  <c r="DF794" i="3"/>
  <c r="DJ794" i="3" s="1"/>
  <c r="DG794" i="3"/>
  <c r="DH794" i="3"/>
  <c r="DI794" i="3"/>
  <c r="DG784" i="3"/>
  <c r="DJ784" i="3" s="1"/>
  <c r="DH784" i="3"/>
  <c r="DI784" i="3"/>
  <c r="DF784" i="3"/>
  <c r="AH401" i="1"/>
  <c r="U428" i="1"/>
  <c r="U491" i="1"/>
  <c r="AH460" i="1"/>
  <c r="EL460" i="1"/>
  <c r="P509" i="1"/>
  <c r="GM539" i="1"/>
  <c r="GP539" i="1" s="1"/>
  <c r="DH521" i="3"/>
  <c r="DI521" i="3"/>
  <c r="DF521" i="3"/>
  <c r="DG521" i="3"/>
  <c r="DJ521" i="3" s="1"/>
  <c r="GK622" i="1"/>
  <c r="AE639" i="1"/>
  <c r="GM626" i="1"/>
  <c r="GN626" i="1" s="1"/>
  <c r="GM634" i="1"/>
  <c r="GN634" i="1" s="1"/>
  <c r="DF608" i="3"/>
  <c r="DG608" i="3"/>
  <c r="DJ608" i="3" s="1"/>
  <c r="DH608" i="3"/>
  <c r="DI608" i="3"/>
  <c r="DG614" i="3"/>
  <c r="DH614" i="3"/>
  <c r="DI614" i="3"/>
  <c r="DF614" i="3"/>
  <c r="DJ614" i="3" s="1"/>
  <c r="DH617" i="3"/>
  <c r="DI617" i="3"/>
  <c r="DF617" i="3"/>
  <c r="DJ617" i="3" s="1"/>
  <c r="DG617" i="3"/>
  <c r="AQ523" i="1"/>
  <c r="F564" i="1"/>
  <c r="GM674" i="1"/>
  <c r="CY686" i="1"/>
  <c r="X686" i="1" s="1"/>
  <c r="EC694" i="1" s="1"/>
  <c r="CZ686" i="1"/>
  <c r="Y686" i="1" s="1"/>
  <c r="GM690" i="1"/>
  <c r="GN690" i="1" s="1"/>
  <c r="AL753" i="1"/>
  <c r="DF704" i="3"/>
  <c r="DG704" i="3"/>
  <c r="DJ704" i="3" s="1"/>
  <c r="DH704" i="3"/>
  <c r="DI704" i="3"/>
  <c r="DG706" i="3"/>
  <c r="DH706" i="3"/>
  <c r="DI706" i="3"/>
  <c r="DF706" i="3"/>
  <c r="DJ706" i="3" s="1"/>
  <c r="T735" i="1"/>
  <c r="DY753" i="1" s="1"/>
  <c r="DF808" i="3"/>
  <c r="DJ808" i="3" s="1"/>
  <c r="DG808" i="3"/>
  <c r="DH808" i="3"/>
  <c r="DI808" i="3"/>
  <c r="DF796" i="3"/>
  <c r="DG796" i="3"/>
  <c r="DH796" i="3"/>
  <c r="DI796" i="3"/>
  <c r="DJ796" i="3" s="1"/>
  <c r="T751" i="1"/>
  <c r="P778" i="1"/>
  <c r="EV726" i="1"/>
  <c r="AO815" i="1"/>
  <c r="F832" i="1"/>
  <c r="DL639" i="1"/>
  <c r="DY620" i="1"/>
  <c r="CY688" i="1"/>
  <c r="X688" i="1" s="1"/>
  <c r="CZ688" i="1"/>
  <c r="Y688" i="1" s="1"/>
  <c r="W751" i="1"/>
  <c r="DF811" i="3"/>
  <c r="DG811" i="3"/>
  <c r="DJ811" i="3" s="1"/>
  <c r="DH811" i="3"/>
  <c r="DI811" i="3"/>
  <c r="AC639" i="1"/>
  <c r="DX694" i="1"/>
  <c r="CP678" i="1"/>
  <c r="O678" i="1" s="1"/>
  <c r="GM678" i="1" s="1"/>
  <c r="GN678" i="1" s="1"/>
  <c r="P688" i="1"/>
  <c r="DU694" i="1" s="1"/>
  <c r="Q688" i="1"/>
  <c r="DV694" i="1" s="1"/>
  <c r="DF659" i="3"/>
  <c r="DG659" i="3"/>
  <c r="DJ659" i="3" s="1"/>
  <c r="DH659" i="3"/>
  <c r="DI659" i="3"/>
  <c r="AO671" i="1"/>
  <c r="F698" i="1"/>
  <c r="DF756" i="3"/>
  <c r="DJ756" i="3" s="1"/>
  <c r="DG756" i="3"/>
  <c r="DH756" i="3"/>
  <c r="DI756" i="3"/>
  <c r="DF745" i="3"/>
  <c r="DG745" i="3"/>
  <c r="DJ745" i="3" s="1"/>
  <c r="DH745" i="3"/>
  <c r="DI745" i="3"/>
  <c r="DG747" i="3"/>
  <c r="DJ747" i="3" s="1"/>
  <c r="DH747" i="3"/>
  <c r="DI747" i="3"/>
  <c r="DF747" i="3"/>
  <c r="DH750" i="3"/>
  <c r="DI750" i="3"/>
  <c r="DF750" i="3"/>
  <c r="DJ750" i="3" s="1"/>
  <c r="DG750" i="3"/>
  <c r="T743" i="1"/>
  <c r="BC726" i="1"/>
  <c r="F769" i="1"/>
  <c r="CG815" i="1"/>
  <c r="AX828" i="1"/>
  <c r="EL726" i="1"/>
  <c r="P771" i="1"/>
  <c r="GM627" i="1"/>
  <c r="GN627" i="1" s="1"/>
  <c r="CP734" i="1"/>
  <c r="O734" i="1" s="1"/>
  <c r="GM734" i="1" s="1"/>
  <c r="GP734" i="1" s="1"/>
  <c r="CD753" i="1" s="1"/>
  <c r="GM747" i="1"/>
  <c r="GP747" i="1" s="1"/>
  <c r="EL815" i="1"/>
  <c r="P846" i="1"/>
  <c r="GB620" i="1"/>
  <c r="ES639" i="1"/>
  <c r="GM637" i="1"/>
  <c r="GP637" i="1" s="1"/>
  <c r="GA620" i="1"/>
  <c r="ER639" i="1"/>
  <c r="GM679" i="1"/>
  <c r="GP679" i="1" s="1"/>
  <c r="CY685" i="1"/>
  <c r="X685" i="1" s="1"/>
  <c r="GM685" i="1" s="1"/>
  <c r="GN685" i="1" s="1"/>
  <c r="CZ685" i="1"/>
  <c r="Y685" i="1" s="1"/>
  <c r="V688" i="1"/>
  <c r="EA694" i="1" s="1"/>
  <c r="AH726" i="1"/>
  <c r="U753" i="1"/>
  <c r="CP732" i="1"/>
  <c r="O732" i="1" s="1"/>
  <c r="GM732" i="1" s="1"/>
  <c r="GN732" i="1" s="1"/>
  <c r="R735" i="1"/>
  <c r="GK735" i="1" s="1"/>
  <c r="R751" i="1"/>
  <c r="GK751" i="1" s="1"/>
  <c r="CI671" i="1"/>
  <c r="AZ694" i="1"/>
  <c r="EB620" i="1"/>
  <c r="DO639" i="1"/>
  <c r="BA726" i="1"/>
  <c r="F773" i="1"/>
  <c r="FZ828" i="1"/>
  <c r="DU815" i="1"/>
  <c r="DH828" i="1"/>
  <c r="FW828" i="1"/>
  <c r="FX828" i="1"/>
  <c r="AT815" i="1"/>
  <c r="F846" i="1"/>
  <c r="CZ824" i="1"/>
  <c r="Y824" i="1" s="1"/>
  <c r="CY824" i="1"/>
  <c r="X824" i="1" s="1"/>
  <c r="EC828" i="1" s="1"/>
  <c r="W821" i="1"/>
  <c r="AJ828" i="1" s="1"/>
  <c r="EI815" i="1"/>
  <c r="P838" i="1"/>
  <c r="ED828" i="1"/>
  <c r="CI815" i="1"/>
  <c r="AZ828" i="1"/>
  <c r="DH32" i="3"/>
  <c r="DI32" i="3"/>
  <c r="DG32" i="3"/>
  <c r="DJ32" i="3" s="1"/>
  <c r="DF32" i="3"/>
  <c r="DH1" i="3"/>
  <c r="DI1" i="3"/>
  <c r="DJ1" i="3" s="1"/>
  <c r="DF1" i="3"/>
  <c r="DG1" i="3"/>
  <c r="DH35" i="3"/>
  <c r="DI35" i="3"/>
  <c r="DG35" i="3"/>
  <c r="DF35" i="3"/>
  <c r="DJ35" i="3" s="1"/>
  <c r="DH23" i="3"/>
  <c r="DI23" i="3"/>
  <c r="DF23" i="3"/>
  <c r="DG23" i="3"/>
  <c r="DJ23" i="3" s="1"/>
  <c r="DH38" i="3"/>
  <c r="DF38" i="3"/>
  <c r="DG38" i="3"/>
  <c r="DI38" i="3"/>
  <c r="DJ38" i="3" s="1"/>
  <c r="DH53" i="3"/>
  <c r="DI53" i="3"/>
  <c r="DF53" i="3"/>
  <c r="DJ53" i="3" s="1"/>
  <c r="DG53" i="3"/>
  <c r="DF63" i="3"/>
  <c r="DG63" i="3"/>
  <c r="DH63" i="3"/>
  <c r="DI63" i="3"/>
  <c r="DJ63" i="3" s="1"/>
  <c r="DF76" i="3"/>
  <c r="DG76" i="3"/>
  <c r="DH76" i="3"/>
  <c r="DI76" i="3"/>
  <c r="DJ76" i="3" s="1"/>
  <c r="DH91" i="3"/>
  <c r="DI91" i="3"/>
  <c r="DJ91" i="3" s="1"/>
  <c r="DF91" i="3"/>
  <c r="DG91" i="3"/>
  <c r="DH81" i="3"/>
  <c r="DI81" i="3"/>
  <c r="DJ81" i="3" s="1"/>
  <c r="DF81" i="3"/>
  <c r="DG81" i="3"/>
  <c r="DH95" i="3"/>
  <c r="DI95" i="3"/>
  <c r="DJ95" i="3" s="1"/>
  <c r="DF95" i="3"/>
  <c r="DG95" i="3"/>
  <c r="DH97" i="3"/>
  <c r="DI97" i="3"/>
  <c r="DF97" i="3"/>
  <c r="DG97" i="3"/>
  <c r="DJ97" i="3" s="1"/>
  <c r="DG119" i="3"/>
  <c r="DI119" i="3"/>
  <c r="DJ119" i="3" s="1"/>
  <c r="DF119" i="3"/>
  <c r="DH119" i="3"/>
  <c r="DI157" i="3"/>
  <c r="DJ157" i="3" s="1"/>
  <c r="DG157" i="3"/>
  <c r="DH157" i="3"/>
  <c r="DF157" i="3"/>
  <c r="DI137" i="3"/>
  <c r="DG137" i="3"/>
  <c r="DJ137" i="3" s="1"/>
  <c r="DH137" i="3"/>
  <c r="DF137" i="3"/>
  <c r="DI145" i="3"/>
  <c r="DJ145" i="3" s="1"/>
  <c r="DG145" i="3"/>
  <c r="DH145" i="3"/>
  <c r="DF145" i="3"/>
  <c r="DH101" i="3"/>
  <c r="DI101" i="3"/>
  <c r="DF101" i="3"/>
  <c r="DG101" i="3"/>
  <c r="DJ101" i="3" s="1"/>
  <c r="DI153" i="3"/>
  <c r="DG153" i="3"/>
  <c r="DJ153" i="3" s="1"/>
  <c r="DH153" i="3"/>
  <c r="DF153" i="3"/>
  <c r="DI181" i="3"/>
  <c r="DG181" i="3"/>
  <c r="DH181" i="3"/>
  <c r="DF181" i="3"/>
  <c r="DJ181" i="3" s="1"/>
  <c r="DF115" i="3"/>
  <c r="DJ115" i="3" s="1"/>
  <c r="DI115" i="3"/>
  <c r="DH115" i="3"/>
  <c r="DG115" i="3"/>
  <c r="DH132" i="3"/>
  <c r="DF132" i="3"/>
  <c r="DJ132" i="3" s="1"/>
  <c r="DG132" i="3"/>
  <c r="DI132" i="3"/>
  <c r="DG195" i="3"/>
  <c r="DF195" i="3"/>
  <c r="DJ195" i="3" s="1"/>
  <c r="DH195" i="3"/>
  <c r="DI195" i="3"/>
  <c r="DI217" i="3"/>
  <c r="DF217" i="3"/>
  <c r="DG217" i="3"/>
  <c r="DJ217" i="3" s="1"/>
  <c r="DH217" i="3"/>
  <c r="DI241" i="3"/>
  <c r="DF241" i="3"/>
  <c r="DG241" i="3"/>
  <c r="DJ241" i="3" s="1"/>
  <c r="DH241" i="3"/>
  <c r="DH212" i="3"/>
  <c r="DI212" i="3"/>
  <c r="DF212" i="3"/>
  <c r="DJ212" i="3" s="1"/>
  <c r="DG212" i="3"/>
  <c r="DF196" i="3"/>
  <c r="DJ196" i="3" s="1"/>
  <c r="DG196" i="3"/>
  <c r="DH196" i="3"/>
  <c r="DI196" i="3"/>
  <c r="DH232" i="3"/>
  <c r="DI232" i="3"/>
  <c r="DF232" i="3"/>
  <c r="DJ232" i="3" s="1"/>
  <c r="DG232" i="3"/>
  <c r="DI263" i="3"/>
  <c r="DG263" i="3"/>
  <c r="DH263" i="3"/>
  <c r="DF263" i="3"/>
  <c r="DJ263" i="3" s="1"/>
  <c r="DF210" i="3"/>
  <c r="DJ210" i="3" s="1"/>
  <c r="DG210" i="3"/>
  <c r="DH210" i="3"/>
  <c r="DI210" i="3"/>
  <c r="DF234" i="3"/>
  <c r="DJ234" i="3" s="1"/>
  <c r="DG234" i="3"/>
  <c r="DH234" i="3"/>
  <c r="DI234" i="3"/>
  <c r="DI280" i="3"/>
  <c r="DJ280" i="3" s="1"/>
  <c r="DF280" i="3"/>
  <c r="DG280" i="3"/>
  <c r="DH280" i="3"/>
  <c r="DI304" i="3"/>
  <c r="DF304" i="3"/>
  <c r="DG304" i="3"/>
  <c r="DJ304" i="3" s="1"/>
  <c r="DH304" i="3"/>
  <c r="DI330" i="3"/>
  <c r="DF330" i="3"/>
  <c r="DG330" i="3"/>
  <c r="DJ330" i="3" s="1"/>
  <c r="DH330" i="3"/>
  <c r="DI342" i="3"/>
  <c r="DF342" i="3"/>
  <c r="DG342" i="3"/>
  <c r="DJ342" i="3" s="1"/>
  <c r="DH342" i="3"/>
  <c r="DF310" i="3"/>
  <c r="DJ310" i="3" s="1"/>
  <c r="DG310" i="3"/>
  <c r="DH310" i="3"/>
  <c r="DI310" i="3"/>
  <c r="DG352" i="3"/>
  <c r="DJ352" i="3" s="1"/>
  <c r="DH352" i="3"/>
  <c r="DF352" i="3"/>
  <c r="DI352" i="3"/>
  <c r="DG362" i="3"/>
  <c r="DJ362" i="3" s="1"/>
  <c r="DI362" i="3"/>
  <c r="DF362" i="3"/>
  <c r="DH362" i="3"/>
  <c r="DG296" i="3"/>
  <c r="DH296" i="3"/>
  <c r="DI296" i="3"/>
  <c r="DF296" i="3"/>
  <c r="DJ296" i="3" s="1"/>
  <c r="DG379" i="3"/>
  <c r="DH379" i="3"/>
  <c r="DI379" i="3"/>
  <c r="DJ379" i="3" s="1"/>
  <c r="DF379" i="3"/>
  <c r="DG426" i="3"/>
  <c r="DJ426" i="3" s="1"/>
  <c r="DH426" i="3"/>
  <c r="DF426" i="3"/>
  <c r="DI426" i="3"/>
  <c r="DF306" i="3"/>
  <c r="DJ306" i="3" s="1"/>
  <c r="DG306" i="3"/>
  <c r="DH306" i="3"/>
  <c r="DI306" i="3"/>
  <c r="DI292" i="3"/>
  <c r="DF292" i="3"/>
  <c r="DG292" i="3"/>
  <c r="DJ292" i="3" s="1"/>
  <c r="DH292" i="3"/>
  <c r="DF335" i="3"/>
  <c r="DJ335" i="3" s="1"/>
  <c r="DG335" i="3"/>
  <c r="DH335" i="3"/>
  <c r="DI335" i="3"/>
  <c r="DI370" i="3"/>
  <c r="DF370" i="3"/>
  <c r="DJ370" i="3" s="1"/>
  <c r="DG370" i="3"/>
  <c r="DH370" i="3"/>
  <c r="DH406" i="3"/>
  <c r="DI406" i="3"/>
  <c r="DF406" i="3"/>
  <c r="DG406" i="3"/>
  <c r="DJ406" i="3" s="1"/>
  <c r="DI361" i="3"/>
  <c r="DH361" i="3"/>
  <c r="DF361" i="3"/>
  <c r="DG361" i="3"/>
  <c r="DJ361" i="3" s="1"/>
  <c r="DH429" i="3"/>
  <c r="DI429" i="3"/>
  <c r="DF429" i="3"/>
  <c r="DJ429" i="3" s="1"/>
  <c r="DG429" i="3"/>
  <c r="DI368" i="3"/>
  <c r="DF368" i="3"/>
  <c r="DJ368" i="3" s="1"/>
  <c r="DG368" i="3"/>
  <c r="DH368" i="3"/>
  <c r="DH383" i="3"/>
  <c r="DI383" i="3"/>
  <c r="DJ383" i="3" s="1"/>
  <c r="DF383" i="3"/>
  <c r="DG383" i="3"/>
  <c r="DH402" i="3"/>
  <c r="DI402" i="3"/>
  <c r="DJ402" i="3" s="1"/>
  <c r="DF402" i="3"/>
  <c r="DG402" i="3"/>
  <c r="DG430" i="3"/>
  <c r="DH430" i="3"/>
  <c r="DI430" i="3"/>
  <c r="DF430" i="3"/>
  <c r="DJ430" i="3" s="1"/>
  <c r="DF445" i="3"/>
  <c r="DG445" i="3"/>
  <c r="DJ445" i="3" s="1"/>
  <c r="DH445" i="3"/>
  <c r="DI445" i="3"/>
  <c r="DF489" i="3"/>
  <c r="DG489" i="3"/>
  <c r="DJ489" i="3" s="1"/>
  <c r="DH489" i="3"/>
  <c r="DI489" i="3"/>
  <c r="DF518" i="3"/>
  <c r="DG518" i="3"/>
  <c r="DH518" i="3"/>
  <c r="DI518" i="3"/>
  <c r="DJ518" i="3" s="1"/>
  <c r="DF532" i="3"/>
  <c r="DG532" i="3"/>
  <c r="DJ532" i="3" s="1"/>
  <c r="DH532" i="3"/>
  <c r="DI532" i="3"/>
  <c r="DF550" i="3"/>
  <c r="DG550" i="3"/>
  <c r="DJ550" i="3" s="1"/>
  <c r="DH550" i="3"/>
  <c r="DI550" i="3"/>
  <c r="DF571" i="3"/>
  <c r="DG571" i="3"/>
  <c r="DJ571" i="3" s="1"/>
  <c r="DH571" i="3"/>
  <c r="DI571" i="3"/>
  <c r="DI385" i="3"/>
  <c r="DF385" i="3"/>
  <c r="DJ385" i="3" s="1"/>
  <c r="DG385" i="3"/>
  <c r="DH385" i="3"/>
  <c r="DI399" i="3"/>
  <c r="DF399" i="3"/>
  <c r="DJ399" i="3" s="1"/>
  <c r="DG399" i="3"/>
  <c r="DH399" i="3"/>
  <c r="DI461" i="3"/>
  <c r="DJ461" i="3" s="1"/>
  <c r="DF461" i="3"/>
  <c r="DG461" i="3"/>
  <c r="DH461" i="3"/>
  <c r="DF463" i="3"/>
  <c r="DJ463" i="3" s="1"/>
  <c r="DG463" i="3"/>
  <c r="DH463" i="3"/>
  <c r="DI463" i="3"/>
  <c r="DG508" i="3"/>
  <c r="DH508" i="3"/>
  <c r="DI508" i="3"/>
  <c r="DF508" i="3"/>
  <c r="DJ508" i="3" s="1"/>
  <c r="DG535" i="3"/>
  <c r="DH535" i="3"/>
  <c r="DI535" i="3"/>
  <c r="DF535" i="3"/>
  <c r="DJ535" i="3" s="1"/>
  <c r="DG559" i="3"/>
  <c r="DJ559" i="3" s="1"/>
  <c r="DH559" i="3"/>
  <c r="DI559" i="3"/>
  <c r="DF559" i="3"/>
  <c r="DF467" i="3"/>
  <c r="DG467" i="3"/>
  <c r="DJ467" i="3" s="1"/>
  <c r="DH467" i="3"/>
  <c r="DI467" i="3"/>
  <c r="DG561" i="3"/>
  <c r="DJ561" i="3" s="1"/>
  <c r="DH561" i="3"/>
  <c r="DI561" i="3"/>
  <c r="DF561" i="3"/>
  <c r="DG680" i="3"/>
  <c r="DJ680" i="3" s="1"/>
  <c r="DH680" i="3"/>
  <c r="DI680" i="3"/>
  <c r="DF680" i="3"/>
  <c r="DF667" i="3"/>
  <c r="DG667" i="3"/>
  <c r="DH667" i="3"/>
  <c r="DI667" i="3"/>
  <c r="DJ667" i="3" s="1"/>
  <c r="DG453" i="3"/>
  <c r="DH453" i="3"/>
  <c r="DI453" i="3"/>
  <c r="DJ453" i="3" s="1"/>
  <c r="DF453" i="3"/>
  <c r="DF477" i="3"/>
  <c r="DG477" i="3"/>
  <c r="DJ477" i="3" s="1"/>
  <c r="DH477" i="3"/>
  <c r="DI477" i="3"/>
  <c r="DG506" i="3"/>
  <c r="DH506" i="3"/>
  <c r="DI506" i="3"/>
  <c r="DF506" i="3"/>
  <c r="DJ506" i="3" s="1"/>
  <c r="DH586" i="3"/>
  <c r="DI586" i="3"/>
  <c r="DF586" i="3"/>
  <c r="DJ586" i="3" s="1"/>
  <c r="DG586" i="3"/>
  <c r="DH650" i="3"/>
  <c r="DI650" i="3"/>
  <c r="DF650" i="3"/>
  <c r="DG650" i="3"/>
  <c r="DJ650" i="3" s="1"/>
  <c r="DH691" i="3"/>
  <c r="DI691" i="3"/>
  <c r="DF691" i="3"/>
  <c r="DG691" i="3"/>
  <c r="DJ691" i="3" s="1"/>
  <c r="DH713" i="3"/>
  <c r="DI713" i="3"/>
  <c r="DF713" i="3"/>
  <c r="DG713" i="3"/>
  <c r="DJ713" i="3" s="1"/>
  <c r="DI602" i="3"/>
  <c r="DF602" i="3"/>
  <c r="DJ602" i="3" s="1"/>
  <c r="DG602" i="3"/>
  <c r="DH602" i="3"/>
  <c r="DI626" i="3"/>
  <c r="DF626" i="3"/>
  <c r="DJ626" i="3" s="1"/>
  <c r="DG626" i="3"/>
  <c r="DH626" i="3"/>
  <c r="DH668" i="3"/>
  <c r="DI668" i="3"/>
  <c r="DF668" i="3"/>
  <c r="DG668" i="3"/>
  <c r="DJ668" i="3" s="1"/>
  <c r="DH715" i="3"/>
  <c r="DI715" i="3"/>
  <c r="DF715" i="3"/>
  <c r="DG715" i="3"/>
  <c r="DJ715" i="3" s="1"/>
  <c r="DG809" i="3"/>
  <c r="DH809" i="3"/>
  <c r="DI809" i="3"/>
  <c r="DJ809" i="3" s="1"/>
  <c r="DF809" i="3"/>
  <c r="DH593" i="3"/>
  <c r="DI593" i="3"/>
  <c r="DF593" i="3"/>
  <c r="DG593" i="3"/>
  <c r="DJ593" i="3" s="1"/>
  <c r="DH654" i="3"/>
  <c r="DI654" i="3"/>
  <c r="DF654" i="3"/>
  <c r="DJ654" i="3" s="1"/>
  <c r="DG654" i="3"/>
  <c r="DH673" i="3"/>
  <c r="DI673" i="3"/>
  <c r="DF673" i="3"/>
  <c r="DJ673" i="3" s="1"/>
  <c r="DG673" i="3"/>
  <c r="DH709" i="3"/>
  <c r="DI709" i="3"/>
  <c r="DF709" i="3"/>
  <c r="DJ709" i="3" s="1"/>
  <c r="DG709" i="3"/>
  <c r="DI738" i="3"/>
  <c r="DF738" i="3"/>
  <c r="DJ738" i="3" s="1"/>
  <c r="DG738" i="3"/>
  <c r="DH738" i="3"/>
  <c r="AD37" i="1"/>
  <c r="BD26" i="1"/>
  <c r="F62" i="1"/>
  <c r="BD858" i="1"/>
  <c r="P50" i="1"/>
  <c r="ET26" i="1"/>
  <c r="ET858" i="1"/>
  <c r="DF20" i="3"/>
  <c r="DJ20" i="3" s="1"/>
  <c r="DG20" i="3"/>
  <c r="DH20" i="3"/>
  <c r="DI20" i="3"/>
  <c r="DG600" i="3"/>
  <c r="DH600" i="3"/>
  <c r="DI600" i="3"/>
  <c r="DF600" i="3"/>
  <c r="DJ600" i="3" s="1"/>
  <c r="DI640" i="3"/>
  <c r="DF640" i="3"/>
  <c r="DJ640" i="3" s="1"/>
  <c r="DG640" i="3"/>
  <c r="DH640" i="3"/>
  <c r="DI666" i="3"/>
  <c r="DF666" i="3"/>
  <c r="DJ666" i="3" s="1"/>
  <c r="DG666" i="3"/>
  <c r="DH666" i="3"/>
  <c r="DH687" i="3"/>
  <c r="DI687" i="3"/>
  <c r="DJ687" i="3" s="1"/>
  <c r="DF687" i="3"/>
  <c r="DG687" i="3"/>
  <c r="DH711" i="3"/>
  <c r="DI711" i="3"/>
  <c r="DJ711" i="3" s="1"/>
  <c r="DF711" i="3"/>
  <c r="DG711" i="3"/>
  <c r="DH732" i="3"/>
  <c r="DI732" i="3"/>
  <c r="DF732" i="3"/>
  <c r="DG732" i="3"/>
  <c r="DJ732" i="3" s="1"/>
  <c r="DH744" i="3"/>
  <c r="DG744" i="3"/>
  <c r="DJ744" i="3" s="1"/>
  <c r="DF744" i="3"/>
  <c r="DI744" i="3"/>
  <c r="GK28" i="1"/>
  <c r="GM28" i="1" s="1"/>
  <c r="AE37" i="1"/>
  <c r="DG8" i="3"/>
  <c r="DH8" i="3"/>
  <c r="DI8" i="3"/>
  <c r="DF8" i="3"/>
  <c r="DJ8" i="3" s="1"/>
  <c r="EU26" i="1"/>
  <c r="P53" i="1"/>
  <c r="EU858" i="1"/>
  <c r="GK75" i="1"/>
  <c r="GM75" i="1" s="1"/>
  <c r="GN75" i="1" s="1"/>
  <c r="AE80" i="1"/>
  <c r="DG26" i="3"/>
  <c r="DH26" i="3"/>
  <c r="DI26" i="3"/>
  <c r="DF26" i="3"/>
  <c r="DJ26" i="3" s="1"/>
  <c r="DI753" i="3"/>
  <c r="DF753" i="3"/>
  <c r="DJ753" i="3" s="1"/>
  <c r="DG753" i="3"/>
  <c r="DH753" i="3"/>
  <c r="DI801" i="3"/>
  <c r="DF801" i="3"/>
  <c r="DJ801" i="3" s="1"/>
  <c r="DG801" i="3"/>
  <c r="DH801" i="3"/>
  <c r="CJ26" i="1"/>
  <c r="BA37" i="1"/>
  <c r="CI69" i="1"/>
  <c r="AZ80" i="1"/>
  <c r="FY69" i="1"/>
  <c r="EP80" i="1"/>
  <c r="DH49" i="3"/>
  <c r="DI49" i="3"/>
  <c r="DF49" i="3"/>
  <c r="DG49" i="3"/>
  <c r="DJ49" i="3" s="1"/>
  <c r="DI75" i="3"/>
  <c r="DF75" i="3"/>
  <c r="DJ75" i="3" s="1"/>
  <c r="DG75" i="3"/>
  <c r="DH75" i="3"/>
  <c r="DH156" i="3"/>
  <c r="DF156" i="3"/>
  <c r="DJ156" i="3" s="1"/>
  <c r="DG156" i="3"/>
  <c r="DI156" i="3"/>
  <c r="DI777" i="3"/>
  <c r="DF777" i="3"/>
  <c r="DJ777" i="3" s="1"/>
  <c r="DG777" i="3"/>
  <c r="DH777" i="3"/>
  <c r="AK37" i="1"/>
  <c r="AK69" i="1"/>
  <c r="X80" i="1"/>
  <c r="R74" i="1"/>
  <c r="GK74" i="1" s="1"/>
  <c r="AO69" i="1"/>
  <c r="F84" i="1"/>
  <c r="DG55" i="3"/>
  <c r="DJ55" i="3" s="1"/>
  <c r="DH55" i="3"/>
  <c r="DI55" i="3"/>
  <c r="DF55" i="3"/>
  <c r="DG69" i="3"/>
  <c r="DH69" i="3"/>
  <c r="DI69" i="3"/>
  <c r="DJ69" i="3" s="1"/>
  <c r="DF69" i="3"/>
  <c r="AQ112" i="1"/>
  <c r="F141" i="1"/>
  <c r="DH802" i="3"/>
  <c r="DI802" i="3"/>
  <c r="DF802" i="3"/>
  <c r="DJ802" i="3" s="1"/>
  <c r="DG802" i="3"/>
  <c r="BB69" i="1"/>
  <c r="F93" i="1"/>
  <c r="DF31" i="3"/>
  <c r="DG31" i="3"/>
  <c r="DJ31" i="3" s="1"/>
  <c r="DI31" i="3"/>
  <c r="DH31" i="3"/>
  <c r="DW131" i="1"/>
  <c r="GK119" i="1"/>
  <c r="GM119" i="1" s="1"/>
  <c r="GN119" i="1" s="1"/>
  <c r="P140" i="1"/>
  <c r="EH112" i="1"/>
  <c r="GK166" i="1"/>
  <c r="DW218" i="1"/>
  <c r="DG80" i="3"/>
  <c r="DH80" i="3"/>
  <c r="DI80" i="3"/>
  <c r="DF80" i="3"/>
  <c r="DJ80" i="3" s="1"/>
  <c r="DF98" i="3"/>
  <c r="DG98" i="3"/>
  <c r="DJ98" i="3" s="1"/>
  <c r="DH98" i="3"/>
  <c r="DI98" i="3"/>
  <c r="DG102" i="3"/>
  <c r="DH102" i="3"/>
  <c r="DI102" i="3"/>
  <c r="DF102" i="3"/>
  <c r="DJ102" i="3" s="1"/>
  <c r="DG123" i="3"/>
  <c r="DI123" i="3"/>
  <c r="DJ123" i="3" s="1"/>
  <c r="DF123" i="3"/>
  <c r="DH123" i="3"/>
  <c r="DI135" i="3"/>
  <c r="DJ135" i="3" s="1"/>
  <c r="DG135" i="3"/>
  <c r="DH135" i="3"/>
  <c r="DF135" i="3"/>
  <c r="EH163" i="1"/>
  <c r="P227" i="1"/>
  <c r="DI781" i="3"/>
  <c r="DF781" i="3"/>
  <c r="DJ781" i="3" s="1"/>
  <c r="DG781" i="3"/>
  <c r="DH781" i="3"/>
  <c r="DH810" i="3"/>
  <c r="DI810" i="3"/>
  <c r="DJ810" i="3" s="1"/>
  <c r="DF810" i="3"/>
  <c r="DG810" i="3"/>
  <c r="EB26" i="1"/>
  <c r="DO37" i="1"/>
  <c r="AX26" i="1"/>
  <c r="F44" i="1"/>
  <c r="GX74" i="1"/>
  <c r="GB80" i="1" s="1"/>
  <c r="EG69" i="1"/>
  <c r="P84" i="1"/>
  <c r="GK114" i="1"/>
  <c r="AE131" i="1"/>
  <c r="DG43" i="3"/>
  <c r="DF43" i="3"/>
  <c r="DJ43" i="3" s="1"/>
  <c r="DH43" i="3"/>
  <c r="DI43" i="3"/>
  <c r="EI112" i="1"/>
  <c r="P141" i="1"/>
  <c r="DG114" i="3"/>
  <c r="DF114" i="3"/>
  <c r="DJ114" i="3" s="1"/>
  <c r="DI114" i="3"/>
  <c r="DH114" i="3"/>
  <c r="DF110" i="3"/>
  <c r="DG110" i="3"/>
  <c r="DJ110" i="3" s="1"/>
  <c r="DH110" i="3"/>
  <c r="DI110" i="3"/>
  <c r="DI139" i="3"/>
  <c r="DJ139" i="3" s="1"/>
  <c r="DG139" i="3"/>
  <c r="DH139" i="3"/>
  <c r="DF139" i="3"/>
  <c r="DG152" i="3"/>
  <c r="DJ152" i="3" s="1"/>
  <c r="DI152" i="3"/>
  <c r="DF152" i="3"/>
  <c r="DH152" i="3"/>
  <c r="EU163" i="1"/>
  <c r="P234" i="1"/>
  <c r="V218" i="1"/>
  <c r="AI163" i="1"/>
  <c r="DG162" i="3"/>
  <c r="DJ162" i="3" s="1"/>
  <c r="DI162" i="3"/>
  <c r="DF162" i="3"/>
  <c r="DH162" i="3"/>
  <c r="DI211" i="3"/>
  <c r="DF211" i="3"/>
  <c r="DJ211" i="3" s="1"/>
  <c r="DG211" i="3"/>
  <c r="DH211" i="3"/>
  <c r="DG205" i="3"/>
  <c r="DJ205" i="3" s="1"/>
  <c r="DH205" i="3"/>
  <c r="DI205" i="3"/>
  <c r="DF205" i="3"/>
  <c r="DG261" i="3"/>
  <c r="DI261" i="3"/>
  <c r="DF261" i="3"/>
  <c r="DJ261" i="3" s="1"/>
  <c r="DH261" i="3"/>
  <c r="DH260" i="3"/>
  <c r="DF260" i="3"/>
  <c r="DJ260" i="3" s="1"/>
  <c r="DG260" i="3"/>
  <c r="DI260" i="3"/>
  <c r="AU69" i="1"/>
  <c r="F99" i="1"/>
  <c r="AC131" i="1"/>
  <c r="CP129" i="1"/>
  <c r="O129" i="1" s="1"/>
  <c r="GM129" i="1" s="1"/>
  <c r="GN129" i="1" s="1"/>
  <c r="GX208" i="1"/>
  <c r="GB218" i="1" s="1"/>
  <c r="CP214" i="1"/>
  <c r="O214" i="1" s="1"/>
  <c r="GM214" i="1" s="1"/>
  <c r="GN214" i="1" s="1"/>
  <c r="EG163" i="1"/>
  <c r="P222" i="1"/>
  <c r="DG166" i="3"/>
  <c r="DJ166" i="3" s="1"/>
  <c r="DI166" i="3"/>
  <c r="DF166" i="3"/>
  <c r="DH166" i="3"/>
  <c r="P277" i="1"/>
  <c r="EU250" i="1"/>
  <c r="DI213" i="3"/>
  <c r="DJ213" i="3" s="1"/>
  <c r="DF213" i="3"/>
  <c r="DG213" i="3"/>
  <c r="DH213" i="3"/>
  <c r="DG216" i="3"/>
  <c r="DJ216" i="3" s="1"/>
  <c r="DH216" i="3"/>
  <c r="DI216" i="3"/>
  <c r="DF216" i="3"/>
  <c r="T69" i="1"/>
  <c r="F101" i="1"/>
  <c r="AH112" i="1"/>
  <c r="U131" i="1"/>
  <c r="AL218" i="1"/>
  <c r="CY176" i="1"/>
  <c r="X176" i="1" s="1"/>
  <c r="CZ176" i="1"/>
  <c r="Y176" i="1" s="1"/>
  <c r="FU163" i="1"/>
  <c r="EL218" i="1"/>
  <c r="EL858" i="1" s="1"/>
  <c r="CC163" i="1"/>
  <c r="AT218" i="1"/>
  <c r="EA218" i="1"/>
  <c r="GM204" i="1"/>
  <c r="GN204" i="1" s="1"/>
  <c r="GM207" i="1"/>
  <c r="GN207" i="1" s="1"/>
  <c r="GX216" i="1"/>
  <c r="DG170" i="3"/>
  <c r="DJ170" i="3" s="1"/>
  <c r="DI170" i="3"/>
  <c r="DF170" i="3"/>
  <c r="DH170" i="3"/>
  <c r="DH174" i="3"/>
  <c r="DF174" i="3"/>
  <c r="DJ174" i="3" s="1"/>
  <c r="DG174" i="3"/>
  <c r="DI174" i="3"/>
  <c r="AX261" i="1"/>
  <c r="CG250" i="1"/>
  <c r="DG197" i="3"/>
  <c r="DH197" i="3"/>
  <c r="DI197" i="3"/>
  <c r="DJ197" i="3" s="1"/>
  <c r="DF197" i="3"/>
  <c r="DG229" i="3"/>
  <c r="DJ229" i="3" s="1"/>
  <c r="DH229" i="3"/>
  <c r="DI229" i="3"/>
  <c r="DF229" i="3"/>
  <c r="CZ347" i="1"/>
  <c r="Y347" i="1" s="1"/>
  <c r="CY347" i="1"/>
  <c r="X347" i="1" s="1"/>
  <c r="GM347" i="1" s="1"/>
  <c r="GN347" i="1" s="1"/>
  <c r="AI112" i="1"/>
  <c r="V131" i="1"/>
  <c r="CP122" i="1"/>
  <c r="O122" i="1" s="1"/>
  <c r="GM122" i="1" s="1"/>
  <c r="GN122" i="1" s="1"/>
  <c r="GM169" i="1"/>
  <c r="GN169" i="1" s="1"/>
  <c r="DZ218" i="1"/>
  <c r="CY190" i="1"/>
  <c r="X190" i="1" s="1"/>
  <c r="CZ190" i="1"/>
  <c r="Y190" i="1" s="1"/>
  <c r="GM215" i="1"/>
  <c r="GN215" i="1" s="1"/>
  <c r="BB163" i="1"/>
  <c r="F231" i="1"/>
  <c r="DG184" i="3"/>
  <c r="DJ184" i="3" s="1"/>
  <c r="DI184" i="3"/>
  <c r="DF184" i="3"/>
  <c r="DH184" i="3"/>
  <c r="EG250" i="1"/>
  <c r="P265" i="1"/>
  <c r="ED312" i="1"/>
  <c r="DG238" i="3"/>
  <c r="DJ238" i="3" s="1"/>
  <c r="DH238" i="3"/>
  <c r="DI238" i="3"/>
  <c r="DF238" i="3"/>
  <c r="F325" i="1"/>
  <c r="BB293" i="1"/>
  <c r="DI251" i="3"/>
  <c r="DJ251" i="3" s="1"/>
  <c r="DF251" i="3"/>
  <c r="DG251" i="3"/>
  <c r="DH251" i="3"/>
  <c r="DF297" i="3"/>
  <c r="DJ297" i="3" s="1"/>
  <c r="DG297" i="3"/>
  <c r="DH297" i="3"/>
  <c r="DI297" i="3"/>
  <c r="DG293" i="3"/>
  <c r="DJ293" i="3" s="1"/>
  <c r="DH293" i="3"/>
  <c r="DI293" i="3"/>
  <c r="DF293" i="3"/>
  <c r="DH318" i="3"/>
  <c r="DI318" i="3"/>
  <c r="DF318" i="3"/>
  <c r="DJ318" i="3" s="1"/>
  <c r="DG318" i="3"/>
  <c r="AJ250" i="1"/>
  <c r="W261" i="1"/>
  <c r="DY293" i="1"/>
  <c r="DL312" i="1"/>
  <c r="GM309" i="1"/>
  <c r="GN309" i="1" s="1"/>
  <c r="DG339" i="3"/>
  <c r="DJ339" i="3" s="1"/>
  <c r="DH339" i="3"/>
  <c r="DI339" i="3"/>
  <c r="DF339" i="3"/>
  <c r="EI401" i="1"/>
  <c r="P438" i="1"/>
  <c r="EI584" i="1"/>
  <c r="DF427" i="3"/>
  <c r="DJ427" i="3" s="1"/>
  <c r="DG427" i="3"/>
  <c r="DH427" i="3"/>
  <c r="DI427" i="3"/>
  <c r="DI425" i="3"/>
  <c r="DF425" i="3"/>
  <c r="DH425" i="3"/>
  <c r="DG425" i="3"/>
  <c r="DJ425" i="3" s="1"/>
  <c r="CY479" i="1"/>
  <c r="X479" i="1" s="1"/>
  <c r="CZ479" i="1"/>
  <c r="Y479" i="1" s="1"/>
  <c r="DH437" i="3"/>
  <c r="DI437" i="3"/>
  <c r="DJ437" i="3" s="1"/>
  <c r="DF437" i="3"/>
  <c r="DG437" i="3"/>
  <c r="CP525" i="1"/>
  <c r="O525" i="1" s="1"/>
  <c r="AC554" i="1"/>
  <c r="DI502" i="3"/>
  <c r="DF502" i="3"/>
  <c r="DJ502" i="3" s="1"/>
  <c r="DG502" i="3"/>
  <c r="DH502" i="3"/>
  <c r="DF501" i="3"/>
  <c r="DJ501" i="3" s="1"/>
  <c r="DG501" i="3"/>
  <c r="DH501" i="3"/>
  <c r="DI501" i="3"/>
  <c r="CP252" i="1"/>
  <c r="O252" i="1" s="1"/>
  <c r="GX259" i="1"/>
  <c r="GB261" i="1" s="1"/>
  <c r="AI293" i="1"/>
  <c r="V312" i="1"/>
  <c r="GM303" i="1"/>
  <c r="GN303" i="1" s="1"/>
  <c r="DG320" i="3"/>
  <c r="DJ320" i="3" s="1"/>
  <c r="DH320" i="3"/>
  <c r="DI320" i="3"/>
  <c r="DF320" i="3"/>
  <c r="DF357" i="3"/>
  <c r="DJ357" i="3" s="1"/>
  <c r="DG357" i="3"/>
  <c r="DH357" i="3"/>
  <c r="DI357" i="3"/>
  <c r="DF371" i="3"/>
  <c r="DG371" i="3"/>
  <c r="DH371" i="3"/>
  <c r="DI371" i="3"/>
  <c r="DJ371" i="3" s="1"/>
  <c r="BB401" i="1"/>
  <c r="F441" i="1"/>
  <c r="BB584" i="1"/>
  <c r="BB858" i="1" s="1"/>
  <c r="DF378" i="3"/>
  <c r="DJ378" i="3" s="1"/>
  <c r="DG378" i="3"/>
  <c r="DH378" i="3"/>
  <c r="DI378" i="3"/>
  <c r="AD491" i="1"/>
  <c r="DF393" i="3"/>
  <c r="DG393" i="3"/>
  <c r="DJ393" i="3" s="1"/>
  <c r="DH393" i="3"/>
  <c r="DI393" i="3"/>
  <c r="DH431" i="3"/>
  <c r="DI431" i="3"/>
  <c r="DJ431" i="3" s="1"/>
  <c r="DF431" i="3"/>
  <c r="DG431" i="3"/>
  <c r="DH442" i="3"/>
  <c r="DI442" i="3"/>
  <c r="DF442" i="3"/>
  <c r="DG442" i="3"/>
  <c r="DJ442" i="3" s="1"/>
  <c r="CP487" i="1"/>
  <c r="O487" i="1" s="1"/>
  <c r="GM487" i="1" s="1"/>
  <c r="GN487" i="1" s="1"/>
  <c r="DF449" i="3"/>
  <c r="DG449" i="3"/>
  <c r="DH449" i="3"/>
  <c r="DI449" i="3"/>
  <c r="DJ449" i="3" s="1"/>
  <c r="CP526" i="1"/>
  <c r="O526" i="1" s="1"/>
  <c r="DU554" i="1"/>
  <c r="DH474" i="3"/>
  <c r="DI474" i="3"/>
  <c r="DF474" i="3"/>
  <c r="DJ474" i="3" s="1"/>
  <c r="DG474" i="3"/>
  <c r="AL312" i="1"/>
  <c r="CZ363" i="1"/>
  <c r="Y363" i="1" s="1"/>
  <c r="CY363" i="1"/>
  <c r="X363" i="1" s="1"/>
  <c r="GM363" i="1" s="1"/>
  <c r="GN363" i="1" s="1"/>
  <c r="DG358" i="3"/>
  <c r="DF358" i="3"/>
  <c r="DH358" i="3"/>
  <c r="DI358" i="3"/>
  <c r="DJ358" i="3" s="1"/>
  <c r="AQ401" i="1"/>
  <c r="F438" i="1"/>
  <c r="AQ584" i="1"/>
  <c r="DF403" i="3"/>
  <c r="DG403" i="3"/>
  <c r="DJ403" i="3" s="1"/>
  <c r="DH403" i="3"/>
  <c r="DI403" i="3"/>
  <c r="DI454" i="3"/>
  <c r="DF454" i="3"/>
  <c r="DG454" i="3"/>
  <c r="DJ454" i="3" s="1"/>
  <c r="DH454" i="3"/>
  <c r="DI482" i="3"/>
  <c r="DF482" i="3"/>
  <c r="DJ482" i="3" s="1"/>
  <c r="DG482" i="3"/>
  <c r="DH482" i="3"/>
  <c r="DU261" i="1"/>
  <c r="CP403" i="1"/>
  <c r="O403" i="1" s="1"/>
  <c r="GM409" i="1"/>
  <c r="GN409" i="1" s="1"/>
  <c r="DG329" i="3"/>
  <c r="DJ329" i="3" s="1"/>
  <c r="DH329" i="3"/>
  <c r="DI329" i="3"/>
  <c r="DF329" i="3"/>
  <c r="GM412" i="1"/>
  <c r="GN412" i="1" s="1"/>
  <c r="DF367" i="3"/>
  <c r="DG367" i="3"/>
  <c r="DH367" i="3"/>
  <c r="DI367" i="3"/>
  <c r="DJ367" i="3" s="1"/>
  <c r="GM422" i="1"/>
  <c r="GN422" i="1" s="1"/>
  <c r="EH401" i="1"/>
  <c r="P437" i="1"/>
  <c r="EH584" i="1"/>
  <c r="GM469" i="1"/>
  <c r="GN469" i="1" s="1"/>
  <c r="DF417" i="3"/>
  <c r="DG417" i="3"/>
  <c r="DJ417" i="3" s="1"/>
  <c r="DH417" i="3"/>
  <c r="DI417" i="3"/>
  <c r="GM475" i="1"/>
  <c r="GN475" i="1" s="1"/>
  <c r="GM480" i="1"/>
  <c r="GN480" i="1" s="1"/>
  <c r="GM483" i="1"/>
  <c r="GN483" i="1" s="1"/>
  <c r="GM488" i="1"/>
  <c r="GN488" i="1" s="1"/>
  <c r="P504" i="1"/>
  <c r="ET460" i="1"/>
  <c r="DI492" i="3"/>
  <c r="DF492" i="3"/>
  <c r="DJ492" i="3" s="1"/>
  <c r="DG492" i="3"/>
  <c r="DH492" i="3"/>
  <c r="DH490" i="3"/>
  <c r="DI490" i="3"/>
  <c r="DF490" i="3"/>
  <c r="DG490" i="3"/>
  <c r="DJ490" i="3" s="1"/>
  <c r="CY410" i="1"/>
  <c r="X410" i="1" s="1"/>
  <c r="EC428" i="1" s="1"/>
  <c r="CZ410" i="1"/>
  <c r="Y410" i="1" s="1"/>
  <c r="ED428" i="1" s="1"/>
  <c r="AJ460" i="1"/>
  <c r="W491" i="1"/>
  <c r="DX491" i="1"/>
  <c r="F498" i="1"/>
  <c r="AX460" i="1"/>
  <c r="EL523" i="1"/>
  <c r="P572" i="1"/>
  <c r="DI533" i="3"/>
  <c r="DF533" i="3"/>
  <c r="DJ533" i="3" s="1"/>
  <c r="DG533" i="3"/>
  <c r="DH533" i="3"/>
  <c r="DH527" i="3"/>
  <c r="DI527" i="3"/>
  <c r="DJ527" i="3" s="1"/>
  <c r="DF527" i="3"/>
  <c r="DG527" i="3"/>
  <c r="DF620" i="3"/>
  <c r="DG620" i="3"/>
  <c r="DJ620" i="3" s="1"/>
  <c r="DH620" i="3"/>
  <c r="DI620" i="3"/>
  <c r="DF669" i="3"/>
  <c r="DG669" i="3"/>
  <c r="DJ669" i="3" s="1"/>
  <c r="DH669" i="3"/>
  <c r="DI669" i="3"/>
  <c r="DF714" i="3"/>
  <c r="DG714" i="3"/>
  <c r="DJ714" i="3" s="1"/>
  <c r="DH714" i="3"/>
  <c r="DI714" i="3"/>
  <c r="DF762" i="3"/>
  <c r="DJ762" i="3" s="1"/>
  <c r="DG762" i="3"/>
  <c r="DH762" i="3"/>
  <c r="DI762" i="3"/>
  <c r="DG765" i="3"/>
  <c r="DH765" i="3"/>
  <c r="DI765" i="3"/>
  <c r="DF765" i="3"/>
  <c r="DJ765" i="3" s="1"/>
  <c r="DH764" i="3"/>
  <c r="DI764" i="3"/>
  <c r="DF764" i="3"/>
  <c r="DJ764" i="3" s="1"/>
  <c r="DG764" i="3"/>
  <c r="AI401" i="1"/>
  <c r="V428" i="1"/>
  <c r="W428" i="1"/>
  <c r="AJ401" i="1"/>
  <c r="CI401" i="1"/>
  <c r="AZ428" i="1"/>
  <c r="DH543" i="3"/>
  <c r="DI543" i="3"/>
  <c r="DF543" i="3"/>
  <c r="DG543" i="3"/>
  <c r="DJ543" i="3" s="1"/>
  <c r="CY628" i="1"/>
  <c r="X628" i="1" s="1"/>
  <c r="AK639" i="1" s="1"/>
  <c r="CZ628" i="1"/>
  <c r="Y628" i="1" s="1"/>
  <c r="AL639" i="1" s="1"/>
  <c r="DI579" i="3"/>
  <c r="DF579" i="3"/>
  <c r="DG579" i="3"/>
  <c r="DJ579" i="3" s="1"/>
  <c r="DH579" i="3"/>
  <c r="CY636" i="1"/>
  <c r="X636" i="1" s="1"/>
  <c r="GM636" i="1" s="1"/>
  <c r="GP636" i="1" s="1"/>
  <c r="CZ636" i="1"/>
  <c r="Y636" i="1" s="1"/>
  <c r="CY675" i="1"/>
  <c r="X675" i="1" s="1"/>
  <c r="AK694" i="1" s="1"/>
  <c r="CZ675" i="1"/>
  <c r="Y675" i="1" s="1"/>
  <c r="DG638" i="3"/>
  <c r="DH638" i="3"/>
  <c r="DI638" i="3"/>
  <c r="DF638" i="3"/>
  <c r="DJ638" i="3" s="1"/>
  <c r="DH641" i="3"/>
  <c r="DI641" i="3"/>
  <c r="DF641" i="3"/>
  <c r="DJ641" i="3" s="1"/>
  <c r="DG641" i="3"/>
  <c r="CY683" i="1"/>
  <c r="X683" i="1" s="1"/>
  <c r="GM683" i="1" s="1"/>
  <c r="GP683" i="1" s="1"/>
  <c r="CZ683" i="1"/>
  <c r="Y683" i="1" s="1"/>
  <c r="DI677" i="3"/>
  <c r="DF677" i="3"/>
  <c r="DG677" i="3"/>
  <c r="DJ677" i="3" s="1"/>
  <c r="DH677" i="3"/>
  <c r="DG721" i="3"/>
  <c r="DJ721" i="3" s="1"/>
  <c r="DH721" i="3"/>
  <c r="DI721" i="3"/>
  <c r="DF721" i="3"/>
  <c r="DF771" i="3"/>
  <c r="DG771" i="3"/>
  <c r="DJ771" i="3" s="1"/>
  <c r="DH771" i="3"/>
  <c r="DI771" i="3"/>
  <c r="AG401" i="1"/>
  <c r="T428" i="1"/>
  <c r="CP462" i="1"/>
  <c r="O462" i="1" s="1"/>
  <c r="CP536" i="1"/>
  <c r="O536" i="1" s="1"/>
  <c r="GM536" i="1" s="1"/>
  <c r="GP536" i="1" s="1"/>
  <c r="FV554" i="1" s="1"/>
  <c r="DH505" i="3"/>
  <c r="DI505" i="3"/>
  <c r="DJ505" i="3" s="1"/>
  <c r="DF505" i="3"/>
  <c r="DG505" i="3"/>
  <c r="V544" i="1"/>
  <c r="EA554" i="1" s="1"/>
  <c r="DH513" i="3"/>
  <c r="DI513" i="3"/>
  <c r="DJ513" i="3" s="1"/>
  <c r="DF513" i="3"/>
  <c r="DG513" i="3"/>
  <c r="AT523" i="1"/>
  <c r="F572" i="1"/>
  <c r="DI556" i="3"/>
  <c r="DF556" i="3"/>
  <c r="DJ556" i="3" s="1"/>
  <c r="DG556" i="3"/>
  <c r="DH556" i="3"/>
  <c r="DH549" i="3"/>
  <c r="DI549" i="3"/>
  <c r="DJ549" i="3" s="1"/>
  <c r="DF549" i="3"/>
  <c r="DG549" i="3"/>
  <c r="CI620" i="1"/>
  <c r="AZ639" i="1"/>
  <c r="DI591" i="3"/>
  <c r="DJ591" i="3" s="1"/>
  <c r="DF591" i="3"/>
  <c r="DG591" i="3"/>
  <c r="DH591" i="3"/>
  <c r="DF652" i="3"/>
  <c r="DJ652" i="3" s="1"/>
  <c r="DG652" i="3"/>
  <c r="DH652" i="3"/>
  <c r="DI652" i="3"/>
  <c r="DG655" i="3"/>
  <c r="DH655" i="3"/>
  <c r="DI655" i="3"/>
  <c r="DF655" i="3"/>
  <c r="DJ655" i="3" s="1"/>
  <c r="P707" i="1"/>
  <c r="ET671" i="1"/>
  <c r="DW753" i="1"/>
  <c r="GK729" i="1"/>
  <c r="DF694" i="3"/>
  <c r="DG694" i="3"/>
  <c r="DJ694" i="3" s="1"/>
  <c r="DH694" i="3"/>
  <c r="DI694" i="3"/>
  <c r="DG697" i="3"/>
  <c r="DH697" i="3"/>
  <c r="DI697" i="3"/>
  <c r="DF697" i="3"/>
  <c r="DJ697" i="3" s="1"/>
  <c r="CP735" i="1"/>
  <c r="O735" i="1" s="1"/>
  <c r="DF729" i="3"/>
  <c r="DG729" i="3"/>
  <c r="DH729" i="3"/>
  <c r="DI729" i="3"/>
  <c r="DJ729" i="3" s="1"/>
  <c r="DF790" i="3"/>
  <c r="DJ790" i="3" s="1"/>
  <c r="DG790" i="3"/>
  <c r="DH790" i="3"/>
  <c r="DI790" i="3"/>
  <c r="DG793" i="3"/>
  <c r="DH793" i="3"/>
  <c r="DI793" i="3"/>
  <c r="DF793" i="3"/>
  <c r="DJ793" i="3" s="1"/>
  <c r="EA460" i="1"/>
  <c r="DN491" i="1"/>
  <c r="GM543" i="1"/>
  <c r="GN543" i="1" s="1"/>
  <c r="DH511" i="3"/>
  <c r="DI511" i="3"/>
  <c r="DJ511" i="3" s="1"/>
  <c r="DF511" i="3"/>
  <c r="DG511" i="3"/>
  <c r="DH519" i="3"/>
  <c r="DI519" i="3"/>
  <c r="DF519" i="3"/>
  <c r="DG519" i="3"/>
  <c r="DJ519" i="3" s="1"/>
  <c r="BC523" i="1"/>
  <c r="F570" i="1"/>
  <c r="DH525" i="3"/>
  <c r="DI525" i="3"/>
  <c r="DJ525" i="3" s="1"/>
  <c r="DF525" i="3"/>
  <c r="DG525" i="3"/>
  <c r="DI566" i="3"/>
  <c r="DF566" i="3"/>
  <c r="DJ566" i="3" s="1"/>
  <c r="DG566" i="3"/>
  <c r="DH566" i="3"/>
  <c r="AC694" i="1"/>
  <c r="CP673" i="1"/>
  <c r="O673" i="1" s="1"/>
  <c r="DF606" i="3"/>
  <c r="DG606" i="3"/>
  <c r="DJ606" i="3" s="1"/>
  <c r="DH606" i="3"/>
  <c r="DI606" i="3"/>
  <c r="DG610" i="3"/>
  <c r="DH610" i="3"/>
  <c r="DI610" i="3"/>
  <c r="DF610" i="3"/>
  <c r="DJ610" i="3" s="1"/>
  <c r="DH613" i="3"/>
  <c r="DI613" i="3"/>
  <c r="DF613" i="3"/>
  <c r="DJ613" i="3" s="1"/>
  <c r="DG613" i="3"/>
  <c r="GM681" i="1"/>
  <c r="GN681" i="1" s="1"/>
  <c r="U544" i="1"/>
  <c r="DZ554" i="1" s="1"/>
  <c r="CG523" i="1"/>
  <c r="AX554" i="1"/>
  <c r="CY733" i="1"/>
  <c r="X733" i="1" s="1"/>
  <c r="CZ733" i="1"/>
  <c r="Y733" i="1" s="1"/>
  <c r="DF702" i="3"/>
  <c r="DG702" i="3"/>
  <c r="DJ702" i="3" s="1"/>
  <c r="DH702" i="3"/>
  <c r="DI702" i="3"/>
  <c r="CP742" i="1"/>
  <c r="O742" i="1" s="1"/>
  <c r="GM742" i="1" s="1"/>
  <c r="GP742" i="1" s="1"/>
  <c r="DF804" i="3"/>
  <c r="DJ804" i="3" s="1"/>
  <c r="DG804" i="3"/>
  <c r="DH804" i="3"/>
  <c r="DI804" i="3"/>
  <c r="DG807" i="3"/>
  <c r="DH807" i="3"/>
  <c r="DI807" i="3"/>
  <c r="DF807" i="3"/>
  <c r="DJ807" i="3" s="1"/>
  <c r="GA726" i="1"/>
  <c r="ER753" i="1"/>
  <c r="FY726" i="1"/>
  <c r="EP753" i="1"/>
  <c r="GM635" i="1"/>
  <c r="GN635" i="1" s="1"/>
  <c r="V726" i="1"/>
  <c r="F776" i="1"/>
  <c r="CP550" i="1"/>
  <c r="O550" i="1" s="1"/>
  <c r="GM550" i="1" s="1"/>
  <c r="GN550" i="1" s="1"/>
  <c r="CP622" i="1"/>
  <c r="O622" i="1" s="1"/>
  <c r="DH639" i="1"/>
  <c r="FW639" i="1"/>
  <c r="FX639" i="1"/>
  <c r="DU620" i="1"/>
  <c r="FZ639" i="1"/>
  <c r="ED694" i="1"/>
  <c r="DF657" i="3"/>
  <c r="DG657" i="3"/>
  <c r="DJ657" i="3" s="1"/>
  <c r="DH657" i="3"/>
  <c r="DI657" i="3"/>
  <c r="CD694" i="1"/>
  <c r="CP729" i="1"/>
  <c r="O729" i="1" s="1"/>
  <c r="DU753" i="1"/>
  <c r="DF752" i="3"/>
  <c r="DJ752" i="3" s="1"/>
  <c r="DG752" i="3"/>
  <c r="DH752" i="3"/>
  <c r="DI752" i="3"/>
  <c r="DF743" i="3"/>
  <c r="DI743" i="3"/>
  <c r="DJ743" i="3" s="1"/>
  <c r="DG743" i="3"/>
  <c r="DH743" i="3"/>
  <c r="BC783" i="1"/>
  <c r="BC858" i="1" s="1"/>
  <c r="ER828" i="1"/>
  <c r="GA815" i="1"/>
  <c r="ET726" i="1"/>
  <c r="P766" i="1"/>
  <c r="V523" i="1"/>
  <c r="F577" i="1"/>
  <c r="CP731" i="1"/>
  <c r="O731" i="1" s="1"/>
  <c r="GM731" i="1" s="1"/>
  <c r="GN731" i="1" s="1"/>
  <c r="AP726" i="1"/>
  <c r="F762" i="1"/>
  <c r="P841" i="1"/>
  <c r="ET815" i="1"/>
  <c r="AI620" i="1"/>
  <c r="V639" i="1"/>
  <c r="EI620" i="1"/>
  <c r="P649" i="1"/>
  <c r="EI783" i="1"/>
  <c r="AL694" i="1"/>
  <c r="T688" i="1"/>
  <c r="DY694" i="1" s="1"/>
  <c r="V735" i="1"/>
  <c r="EA753" i="1" s="1"/>
  <c r="CP748" i="1"/>
  <c r="O748" i="1" s="1"/>
  <c r="GM748" i="1" s="1"/>
  <c r="GN748" i="1" s="1"/>
  <c r="V751" i="1"/>
  <c r="AQ620" i="1"/>
  <c r="F649" i="1"/>
  <c r="AQ783" i="1"/>
  <c r="AP671" i="1"/>
  <c r="AP783" i="1"/>
  <c r="F703" i="1"/>
  <c r="V743" i="1"/>
  <c r="R743" i="1"/>
  <c r="GK743" i="1" s="1"/>
  <c r="EI726" i="1"/>
  <c r="P763" i="1"/>
  <c r="V671" i="1"/>
  <c r="F717" i="1"/>
  <c r="CP818" i="1"/>
  <c r="O818" i="1" s="1"/>
  <c r="U688" i="1"/>
  <c r="DZ694" i="1" s="1"/>
  <c r="CP824" i="1"/>
  <c r="O824" i="1" s="1"/>
  <c r="GM824" i="1" s="1"/>
  <c r="GN824" i="1" s="1"/>
  <c r="FT828" i="1" s="1"/>
  <c r="GM820" i="1"/>
  <c r="GP820" i="1" s="1"/>
  <c r="U743" i="1"/>
  <c r="EB815" i="1"/>
  <c r="DO828" i="1"/>
  <c r="F837" i="1"/>
  <c r="AP815" i="1"/>
  <c r="DY815" i="1"/>
  <c r="DL828" i="1"/>
  <c r="GX821" i="1"/>
  <c r="CJ828" i="1" s="1"/>
  <c r="J350" i="6" l="1"/>
  <c r="J424" i="6"/>
  <c r="H760" i="6"/>
  <c r="H279" i="6"/>
  <c r="H592" i="6"/>
  <c r="H731" i="6"/>
  <c r="J649" i="6"/>
  <c r="H424" i="6"/>
  <c r="H61" i="6"/>
  <c r="H508" i="6"/>
  <c r="H727" i="6"/>
  <c r="J731" i="6"/>
  <c r="J279" i="6"/>
  <c r="H596" i="6"/>
  <c r="H91" i="6"/>
  <c r="J508" i="6"/>
  <c r="H350" i="6"/>
  <c r="J760" i="6"/>
  <c r="I24" i="6"/>
  <c r="I23" i="6" s="1"/>
  <c r="J596" i="6"/>
  <c r="H649" i="6"/>
  <c r="EA726" i="1"/>
  <c r="DN753" i="1"/>
  <c r="ED218" i="1"/>
  <c r="GB163" i="1"/>
  <c r="ES218" i="1"/>
  <c r="EC815" i="1"/>
  <c r="DP828" i="1"/>
  <c r="DU671" i="1"/>
  <c r="DH694" i="1"/>
  <c r="FW694" i="1"/>
  <c r="FX694" i="1"/>
  <c r="FZ694" i="1"/>
  <c r="EC460" i="1"/>
  <c r="DP491" i="1"/>
  <c r="CA312" i="1"/>
  <c r="GN295" i="1"/>
  <c r="CB312" i="1" s="1"/>
  <c r="EB163" i="1"/>
  <c r="DO218" i="1"/>
  <c r="GB726" i="1"/>
  <c r="ES753" i="1"/>
  <c r="AK671" i="1"/>
  <c r="X694" i="1"/>
  <c r="BB22" i="1"/>
  <c r="F871" i="1"/>
  <c r="BB888" i="1"/>
  <c r="DV163" i="1"/>
  <c r="DI218" i="1"/>
  <c r="BC22" i="1"/>
  <c r="F874" i="1"/>
  <c r="BC888" i="1"/>
  <c r="DZ523" i="1"/>
  <c r="DM554" i="1"/>
  <c r="ED401" i="1"/>
  <c r="DQ428" i="1"/>
  <c r="EL22" i="1"/>
  <c r="P876" i="1"/>
  <c r="U16" i="2" s="1"/>
  <c r="U18" i="2" s="1"/>
  <c r="EL888" i="1"/>
  <c r="CA37" i="1"/>
  <c r="GN28" i="1"/>
  <c r="CB37" i="1" s="1"/>
  <c r="EC671" i="1"/>
  <c r="DP694" i="1"/>
  <c r="DV69" i="1"/>
  <c r="DI80" i="1"/>
  <c r="FV620" i="1"/>
  <c r="EM639" i="1"/>
  <c r="FT815" i="1"/>
  <c r="EK828" i="1"/>
  <c r="EC753" i="1"/>
  <c r="AL620" i="1"/>
  <c r="Y639" i="1"/>
  <c r="DP428" i="1"/>
  <c r="EC401" i="1"/>
  <c r="ED460" i="1"/>
  <c r="DQ491" i="1"/>
  <c r="CD401" i="1"/>
  <c r="AU428" i="1"/>
  <c r="DV250" i="1"/>
  <c r="DI261" i="1"/>
  <c r="FV401" i="1"/>
  <c r="EM428" i="1"/>
  <c r="DV523" i="1"/>
  <c r="DI554" i="1"/>
  <c r="DL815" i="1"/>
  <c r="P849" i="1"/>
  <c r="DO815" i="1"/>
  <c r="P852" i="1"/>
  <c r="ER815" i="1"/>
  <c r="P839" i="1"/>
  <c r="CJ815" i="1"/>
  <c r="BA828" i="1"/>
  <c r="AP616" i="1"/>
  <c r="F792" i="1"/>
  <c r="DY671" i="1"/>
  <c r="DL694" i="1"/>
  <c r="DU726" i="1"/>
  <c r="DH753" i="1"/>
  <c r="FW753" i="1"/>
  <c r="FX753" i="1"/>
  <c r="FZ753" i="1"/>
  <c r="FZ620" i="1"/>
  <c r="EQ639" i="1"/>
  <c r="P642" i="1"/>
  <c r="DH620" i="1"/>
  <c r="DH783" i="1"/>
  <c r="P764" i="1"/>
  <c r="ER726" i="1"/>
  <c r="GM735" i="1"/>
  <c r="GP735" i="1" s="1"/>
  <c r="FV753" i="1" s="1"/>
  <c r="GM462" i="1"/>
  <c r="AB491" i="1"/>
  <c r="DU250" i="1"/>
  <c r="FZ261" i="1"/>
  <c r="DH261" i="1"/>
  <c r="FW261" i="1"/>
  <c r="FX261" i="1"/>
  <c r="GM526" i="1"/>
  <c r="DT554" i="1"/>
  <c r="AC523" i="1"/>
  <c r="P554" i="1"/>
  <c r="CE554" i="1"/>
  <c r="CF554" i="1"/>
  <c r="CH554" i="1"/>
  <c r="EI397" i="1"/>
  <c r="P594" i="1"/>
  <c r="AT163" i="1"/>
  <c r="F236" i="1"/>
  <c r="X69" i="1"/>
  <c r="F106" i="1"/>
  <c r="ET22" i="1"/>
  <c r="P871" i="1"/>
  <c r="ET888" i="1"/>
  <c r="AZ815" i="1"/>
  <c r="F839" i="1"/>
  <c r="DH815" i="1"/>
  <c r="P831" i="1"/>
  <c r="AE620" i="1"/>
  <c r="R639" i="1"/>
  <c r="ES460" i="1"/>
  <c r="P511" i="1"/>
  <c r="AK523" i="1"/>
  <c r="X554" i="1"/>
  <c r="AK460" i="1"/>
  <c r="X491" i="1"/>
  <c r="EP401" i="1"/>
  <c r="P435" i="1"/>
  <c r="EP584" i="1"/>
  <c r="DO261" i="1"/>
  <c r="EB250" i="1"/>
  <c r="F332" i="1"/>
  <c r="BA293" i="1"/>
  <c r="AD523" i="1"/>
  <c r="Q554" i="1"/>
  <c r="AK401" i="1"/>
  <c r="X428" i="1"/>
  <c r="P261" i="1"/>
  <c r="CE261" i="1"/>
  <c r="AC250" i="1"/>
  <c r="CF261" i="1"/>
  <c r="CH261" i="1"/>
  <c r="DY163" i="1"/>
  <c r="DL218" i="1"/>
  <c r="DJ261" i="1"/>
  <c r="DW250" i="1"/>
  <c r="ER163" i="1"/>
  <c r="P229" i="1"/>
  <c r="GN165" i="1"/>
  <c r="CB218" i="1" s="1"/>
  <c r="CA218" i="1"/>
  <c r="ER69" i="1"/>
  <c r="P91" i="1"/>
  <c r="GN71" i="1"/>
  <c r="CB80" i="1" s="1"/>
  <c r="CA80" i="1"/>
  <c r="CY74" i="1"/>
  <c r="X74" i="1" s="1"/>
  <c r="EC80" i="1" s="1"/>
  <c r="CZ74" i="1"/>
  <c r="Y74" i="1" s="1"/>
  <c r="ED80" i="1" s="1"/>
  <c r="DM815" i="1"/>
  <c r="P850" i="1"/>
  <c r="W616" i="1"/>
  <c r="F807" i="1"/>
  <c r="AB828" i="1"/>
  <c r="GM817" i="1"/>
  <c r="W523" i="1"/>
  <c r="F578" i="1"/>
  <c r="CY821" i="1"/>
  <c r="X821" i="1" s="1"/>
  <c r="AK828" i="1" s="1"/>
  <c r="CZ821" i="1"/>
  <c r="Y821" i="1" s="1"/>
  <c r="AL828" i="1" s="1"/>
  <c r="AF828" i="1"/>
  <c r="DW694" i="1"/>
  <c r="CY751" i="1"/>
  <c r="X751" i="1" s="1"/>
  <c r="GM751" i="1" s="1"/>
  <c r="GP751" i="1" s="1"/>
  <c r="CZ751" i="1"/>
  <c r="Y751" i="1" s="1"/>
  <c r="GB523" i="1"/>
  <c r="ES554" i="1"/>
  <c r="AC726" i="1"/>
  <c r="P753" i="1"/>
  <c r="CE753" i="1"/>
  <c r="CF753" i="1"/>
  <c r="CH753" i="1"/>
  <c r="EL616" i="1"/>
  <c r="P801" i="1"/>
  <c r="BA460" i="1"/>
  <c r="F511" i="1"/>
  <c r="P705" i="1"/>
  <c r="ER671" i="1"/>
  <c r="GM481" i="1"/>
  <c r="GN481" i="1" s="1"/>
  <c r="ET397" i="1"/>
  <c r="P597" i="1"/>
  <c r="DI460" i="1"/>
  <c r="P503" i="1"/>
  <c r="DN293" i="1"/>
  <c r="P335" i="1"/>
  <c r="O312" i="1"/>
  <c r="AB293" i="1"/>
  <c r="P334" i="1"/>
  <c r="DM293" i="1"/>
  <c r="DI401" i="1"/>
  <c r="P440" i="1"/>
  <c r="P272" i="1"/>
  <c r="ER250" i="1"/>
  <c r="AP163" i="1"/>
  <c r="F227" i="1"/>
  <c r="BA163" i="1"/>
  <c r="F238" i="1"/>
  <c r="CP208" i="1"/>
  <c r="O208" i="1" s="1"/>
  <c r="GM208" i="1" s="1"/>
  <c r="GN208" i="1" s="1"/>
  <c r="DP131" i="1"/>
  <c r="EC112" i="1"/>
  <c r="AC163" i="1"/>
  <c r="P218" i="1"/>
  <c r="CE218" i="1"/>
  <c r="CF218" i="1"/>
  <c r="CH218" i="1"/>
  <c r="AP858" i="1"/>
  <c r="DM26" i="1"/>
  <c r="P59" i="1"/>
  <c r="DX80" i="1"/>
  <c r="DX26" i="1"/>
  <c r="DK37" i="1"/>
  <c r="W726" i="1"/>
  <c r="F777" i="1"/>
  <c r="AT616" i="1"/>
  <c r="F801" i="1"/>
  <c r="GM625" i="1"/>
  <c r="GN625" i="1" s="1"/>
  <c r="DZ726" i="1"/>
  <c r="DM753" i="1"/>
  <c r="U523" i="1"/>
  <c r="F576" i="1"/>
  <c r="DX620" i="1"/>
  <c r="DK639" i="1"/>
  <c r="AP397" i="1"/>
  <c r="F593" i="1"/>
  <c r="EV616" i="1"/>
  <c r="P808" i="1"/>
  <c r="F506" i="1"/>
  <c r="S460" i="1"/>
  <c r="T163" i="1"/>
  <c r="F239" i="1"/>
  <c r="CH312" i="1"/>
  <c r="P312" i="1"/>
  <c r="CE312" i="1"/>
  <c r="AC293" i="1"/>
  <c r="CF312" i="1"/>
  <c r="FZ491" i="1"/>
  <c r="DU460" i="1"/>
  <c r="DH491" i="1"/>
  <c r="FW491" i="1"/>
  <c r="FX491" i="1"/>
  <c r="EC554" i="1"/>
  <c r="Q401" i="1"/>
  <c r="F440" i="1"/>
  <c r="Q584" i="1"/>
  <c r="F319" i="1"/>
  <c r="AX293" i="1"/>
  <c r="U163" i="1"/>
  <c r="F240" i="1"/>
  <c r="DT312" i="1"/>
  <c r="GM296" i="1"/>
  <c r="GM184" i="1"/>
  <c r="GN184" i="1" s="1"/>
  <c r="AX69" i="1"/>
  <c r="F87" i="1"/>
  <c r="AK131" i="1"/>
  <c r="P44" i="1"/>
  <c r="EP26" i="1"/>
  <c r="EP858" i="1"/>
  <c r="DH37" i="1"/>
  <c r="FW37" i="1"/>
  <c r="FX37" i="1"/>
  <c r="DU26" i="1"/>
  <c r="FZ37" i="1"/>
  <c r="DM460" i="1"/>
  <c r="P513" i="1"/>
  <c r="DO671" i="1"/>
  <c r="P718" i="1"/>
  <c r="GM628" i="1"/>
  <c r="GP628" i="1" s="1"/>
  <c r="CD639" i="1" s="1"/>
  <c r="S671" i="1"/>
  <c r="F709" i="1"/>
  <c r="DO401" i="1"/>
  <c r="P452" i="1"/>
  <c r="DO584" i="1"/>
  <c r="P152" i="1"/>
  <c r="DL112" i="1"/>
  <c r="AL671" i="1"/>
  <c r="Y694" i="1"/>
  <c r="GM729" i="1"/>
  <c r="DT753" i="1"/>
  <c r="AB639" i="1"/>
  <c r="GM622" i="1"/>
  <c r="AX523" i="1"/>
  <c r="F561" i="1"/>
  <c r="GM673" i="1"/>
  <c r="AB694" i="1"/>
  <c r="GM733" i="1"/>
  <c r="GN733" i="1" s="1"/>
  <c r="F449" i="1"/>
  <c r="T401" i="1"/>
  <c r="T584" i="1"/>
  <c r="T858" i="1" s="1"/>
  <c r="DX460" i="1"/>
  <c r="DK491" i="1"/>
  <c r="EH397" i="1"/>
  <c r="P593" i="1"/>
  <c r="AQ397" i="1"/>
  <c r="F594" i="1"/>
  <c r="GB250" i="1"/>
  <c r="ES261" i="1"/>
  <c r="GM525" i="1"/>
  <c r="AB554" i="1"/>
  <c r="DL293" i="1"/>
  <c r="P333" i="1"/>
  <c r="GM176" i="1"/>
  <c r="GN176" i="1" s="1"/>
  <c r="V163" i="1"/>
  <c r="F241" i="1"/>
  <c r="AZ69" i="1"/>
  <c r="F91" i="1"/>
  <c r="AE69" i="1"/>
  <c r="R80" i="1"/>
  <c r="AJ815" i="1"/>
  <c r="W828" i="1"/>
  <c r="DO620" i="1"/>
  <c r="P663" i="1"/>
  <c r="U726" i="1"/>
  <c r="F775" i="1"/>
  <c r="DX671" i="1"/>
  <c r="DK694" i="1"/>
  <c r="DY726" i="1"/>
  <c r="DL753" i="1"/>
  <c r="DO460" i="1"/>
  <c r="P515" i="1"/>
  <c r="CD554" i="1"/>
  <c r="DW554" i="1"/>
  <c r="DT261" i="1"/>
  <c r="GM253" i="1"/>
  <c r="EV397" i="1"/>
  <c r="P609" i="1"/>
  <c r="AF401" i="1"/>
  <c r="S428" i="1"/>
  <c r="F334" i="1"/>
  <c r="U293" i="1"/>
  <c r="ER293" i="1"/>
  <c r="P323" i="1"/>
  <c r="DI312" i="1"/>
  <c r="DV293" i="1"/>
  <c r="AF163" i="1"/>
  <c r="S218" i="1"/>
  <c r="CY216" i="1"/>
  <c r="X216" i="1" s="1"/>
  <c r="CZ216" i="1"/>
  <c r="Y216" i="1" s="1"/>
  <c r="T112" i="1"/>
  <c r="F152" i="1"/>
  <c r="DQ131" i="1"/>
  <c r="ED112" i="1"/>
  <c r="GM72" i="1"/>
  <c r="DT80" i="1"/>
  <c r="DW26" i="1"/>
  <c r="DJ37" i="1"/>
  <c r="Q69" i="1"/>
  <c r="F92" i="1"/>
  <c r="T26" i="1"/>
  <c r="F58" i="1"/>
  <c r="DU218" i="1"/>
  <c r="V828" i="1"/>
  <c r="AI815" i="1"/>
  <c r="AZ726" i="1"/>
  <c r="F764" i="1"/>
  <c r="P646" i="1"/>
  <c r="EP620" i="1"/>
  <c r="EP783" i="1"/>
  <c r="GK821" i="1"/>
  <c r="AE828" i="1"/>
  <c r="AK726" i="1"/>
  <c r="X753" i="1"/>
  <c r="GM686" i="1"/>
  <c r="GN686" i="1" s="1"/>
  <c r="DM620" i="1"/>
  <c r="P661" i="1"/>
  <c r="EU616" i="1"/>
  <c r="P799" i="1"/>
  <c r="GM730" i="1"/>
  <c r="GN730" i="1" s="1"/>
  <c r="AZ460" i="1"/>
  <c r="F502" i="1"/>
  <c r="BA250" i="1"/>
  <c r="F281" i="1"/>
  <c r="GM479" i="1"/>
  <c r="GN479" i="1" s="1"/>
  <c r="DW401" i="1"/>
  <c r="DJ428" i="1"/>
  <c r="AE250" i="1"/>
  <c r="R261" i="1"/>
  <c r="GM404" i="1"/>
  <c r="DT428" i="1"/>
  <c r="ES112" i="1"/>
  <c r="P151" i="1"/>
  <c r="F59" i="1"/>
  <c r="U26" i="1"/>
  <c r="W26" i="1"/>
  <c r="F61" i="1"/>
  <c r="EB69" i="1"/>
  <c r="DO80" i="1"/>
  <c r="DP37" i="1"/>
  <c r="EC26" i="1"/>
  <c r="P848" i="1"/>
  <c r="ES815" i="1"/>
  <c r="AX620" i="1"/>
  <c r="F646" i="1"/>
  <c r="AX783" i="1"/>
  <c r="EL671" i="1"/>
  <c r="P712" i="1"/>
  <c r="F718" i="1"/>
  <c r="W671" i="1"/>
  <c r="AB753" i="1"/>
  <c r="F659" i="1"/>
  <c r="BA620" i="1"/>
  <c r="BA783" i="1"/>
  <c r="DI815" i="1"/>
  <c r="P840" i="1"/>
  <c r="CY735" i="1"/>
  <c r="X735" i="1" s="1"/>
  <c r="CZ735" i="1"/>
  <c r="Y735" i="1" s="1"/>
  <c r="ED753" i="1" s="1"/>
  <c r="AZ523" i="1"/>
  <c r="F565" i="1"/>
  <c r="AO616" i="1"/>
  <c r="F787" i="1"/>
  <c r="DL460" i="1"/>
  <c r="P512" i="1"/>
  <c r="P701" i="1"/>
  <c r="EP671" i="1"/>
  <c r="CY544" i="1"/>
  <c r="X544" i="1" s="1"/>
  <c r="CZ544" i="1"/>
  <c r="Y544" i="1" s="1"/>
  <c r="ED554" i="1" s="1"/>
  <c r="P449" i="1"/>
  <c r="DL401" i="1"/>
  <c r="DL584" i="1"/>
  <c r="EC639" i="1"/>
  <c r="BC397" i="1"/>
  <c r="F600" i="1"/>
  <c r="DW293" i="1"/>
  <c r="DJ312" i="1"/>
  <c r="GM463" i="1"/>
  <c r="DT491" i="1"/>
  <c r="T293" i="1"/>
  <c r="F333" i="1"/>
  <c r="T250" i="1"/>
  <c r="F282" i="1"/>
  <c r="EU397" i="1"/>
  <c r="P600" i="1"/>
  <c r="P332" i="1"/>
  <c r="ES293" i="1"/>
  <c r="X261" i="1"/>
  <c r="AK250" i="1"/>
  <c r="AD163" i="1"/>
  <c r="Q218" i="1"/>
  <c r="P154" i="1"/>
  <c r="DN112" i="1"/>
  <c r="CH37" i="1"/>
  <c r="AC26" i="1"/>
  <c r="P37" i="1"/>
  <c r="CE37" i="1"/>
  <c r="CF37" i="1"/>
  <c r="AL69" i="1"/>
  <c r="Y80" i="1"/>
  <c r="S26" i="1"/>
  <c r="F52" i="1"/>
  <c r="AF112" i="1"/>
  <c r="S131" i="1"/>
  <c r="DT37" i="1"/>
  <c r="GM29" i="1"/>
  <c r="DP293" i="1"/>
  <c r="P338" i="1"/>
  <c r="Q726" i="1"/>
  <c r="F765" i="1"/>
  <c r="S620" i="1"/>
  <c r="F654" i="1"/>
  <c r="S783" i="1"/>
  <c r="DO523" i="1"/>
  <c r="P578" i="1"/>
  <c r="DN250" i="1"/>
  <c r="P284" i="1"/>
  <c r="DI112" i="1"/>
  <c r="P143" i="1"/>
  <c r="AQ616" i="1"/>
  <c r="F793" i="1"/>
  <c r="CD671" i="1"/>
  <c r="AU694" i="1"/>
  <c r="FX620" i="1"/>
  <c r="EO639" i="1"/>
  <c r="EP726" i="1"/>
  <c r="P760" i="1"/>
  <c r="AC671" i="1"/>
  <c r="CH694" i="1"/>
  <c r="P694" i="1"/>
  <c r="CE694" i="1"/>
  <c r="CF694" i="1"/>
  <c r="P514" i="1"/>
  <c r="DN460" i="1"/>
  <c r="AZ620" i="1"/>
  <c r="F650" i="1"/>
  <c r="AZ783" i="1"/>
  <c r="EA523" i="1"/>
  <c r="DN554" i="1"/>
  <c r="DN584" i="1" s="1"/>
  <c r="AK620" i="1"/>
  <c r="X639" i="1"/>
  <c r="W401" i="1"/>
  <c r="F452" i="1"/>
  <c r="W584" i="1"/>
  <c r="F515" i="1"/>
  <c r="W460" i="1"/>
  <c r="Y312" i="1"/>
  <c r="AL293" i="1"/>
  <c r="Q491" i="1"/>
  <c r="AD460" i="1"/>
  <c r="V112" i="1"/>
  <c r="F154" i="1"/>
  <c r="EL163" i="1"/>
  <c r="P236" i="1"/>
  <c r="AL163" i="1"/>
  <c r="Y218" i="1"/>
  <c r="AE112" i="1"/>
  <c r="R131" i="1"/>
  <c r="GB69" i="1"/>
  <c r="ES80" i="1"/>
  <c r="DO26" i="1"/>
  <c r="P61" i="1"/>
  <c r="DW163" i="1"/>
  <c r="DJ218" i="1"/>
  <c r="AK26" i="1"/>
  <c r="X37" i="1"/>
  <c r="AE26" i="1"/>
  <c r="R37" i="1"/>
  <c r="AD26" i="1"/>
  <c r="Q37" i="1"/>
  <c r="DQ828" i="1"/>
  <c r="ED815" i="1"/>
  <c r="FX815" i="1"/>
  <c r="EO828" i="1"/>
  <c r="EQ828" i="1"/>
  <c r="FZ815" i="1"/>
  <c r="ES620" i="1"/>
  <c r="P659" i="1"/>
  <c r="ES783" i="1"/>
  <c r="DV671" i="1"/>
  <c r="DI694" i="1"/>
  <c r="CH639" i="1"/>
  <c r="AC620" i="1"/>
  <c r="P639" i="1"/>
  <c r="CE639" i="1"/>
  <c r="CF639" i="1"/>
  <c r="AL726" i="1"/>
  <c r="Y753" i="1"/>
  <c r="U460" i="1"/>
  <c r="F513" i="1"/>
  <c r="BD616" i="1"/>
  <c r="F808" i="1"/>
  <c r="ER523" i="1"/>
  <c r="P565" i="1"/>
  <c r="DN401" i="1"/>
  <c r="P451" i="1"/>
  <c r="R694" i="1"/>
  <c r="AE671" i="1"/>
  <c r="AT397" i="1"/>
  <c r="F602" i="1"/>
  <c r="AE523" i="1"/>
  <c r="R554" i="1"/>
  <c r="DW460" i="1"/>
  <c r="DJ491" i="1"/>
  <c r="BD397" i="1"/>
  <c r="F609" i="1"/>
  <c r="DO293" i="1"/>
  <c r="P336" i="1"/>
  <c r="U250" i="1"/>
  <c r="F283" i="1"/>
  <c r="AL401" i="1"/>
  <c r="Y428" i="1"/>
  <c r="Q312" i="1"/>
  <c r="AD293" i="1"/>
  <c r="AC401" i="1"/>
  <c r="CF428" i="1"/>
  <c r="CH428" i="1"/>
  <c r="P428" i="1"/>
  <c r="CE428" i="1"/>
  <c r="AE293" i="1"/>
  <c r="R312" i="1"/>
  <c r="GM216" i="1"/>
  <c r="GN216" i="1" s="1"/>
  <c r="DX218" i="1"/>
  <c r="V26" i="1"/>
  <c r="F60" i="1"/>
  <c r="V858" i="1"/>
  <c r="DK112" i="1"/>
  <c r="P146" i="1"/>
  <c r="AT858" i="1"/>
  <c r="GM166" i="1"/>
  <c r="CP74" i="1"/>
  <c r="O74" i="1" s="1"/>
  <c r="DU80" i="1"/>
  <c r="U828" i="1"/>
  <c r="AH815" i="1"/>
  <c r="AG815" i="1"/>
  <c r="T828" i="1"/>
  <c r="T671" i="1"/>
  <c r="F715" i="1"/>
  <c r="U671" i="1"/>
  <c r="F716" i="1"/>
  <c r="AD828" i="1"/>
  <c r="S726" i="1"/>
  <c r="F768" i="1"/>
  <c r="GM473" i="1"/>
  <c r="GP473" i="1" s="1"/>
  <c r="FV491" i="1" s="1"/>
  <c r="EG616" i="1"/>
  <c r="P787" i="1"/>
  <c r="GM410" i="1"/>
  <c r="GN410" i="1" s="1"/>
  <c r="AL523" i="1"/>
  <c r="Y554" i="1"/>
  <c r="EG397" i="1"/>
  <c r="P588" i="1"/>
  <c r="GM534" i="1"/>
  <c r="GN534" i="1" s="1"/>
  <c r="ER584" i="1"/>
  <c r="FZ428" i="1"/>
  <c r="DH428" i="1"/>
  <c r="FW428" i="1"/>
  <c r="DU401" i="1"/>
  <c r="FX428" i="1"/>
  <c r="GM190" i="1"/>
  <c r="GN190" i="1" s="1"/>
  <c r="AK163" i="1"/>
  <c r="X218" i="1"/>
  <c r="EP163" i="1"/>
  <c r="P225" i="1"/>
  <c r="W112" i="1"/>
  <c r="F155" i="1"/>
  <c r="P138" i="1"/>
  <c r="EP112" i="1"/>
  <c r="ES26" i="1"/>
  <c r="P57" i="1"/>
  <c r="DI37" i="1"/>
  <c r="DV26" i="1"/>
  <c r="EV858" i="1"/>
  <c r="P851" i="1"/>
  <c r="DN815" i="1"/>
  <c r="P835" i="1"/>
  <c r="EP815" i="1"/>
  <c r="F661" i="1"/>
  <c r="U620" i="1"/>
  <c r="U783" i="1"/>
  <c r="CA753" i="1"/>
  <c r="GN728" i="1"/>
  <c r="CB753" i="1" s="1"/>
  <c r="GM675" i="1"/>
  <c r="GN675" i="1" s="1"/>
  <c r="DY523" i="1"/>
  <c r="DL554" i="1"/>
  <c r="CF491" i="1"/>
  <c r="AC460" i="1"/>
  <c r="CH491" i="1"/>
  <c r="P491" i="1"/>
  <c r="CE491" i="1"/>
  <c r="T460" i="1"/>
  <c r="F512" i="1"/>
  <c r="BB616" i="1"/>
  <c r="F796" i="1"/>
  <c r="AF523" i="1"/>
  <c r="S554" i="1"/>
  <c r="P498" i="1"/>
  <c r="EP460" i="1"/>
  <c r="EL397" i="1"/>
  <c r="P602" i="1"/>
  <c r="X312" i="1"/>
  <c r="AK293" i="1"/>
  <c r="AX401" i="1"/>
  <c r="F435" i="1"/>
  <c r="AX584" i="1"/>
  <c r="DX554" i="1"/>
  <c r="DK293" i="1"/>
  <c r="P327" i="1"/>
  <c r="CY192" i="1"/>
  <c r="X192" i="1" s="1"/>
  <c r="EC218" i="1" s="1"/>
  <c r="CZ192" i="1"/>
  <c r="Y192" i="1" s="1"/>
  <c r="AQ858" i="1"/>
  <c r="AF250" i="1"/>
  <c r="S261" i="1"/>
  <c r="F151" i="1"/>
  <c r="BA112" i="1"/>
  <c r="AZ112" i="1"/>
  <c r="F142" i="1"/>
  <c r="DH131" i="1"/>
  <c r="FW131" i="1"/>
  <c r="FX131" i="1"/>
  <c r="DU112" i="1"/>
  <c r="FZ131" i="1"/>
  <c r="DY69" i="1"/>
  <c r="DL80" i="1"/>
  <c r="P58" i="1"/>
  <c r="DL26" i="1"/>
  <c r="AC69" i="1"/>
  <c r="P80" i="1"/>
  <c r="CE80" i="1"/>
  <c r="CF80" i="1"/>
  <c r="CH80" i="1"/>
  <c r="AZ26" i="1"/>
  <c r="F48" i="1"/>
  <c r="EG858" i="1"/>
  <c r="Q671" i="1"/>
  <c r="F706" i="1"/>
  <c r="DM401" i="1"/>
  <c r="P450" i="1"/>
  <c r="DM584" i="1"/>
  <c r="AB26" i="1"/>
  <c r="O37" i="1"/>
  <c r="DN69" i="1"/>
  <c r="P103" i="1"/>
  <c r="Q250" i="1"/>
  <c r="F273" i="1"/>
  <c r="F143" i="1"/>
  <c r="Q112" i="1"/>
  <c r="DZ671" i="1"/>
  <c r="DM694" i="1"/>
  <c r="DM783" i="1" s="1"/>
  <c r="EI616" i="1"/>
  <c r="P793" i="1"/>
  <c r="V620" i="1"/>
  <c r="F662" i="1"/>
  <c r="V783" i="1"/>
  <c r="GM818" i="1"/>
  <c r="DT828" i="1"/>
  <c r="BC616" i="1"/>
  <c r="F799" i="1"/>
  <c r="ED671" i="1"/>
  <c r="DQ694" i="1"/>
  <c r="FW620" i="1"/>
  <c r="EN639" i="1"/>
  <c r="DW726" i="1"/>
  <c r="DJ753" i="1"/>
  <c r="FV523" i="1"/>
  <c r="EM554" i="1"/>
  <c r="AZ401" i="1"/>
  <c r="F439" i="1"/>
  <c r="AZ584" i="1"/>
  <c r="V401" i="1"/>
  <c r="F451" i="1"/>
  <c r="V584" i="1"/>
  <c r="AB428" i="1"/>
  <c r="GM403" i="1"/>
  <c r="DU523" i="1"/>
  <c r="FZ554" i="1"/>
  <c r="DH554" i="1"/>
  <c r="FW554" i="1"/>
  <c r="FX554" i="1"/>
  <c r="BB397" i="1"/>
  <c r="F597" i="1"/>
  <c r="F335" i="1"/>
  <c r="V293" i="1"/>
  <c r="GM252" i="1"/>
  <c r="AB261" i="1"/>
  <c r="W250" i="1"/>
  <c r="F285" i="1"/>
  <c r="DQ312" i="1"/>
  <c r="ED293" i="1"/>
  <c r="DZ163" i="1"/>
  <c r="DM218" i="1"/>
  <c r="F268" i="1"/>
  <c r="AX250" i="1"/>
  <c r="EA163" i="1"/>
  <c r="DN218" i="1"/>
  <c r="F153" i="1"/>
  <c r="U112" i="1"/>
  <c r="CH131" i="1"/>
  <c r="AC112" i="1"/>
  <c r="P131" i="1"/>
  <c r="CE131" i="1"/>
  <c r="CF131" i="1"/>
  <c r="AX858" i="1"/>
  <c r="DW112" i="1"/>
  <c r="DJ131" i="1"/>
  <c r="EP69" i="1"/>
  <c r="P87" i="1"/>
  <c r="F57" i="1"/>
  <c r="BA26" i="1"/>
  <c r="EU22" i="1"/>
  <c r="P874" i="1"/>
  <c r="EU888" i="1"/>
  <c r="BD22" i="1"/>
  <c r="BD888" i="1"/>
  <c r="F883" i="1"/>
  <c r="FW815" i="1"/>
  <c r="EN828" i="1"/>
  <c r="AZ671" i="1"/>
  <c r="F705" i="1"/>
  <c r="EA671" i="1"/>
  <c r="DN694" i="1"/>
  <c r="P650" i="1"/>
  <c r="ER620" i="1"/>
  <c r="ER783" i="1"/>
  <c r="CD726" i="1"/>
  <c r="AU753" i="1"/>
  <c r="F835" i="1"/>
  <c r="AX815" i="1"/>
  <c r="CP688" i="1"/>
  <c r="O688" i="1" s="1"/>
  <c r="P660" i="1"/>
  <c r="DL620" i="1"/>
  <c r="DL783" i="1"/>
  <c r="GN674" i="1"/>
  <c r="U401" i="1"/>
  <c r="F450" i="1"/>
  <c r="U584" i="1"/>
  <c r="ET616" i="1"/>
  <c r="P796" i="1"/>
  <c r="S293" i="1"/>
  <c r="F327" i="1"/>
  <c r="DY250" i="1"/>
  <c r="DL261" i="1"/>
  <c r="AO397" i="1"/>
  <c r="F588" i="1"/>
  <c r="CY259" i="1"/>
  <c r="X259" i="1" s="1"/>
  <c r="EC261" i="1" s="1"/>
  <c r="CZ259" i="1"/>
  <c r="Y259" i="1" s="1"/>
  <c r="ED261" i="1" s="1"/>
  <c r="DX261" i="1"/>
  <c r="AB218" i="1"/>
  <c r="AB69" i="1"/>
  <c r="O80" i="1"/>
  <c r="Y26" i="1"/>
  <c r="F64" i="1"/>
  <c r="DZ69" i="1"/>
  <c r="DM80" i="1"/>
  <c r="DW80" i="1"/>
  <c r="EB726" i="1"/>
  <c r="DO753" i="1"/>
  <c r="CF828" i="1"/>
  <c r="AC815" i="1"/>
  <c r="CH828" i="1"/>
  <c r="P828" i="1"/>
  <c r="CE828" i="1"/>
  <c r="AE726" i="1"/>
  <c r="R753" i="1"/>
  <c r="DT639" i="1"/>
  <c r="GM623" i="1"/>
  <c r="CY743" i="1"/>
  <c r="X743" i="1" s="1"/>
  <c r="GM743" i="1" s="1"/>
  <c r="GP743" i="1" s="1"/>
  <c r="CZ743" i="1"/>
  <c r="Y743" i="1" s="1"/>
  <c r="DJ815" i="1"/>
  <c r="P842" i="1"/>
  <c r="P662" i="1"/>
  <c r="DN620" i="1"/>
  <c r="DN783" i="1"/>
  <c r="AD620" i="1"/>
  <c r="Q639" i="1"/>
  <c r="DV726" i="1"/>
  <c r="DI753" i="1"/>
  <c r="R491" i="1"/>
  <c r="AE460" i="1"/>
  <c r="GM489" i="1"/>
  <c r="GN489" i="1" s="1"/>
  <c r="F518" i="1"/>
  <c r="Y460" i="1"/>
  <c r="CD460" i="1"/>
  <c r="AU491" i="1"/>
  <c r="AE401" i="1"/>
  <c r="R428" i="1"/>
  <c r="V250" i="1"/>
  <c r="F284" i="1"/>
  <c r="W293" i="1"/>
  <c r="F336" i="1"/>
  <c r="R218" i="1"/>
  <c r="AE163" i="1"/>
  <c r="CI163" i="1"/>
  <c r="AZ218" i="1"/>
  <c r="CY208" i="1"/>
  <c r="X208" i="1" s="1"/>
  <c r="CZ208" i="1"/>
  <c r="Y208" i="1" s="1"/>
  <c r="AB131" i="1"/>
  <c r="GM114" i="1"/>
  <c r="EI858" i="1"/>
  <c r="EH858" i="1"/>
  <c r="DQ37" i="1"/>
  <c r="ED26" i="1"/>
  <c r="ES694" i="1"/>
  <c r="GB671" i="1"/>
  <c r="AX671" i="1"/>
  <c r="F701" i="1"/>
  <c r="T620" i="1"/>
  <c r="F660" i="1"/>
  <c r="T783" i="1"/>
  <c r="BA523" i="1"/>
  <c r="F574" i="1"/>
  <c r="EH616" i="1"/>
  <c r="P792" i="1"/>
  <c r="CP544" i="1"/>
  <c r="O544" i="1" s="1"/>
  <c r="BA401" i="1"/>
  <c r="F448" i="1"/>
  <c r="BA584" i="1"/>
  <c r="ED639" i="1"/>
  <c r="ES401" i="1"/>
  <c r="P448" i="1"/>
  <c r="ES584" i="1"/>
  <c r="F514" i="1"/>
  <c r="V460" i="1"/>
  <c r="DZ250" i="1"/>
  <c r="DM261" i="1"/>
  <c r="DM858" i="1" s="1"/>
  <c r="CP192" i="1"/>
  <c r="O192" i="1" s="1"/>
  <c r="GM192" i="1" s="1"/>
  <c r="GN192" i="1" s="1"/>
  <c r="FX312" i="1"/>
  <c r="DU293" i="1"/>
  <c r="FZ312" i="1"/>
  <c r="DH312" i="1"/>
  <c r="FW312" i="1"/>
  <c r="Y261" i="1"/>
  <c r="AL250" i="1"/>
  <c r="W163" i="1"/>
  <c r="F242" i="1"/>
  <c r="DT131" i="1"/>
  <c r="GM115" i="1"/>
  <c r="P60" i="1"/>
  <c r="DN26" i="1"/>
  <c r="AL131" i="1"/>
  <c r="AO858" i="1"/>
  <c r="DO112" i="1"/>
  <c r="P155" i="1"/>
  <c r="P843" i="1"/>
  <c r="DK815" i="1"/>
  <c r="DX753" i="1"/>
  <c r="T523" i="1"/>
  <c r="F575" i="1"/>
  <c r="DI620" i="1"/>
  <c r="P651" i="1"/>
  <c r="DI783" i="1"/>
  <c r="DK401" i="1"/>
  <c r="P443" i="1"/>
  <c r="DM112" i="1"/>
  <c r="P153" i="1"/>
  <c r="ED69" i="1" l="1"/>
  <c r="DQ80" i="1"/>
  <c r="DM22" i="1"/>
  <c r="P880" i="1"/>
  <c r="DM888" i="1"/>
  <c r="DM616" i="1"/>
  <c r="P805" i="1"/>
  <c r="S858" i="1"/>
  <c r="EC69" i="1"/>
  <c r="DP80" i="1"/>
  <c r="DN397" i="1"/>
  <c r="P607" i="1"/>
  <c r="DN858" i="1"/>
  <c r="ED523" i="1"/>
  <c r="DQ554" i="1"/>
  <c r="EC163" i="1"/>
  <c r="DP218" i="1"/>
  <c r="T22" i="1"/>
  <c r="F879" i="1"/>
  <c r="T888" i="1"/>
  <c r="DT112" i="1"/>
  <c r="DG131" i="1"/>
  <c r="ES397" i="1"/>
  <c r="P604" i="1"/>
  <c r="AB112" i="1"/>
  <c r="O131" i="1"/>
  <c r="DI726" i="1"/>
  <c r="P765" i="1"/>
  <c r="DN616" i="1"/>
  <c r="P806" i="1"/>
  <c r="ED250" i="1"/>
  <c r="DQ261" i="1"/>
  <c r="ER616" i="1"/>
  <c r="P794" i="1"/>
  <c r="P145" i="1"/>
  <c r="DJ112" i="1"/>
  <c r="CE112" i="1"/>
  <c r="AV131" i="1"/>
  <c r="AB250" i="1"/>
  <c r="O261" i="1"/>
  <c r="DH523" i="1"/>
  <c r="P557" i="1"/>
  <c r="AZ397" i="1"/>
  <c r="F595" i="1"/>
  <c r="AZ858" i="1"/>
  <c r="CF69" i="1"/>
  <c r="AW80" i="1"/>
  <c r="DL69" i="1"/>
  <c r="P101" i="1"/>
  <c r="S523" i="1"/>
  <c r="F569" i="1"/>
  <c r="Q828" i="1"/>
  <c r="AD815" i="1"/>
  <c r="F850" i="1"/>
  <c r="U815" i="1"/>
  <c r="V22" i="1"/>
  <c r="F881" i="1"/>
  <c r="V888" i="1"/>
  <c r="P401" i="1"/>
  <c r="F431" i="1"/>
  <c r="P584" i="1"/>
  <c r="DQ815" i="1"/>
  <c r="P855" i="1"/>
  <c r="Y163" i="1"/>
  <c r="F245" i="1"/>
  <c r="CF671" i="1"/>
  <c r="AW694" i="1"/>
  <c r="CE26" i="1"/>
  <c r="AV37" i="1"/>
  <c r="DP639" i="1"/>
  <c r="EC620" i="1"/>
  <c r="DG428" i="1"/>
  <c r="DT401" i="1"/>
  <c r="DJ401" i="1"/>
  <c r="P442" i="1"/>
  <c r="DJ584" i="1"/>
  <c r="F851" i="1"/>
  <c r="V815" i="1"/>
  <c r="P158" i="1"/>
  <c r="DQ112" i="1"/>
  <c r="P324" i="1"/>
  <c r="DI293" i="1"/>
  <c r="EP22" i="1"/>
  <c r="P865" i="1"/>
  <c r="EP888" i="1"/>
  <c r="EC523" i="1"/>
  <c r="DP554" i="1"/>
  <c r="AP22" i="1"/>
  <c r="F867" i="1"/>
  <c r="G16" i="2" s="1"/>
  <c r="G18" i="2" s="1"/>
  <c r="AP888" i="1"/>
  <c r="P163" i="1"/>
  <c r="F221" i="1"/>
  <c r="DW671" i="1"/>
  <c r="DJ694" i="1"/>
  <c r="DL163" i="1"/>
  <c r="P239" i="1"/>
  <c r="DT523" i="1"/>
  <c r="DG554" i="1"/>
  <c r="GN462" i="1"/>
  <c r="CB491" i="1" s="1"/>
  <c r="CA491" i="1"/>
  <c r="P756" i="1"/>
  <c r="DH726" i="1"/>
  <c r="DI250" i="1"/>
  <c r="P273" i="1"/>
  <c r="CA26" i="1"/>
  <c r="AR37" i="1"/>
  <c r="P455" i="1"/>
  <c r="DQ401" i="1"/>
  <c r="DQ584" i="1"/>
  <c r="BC18" i="1"/>
  <c r="F904" i="1"/>
  <c r="DI163" i="1"/>
  <c r="P230" i="1"/>
  <c r="ES726" i="1"/>
  <c r="P773" i="1"/>
  <c r="FZ671" i="1"/>
  <c r="EQ694" i="1"/>
  <c r="FW293" i="1"/>
  <c r="EN312" i="1"/>
  <c r="EH22" i="1"/>
  <c r="EH888" i="1"/>
  <c r="P867" i="1"/>
  <c r="V16" i="2" s="1"/>
  <c r="V18" i="2" s="1"/>
  <c r="R726" i="1"/>
  <c r="F767" i="1"/>
  <c r="CH815" i="1"/>
  <c r="AY828" i="1"/>
  <c r="CA261" i="1"/>
  <c r="GN252" i="1"/>
  <c r="CB261" i="1" s="1"/>
  <c r="V397" i="1"/>
  <c r="F607" i="1"/>
  <c r="DJ726" i="1"/>
  <c r="P767" i="1"/>
  <c r="DQ671" i="1"/>
  <c r="P721" i="1"/>
  <c r="CE69" i="1"/>
  <c r="AV80" i="1"/>
  <c r="EM491" i="1"/>
  <c r="FV460" i="1"/>
  <c r="DU69" i="1"/>
  <c r="FZ80" i="1"/>
  <c r="DH80" i="1"/>
  <c r="FW80" i="1"/>
  <c r="FX80" i="1"/>
  <c r="F326" i="1"/>
  <c r="R293" i="1"/>
  <c r="F324" i="1"/>
  <c r="Q293" i="1"/>
  <c r="AY639" i="1"/>
  <c r="CH620" i="1"/>
  <c r="F49" i="1"/>
  <c r="Q26" i="1"/>
  <c r="Q858" i="1"/>
  <c r="AU671" i="1"/>
  <c r="F713" i="1"/>
  <c r="P26" i="1"/>
  <c r="F40" i="1"/>
  <c r="DL397" i="1"/>
  <c r="P605" i="1"/>
  <c r="DT69" i="1"/>
  <c r="DG80" i="1"/>
  <c r="S163" i="1"/>
  <c r="F233" i="1"/>
  <c r="S401" i="1"/>
  <c r="F443" i="1"/>
  <c r="S584" i="1"/>
  <c r="O694" i="1"/>
  <c r="AB671" i="1"/>
  <c r="Y671" i="1"/>
  <c r="F721" i="1"/>
  <c r="FX26" i="1"/>
  <c r="EO37" i="1"/>
  <c r="FX460" i="1"/>
  <c r="EO491" i="1"/>
  <c r="P293" i="1"/>
  <c r="F315" i="1"/>
  <c r="O293" i="1"/>
  <c r="F314" i="1"/>
  <c r="AV753" i="1"/>
  <c r="CE726" i="1"/>
  <c r="CE250" i="1"/>
  <c r="AV261" i="1"/>
  <c r="CE523" i="1"/>
  <c r="AV554" i="1"/>
  <c r="FZ250" i="1"/>
  <c r="EQ261" i="1"/>
  <c r="ED163" i="1"/>
  <c r="DQ218" i="1"/>
  <c r="AO22" i="1"/>
  <c r="AO888" i="1"/>
  <c r="F862" i="1"/>
  <c r="DH293" i="1"/>
  <c r="P315" i="1"/>
  <c r="EI22" i="1"/>
  <c r="P868" i="1"/>
  <c r="EI888" i="1"/>
  <c r="R163" i="1"/>
  <c r="F232" i="1"/>
  <c r="F651" i="1"/>
  <c r="Q620" i="1"/>
  <c r="Q783" i="1"/>
  <c r="DW69" i="1"/>
  <c r="DJ80" i="1"/>
  <c r="FT694" i="1"/>
  <c r="BD18" i="1"/>
  <c r="F913" i="1"/>
  <c r="DM163" i="1"/>
  <c r="P240" i="1"/>
  <c r="GP818" i="1"/>
  <c r="FV828" i="1" s="1"/>
  <c r="FS828" i="1"/>
  <c r="P69" i="1"/>
  <c r="F83" i="1"/>
  <c r="FZ112" i="1"/>
  <c r="EQ131" i="1"/>
  <c r="P134" i="1"/>
  <c r="DH112" i="1"/>
  <c r="AS753" i="1"/>
  <c r="CB726" i="1"/>
  <c r="DH401" i="1"/>
  <c r="P431" i="1"/>
  <c r="DH584" i="1"/>
  <c r="GM74" i="1"/>
  <c r="GN74" i="1" s="1"/>
  <c r="AW428" i="1"/>
  <c r="CF401" i="1"/>
  <c r="Y401" i="1"/>
  <c r="F455" i="1"/>
  <c r="Y584" i="1"/>
  <c r="DJ460" i="1"/>
  <c r="P505" i="1"/>
  <c r="CE620" i="1"/>
  <c r="AV639" i="1"/>
  <c r="DI671" i="1"/>
  <c r="P706" i="1"/>
  <c r="F145" i="1"/>
  <c r="R112" i="1"/>
  <c r="P671" i="1"/>
  <c r="F697" i="1"/>
  <c r="GN29" i="1"/>
  <c r="FT37" i="1" s="1"/>
  <c r="FS37" i="1"/>
  <c r="Q163" i="1"/>
  <c r="F230" i="1"/>
  <c r="DT460" i="1"/>
  <c r="DG491" i="1"/>
  <c r="ED726" i="1"/>
  <c r="DQ753" i="1"/>
  <c r="BA616" i="1"/>
  <c r="F803" i="1"/>
  <c r="AX616" i="1"/>
  <c r="F790" i="1"/>
  <c r="DO69" i="1"/>
  <c r="P104" i="1"/>
  <c r="R250" i="1"/>
  <c r="F275" i="1"/>
  <c r="X726" i="1"/>
  <c r="F779" i="1"/>
  <c r="EP616" i="1"/>
  <c r="P790" i="1"/>
  <c r="GN72" i="1"/>
  <c r="FT80" i="1" s="1"/>
  <c r="FS80" i="1"/>
  <c r="DG261" i="1"/>
  <c r="DT250" i="1"/>
  <c r="R69" i="1"/>
  <c r="F94" i="1"/>
  <c r="GN673" i="1"/>
  <c r="CB694" i="1" s="1"/>
  <c r="CA694" i="1"/>
  <c r="AB620" i="1"/>
  <c r="O639" i="1"/>
  <c r="AU639" i="1"/>
  <c r="CD620" i="1"/>
  <c r="FW26" i="1"/>
  <c r="EN37" i="1"/>
  <c r="EN491" i="1"/>
  <c r="FW460" i="1"/>
  <c r="CF293" i="1"/>
  <c r="AW312" i="1"/>
  <c r="AY312" i="1"/>
  <c r="CH293" i="1"/>
  <c r="DK26" i="1"/>
  <c r="P52" i="1"/>
  <c r="CF163" i="1"/>
  <c r="AW218" i="1"/>
  <c r="P726" i="1"/>
  <c r="F756" i="1"/>
  <c r="Y828" i="1"/>
  <c r="AL815" i="1"/>
  <c r="GP817" i="1"/>
  <c r="CD828" i="1" s="1"/>
  <c r="CA828" i="1"/>
  <c r="CA69" i="1"/>
  <c r="AR80" i="1"/>
  <c r="CA163" i="1"/>
  <c r="AR218" i="1"/>
  <c r="CH250" i="1"/>
  <c r="AY261" i="1"/>
  <c r="P250" i="1"/>
  <c r="F264" i="1"/>
  <c r="P285" i="1"/>
  <c r="DO250" i="1"/>
  <c r="X460" i="1"/>
  <c r="F517" i="1"/>
  <c r="ET18" i="1"/>
  <c r="P901" i="1"/>
  <c r="P523" i="1"/>
  <c r="F557" i="1"/>
  <c r="FX250" i="1"/>
  <c r="EO261" i="1"/>
  <c r="FX726" i="1"/>
  <c r="EO753" i="1"/>
  <c r="P715" i="1"/>
  <c r="DL671" i="1"/>
  <c r="BA815" i="1"/>
  <c r="F848" i="1"/>
  <c r="DI523" i="1"/>
  <c r="P566" i="1"/>
  <c r="AU401" i="1"/>
  <c r="F447" i="1"/>
  <c r="EC726" i="1"/>
  <c r="DP753" i="1"/>
  <c r="DM523" i="1"/>
  <c r="P576" i="1"/>
  <c r="F720" i="1"/>
  <c r="X671" i="1"/>
  <c r="DO163" i="1"/>
  <c r="P242" i="1"/>
  <c r="DP460" i="1"/>
  <c r="P517" i="1"/>
  <c r="EN694" i="1"/>
  <c r="EN783" i="1" s="1"/>
  <c r="FW671" i="1"/>
  <c r="DN726" i="1"/>
  <c r="P776" i="1"/>
  <c r="DI616" i="1"/>
  <c r="P795" i="1"/>
  <c r="F288" i="1"/>
  <c r="Y250" i="1"/>
  <c r="DM250" i="1"/>
  <c r="P283" i="1"/>
  <c r="BA397" i="1"/>
  <c r="F604" i="1"/>
  <c r="T616" i="1"/>
  <c r="F804" i="1"/>
  <c r="P64" i="1"/>
  <c r="DQ26" i="1"/>
  <c r="DT620" i="1"/>
  <c r="DG639" i="1"/>
  <c r="P815" i="1"/>
  <c r="F831" i="1"/>
  <c r="DO726" i="1"/>
  <c r="P777" i="1"/>
  <c r="O69" i="1"/>
  <c r="F82" i="1"/>
  <c r="DL616" i="1"/>
  <c r="P804" i="1"/>
  <c r="EU18" i="1"/>
  <c r="P904" i="1"/>
  <c r="AB401" i="1"/>
  <c r="O428" i="1"/>
  <c r="DM671" i="1"/>
  <c r="P716" i="1"/>
  <c r="O26" i="1"/>
  <c r="F39" i="1"/>
  <c r="DL858" i="1"/>
  <c r="FX112" i="1"/>
  <c r="EO131" i="1"/>
  <c r="CH460" i="1"/>
  <c r="AY491" i="1"/>
  <c r="U616" i="1"/>
  <c r="F805" i="1"/>
  <c r="X163" i="1"/>
  <c r="F244" i="1"/>
  <c r="ER397" i="1"/>
  <c r="P595" i="1"/>
  <c r="Y523" i="1"/>
  <c r="F581" i="1"/>
  <c r="GN166" i="1"/>
  <c r="FT218" i="1" s="1"/>
  <c r="FS218" i="1"/>
  <c r="R523" i="1"/>
  <c r="F568" i="1"/>
  <c r="ES616" i="1"/>
  <c r="P803" i="1"/>
  <c r="EQ815" i="1"/>
  <c r="P836" i="1"/>
  <c r="ES69" i="1"/>
  <c r="P100" i="1"/>
  <c r="W397" i="1"/>
  <c r="F608" i="1"/>
  <c r="S112" i="1"/>
  <c r="F146" i="1"/>
  <c r="P326" i="1"/>
  <c r="DJ293" i="1"/>
  <c r="DP26" i="1"/>
  <c r="P63" i="1"/>
  <c r="W858" i="1"/>
  <c r="AE815" i="1"/>
  <c r="R828" i="1"/>
  <c r="CD523" i="1"/>
  <c r="AU554" i="1"/>
  <c r="F852" i="1"/>
  <c r="W815" i="1"/>
  <c r="GN525" i="1"/>
  <c r="CB554" i="1" s="1"/>
  <c r="CA554" i="1"/>
  <c r="GN729" i="1"/>
  <c r="FT753" i="1" s="1"/>
  <c r="FS753" i="1"/>
  <c r="DT293" i="1"/>
  <c r="DG312" i="1"/>
  <c r="CE293" i="1"/>
  <c r="AV312" i="1"/>
  <c r="DX69" i="1"/>
  <c r="DK80" i="1"/>
  <c r="CF726" i="1"/>
  <c r="AW753" i="1"/>
  <c r="ES523" i="1"/>
  <c r="P574" i="1"/>
  <c r="X523" i="1"/>
  <c r="F580" i="1"/>
  <c r="F653" i="1"/>
  <c r="R620" i="1"/>
  <c r="R783" i="1"/>
  <c r="CF523" i="1"/>
  <c r="AW554" i="1"/>
  <c r="P264" i="1"/>
  <c r="DH250" i="1"/>
  <c r="DH616" i="1"/>
  <c r="P786" i="1"/>
  <c r="EM401" i="1"/>
  <c r="P447" i="1"/>
  <c r="EM584" i="1"/>
  <c r="DQ460" i="1"/>
  <c r="P518" i="1"/>
  <c r="Y620" i="1"/>
  <c r="F666" i="1"/>
  <c r="Y783" i="1"/>
  <c r="CB293" i="1"/>
  <c r="AS312" i="1"/>
  <c r="DK753" i="1"/>
  <c r="DX726" i="1"/>
  <c r="EO312" i="1"/>
  <c r="FX293" i="1"/>
  <c r="F510" i="1"/>
  <c r="AU460" i="1"/>
  <c r="EC250" i="1"/>
  <c r="DP261" i="1"/>
  <c r="P282" i="1"/>
  <c r="DL250" i="1"/>
  <c r="P112" i="1"/>
  <c r="F134" i="1"/>
  <c r="DQ293" i="1"/>
  <c r="P339" i="1"/>
  <c r="FZ523" i="1"/>
  <c r="EQ554" i="1"/>
  <c r="DT815" i="1"/>
  <c r="DG828" i="1"/>
  <c r="FW112" i="1"/>
  <c r="EN131" i="1"/>
  <c r="AQ22" i="1"/>
  <c r="AQ888" i="1"/>
  <c r="F868" i="1"/>
  <c r="DI26" i="1"/>
  <c r="P49" i="1"/>
  <c r="FW401" i="1"/>
  <c r="EN428" i="1"/>
  <c r="T815" i="1"/>
  <c r="F849" i="1"/>
  <c r="AT22" i="1"/>
  <c r="AT888" i="1"/>
  <c r="F876" i="1"/>
  <c r="F16" i="2" s="1"/>
  <c r="F18" i="2" s="1"/>
  <c r="CH401" i="1"/>
  <c r="AY428" i="1"/>
  <c r="R671" i="1"/>
  <c r="F708" i="1"/>
  <c r="CF620" i="1"/>
  <c r="AW639" i="1"/>
  <c r="EO815" i="1"/>
  <c r="P834" i="1"/>
  <c r="X26" i="1"/>
  <c r="F63" i="1"/>
  <c r="Y293" i="1"/>
  <c r="F339" i="1"/>
  <c r="DN523" i="1"/>
  <c r="P577" i="1"/>
  <c r="CE671" i="1"/>
  <c r="AV694" i="1"/>
  <c r="Y69" i="1"/>
  <c r="F107" i="1"/>
  <c r="X250" i="1"/>
  <c r="F287" i="1"/>
  <c r="AB726" i="1"/>
  <c r="O753" i="1"/>
  <c r="GN404" i="1"/>
  <c r="FT428" i="1" s="1"/>
  <c r="FS428" i="1"/>
  <c r="DU163" i="1"/>
  <c r="FZ218" i="1"/>
  <c r="DH218" i="1"/>
  <c r="FW218" i="1"/>
  <c r="FX218" i="1"/>
  <c r="GN253" i="1"/>
  <c r="P709" i="1"/>
  <c r="DK671" i="1"/>
  <c r="DO783" i="1"/>
  <c r="ES250" i="1"/>
  <c r="P281" i="1"/>
  <c r="T397" i="1"/>
  <c r="F605" i="1"/>
  <c r="CA639" i="1"/>
  <c r="GN622" i="1"/>
  <c r="CB639" i="1" s="1"/>
  <c r="DO397" i="1"/>
  <c r="P608" i="1"/>
  <c r="Q397" i="1"/>
  <c r="F596" i="1"/>
  <c r="EQ491" i="1"/>
  <c r="FZ460" i="1"/>
  <c r="CH163" i="1"/>
  <c r="AY218" i="1"/>
  <c r="AF815" i="1"/>
  <c r="S828" i="1"/>
  <c r="Q523" i="1"/>
  <c r="F566" i="1"/>
  <c r="GN526" i="1"/>
  <c r="FT554" i="1" s="1"/>
  <c r="FV726" i="1"/>
  <c r="EM753" i="1"/>
  <c r="FZ726" i="1"/>
  <c r="EQ753" i="1"/>
  <c r="EM620" i="1"/>
  <c r="P658" i="1"/>
  <c r="P720" i="1"/>
  <c r="DP671" i="1"/>
  <c r="EL18" i="1"/>
  <c r="P906" i="1"/>
  <c r="CA293" i="1"/>
  <c r="AR312" i="1"/>
  <c r="EO694" i="1"/>
  <c r="FX671" i="1"/>
  <c r="DP815" i="1"/>
  <c r="P854" i="1"/>
  <c r="ES671" i="1"/>
  <c r="P714" i="1"/>
  <c r="AB163" i="1"/>
  <c r="O218" i="1"/>
  <c r="GM259" i="1"/>
  <c r="GN259" i="1" s="1"/>
  <c r="AU726" i="1"/>
  <c r="F772" i="1"/>
  <c r="AX22" i="1"/>
  <c r="F865" i="1"/>
  <c r="AX888" i="1"/>
  <c r="DN163" i="1"/>
  <c r="P241" i="1"/>
  <c r="FX523" i="1"/>
  <c r="EO554" i="1"/>
  <c r="DM397" i="1"/>
  <c r="P606" i="1"/>
  <c r="DX523" i="1"/>
  <c r="DK554" i="1"/>
  <c r="CE460" i="1"/>
  <c r="AV491" i="1"/>
  <c r="CF460" i="1"/>
  <c r="AW491" i="1"/>
  <c r="AL112" i="1"/>
  <c r="Y131" i="1"/>
  <c r="GN115" i="1"/>
  <c r="FT131" i="1" s="1"/>
  <c r="FS131" i="1"/>
  <c r="EQ312" i="1"/>
  <c r="FZ293" i="1"/>
  <c r="DQ639" i="1"/>
  <c r="ED620" i="1"/>
  <c r="GM544" i="1"/>
  <c r="GN544" i="1" s="1"/>
  <c r="CA131" i="1"/>
  <c r="GN114" i="1"/>
  <c r="CB131" i="1" s="1"/>
  <c r="AZ163" i="1"/>
  <c r="F229" i="1"/>
  <c r="R401" i="1"/>
  <c r="F442" i="1"/>
  <c r="R584" i="1"/>
  <c r="R460" i="1"/>
  <c r="F505" i="1"/>
  <c r="GN623" i="1"/>
  <c r="FT639" i="1" s="1"/>
  <c r="FS639" i="1"/>
  <c r="CE815" i="1"/>
  <c r="AV828" i="1"/>
  <c r="CF815" i="1"/>
  <c r="AW828" i="1"/>
  <c r="DM69" i="1"/>
  <c r="P102" i="1"/>
  <c r="DK261" i="1"/>
  <c r="DX250" i="1"/>
  <c r="U397" i="1"/>
  <c r="F606" i="1"/>
  <c r="GM688" i="1"/>
  <c r="GP688" i="1" s="1"/>
  <c r="FV694" i="1" s="1"/>
  <c r="DT694" i="1"/>
  <c r="P717" i="1"/>
  <c r="DN671" i="1"/>
  <c r="EN815" i="1"/>
  <c r="P833" i="1"/>
  <c r="BA858" i="1"/>
  <c r="CF112" i="1"/>
  <c r="AW131" i="1"/>
  <c r="AY131" i="1"/>
  <c r="CH112" i="1"/>
  <c r="FW523" i="1"/>
  <c r="EN554" i="1"/>
  <c r="GN403" i="1"/>
  <c r="CB428" i="1" s="1"/>
  <c r="CA428" i="1"/>
  <c r="EM523" i="1"/>
  <c r="P573" i="1"/>
  <c r="P644" i="1"/>
  <c r="EN620" i="1"/>
  <c r="V616" i="1"/>
  <c r="F806" i="1"/>
  <c r="EG22" i="1"/>
  <c r="P862" i="1"/>
  <c r="EG888" i="1"/>
  <c r="CH69" i="1"/>
  <c r="AY80" i="1"/>
  <c r="ER858" i="1"/>
  <c r="S250" i="1"/>
  <c r="F276" i="1"/>
  <c r="AX397" i="1"/>
  <c r="F591" i="1"/>
  <c r="F338" i="1"/>
  <c r="X293" i="1"/>
  <c r="P460" i="1"/>
  <c r="F494" i="1"/>
  <c r="DL523" i="1"/>
  <c r="P575" i="1"/>
  <c r="AR753" i="1"/>
  <c r="CA726" i="1"/>
  <c r="EV22" i="1"/>
  <c r="P883" i="1"/>
  <c r="EV888" i="1"/>
  <c r="ES858" i="1"/>
  <c r="FX401" i="1"/>
  <c r="EO428" i="1"/>
  <c r="FZ401" i="1"/>
  <c r="EQ428" i="1"/>
  <c r="DT218" i="1"/>
  <c r="DX163" i="1"/>
  <c r="DK218" i="1"/>
  <c r="CE401" i="1"/>
  <c r="AV428" i="1"/>
  <c r="Y726" i="1"/>
  <c r="F780" i="1"/>
  <c r="P620" i="1"/>
  <c r="F642" i="1"/>
  <c r="P783" i="1"/>
  <c r="F51" i="1"/>
  <c r="R26" i="1"/>
  <c r="R858" i="1"/>
  <c r="DJ163" i="1"/>
  <c r="P232" i="1"/>
  <c r="Q460" i="1"/>
  <c r="F503" i="1"/>
  <c r="X620" i="1"/>
  <c r="F665" i="1"/>
  <c r="X783" i="1"/>
  <c r="AZ616" i="1"/>
  <c r="F794" i="1"/>
  <c r="CH671" i="1"/>
  <c r="AY694" i="1"/>
  <c r="EO620" i="1"/>
  <c r="P645" i="1"/>
  <c r="S616" i="1"/>
  <c r="F798" i="1"/>
  <c r="DT26" i="1"/>
  <c r="DG37" i="1"/>
  <c r="CF26" i="1"/>
  <c r="AW37" i="1"/>
  <c r="AY37" i="1"/>
  <c r="CH26" i="1"/>
  <c r="FS491" i="1"/>
  <c r="GN463" i="1"/>
  <c r="FT491" i="1" s="1"/>
  <c r="U858" i="1"/>
  <c r="P51" i="1"/>
  <c r="DJ26" i="1"/>
  <c r="DW523" i="1"/>
  <c r="DJ554" i="1"/>
  <c r="P774" i="1"/>
  <c r="DL726" i="1"/>
  <c r="AB523" i="1"/>
  <c r="O554" i="1"/>
  <c r="P506" i="1"/>
  <c r="DK460" i="1"/>
  <c r="DG753" i="1"/>
  <c r="DT726" i="1"/>
  <c r="FZ26" i="1"/>
  <c r="EQ37" i="1"/>
  <c r="P40" i="1"/>
  <c r="DH26" i="1"/>
  <c r="DH858" i="1"/>
  <c r="AK112" i="1"/>
  <c r="X131" i="1"/>
  <c r="GN296" i="1"/>
  <c r="FT312" i="1" s="1"/>
  <c r="FS312" i="1"/>
  <c r="DH460" i="1"/>
  <c r="P494" i="1"/>
  <c r="DK620" i="1"/>
  <c r="P654" i="1"/>
  <c r="DK783" i="1"/>
  <c r="DM726" i="1"/>
  <c r="P775" i="1"/>
  <c r="CE163" i="1"/>
  <c r="AV218" i="1"/>
  <c r="DP112" i="1"/>
  <c r="P157" i="1"/>
  <c r="DI584" i="1"/>
  <c r="CH726" i="1"/>
  <c r="AY753" i="1"/>
  <c r="AK815" i="1"/>
  <c r="X828" i="1"/>
  <c r="AB815" i="1"/>
  <c r="O828" i="1"/>
  <c r="CB69" i="1"/>
  <c r="AS80" i="1"/>
  <c r="CB163" i="1"/>
  <c r="AS218" i="1"/>
  <c r="P275" i="1"/>
  <c r="DJ250" i="1"/>
  <c r="AW261" i="1"/>
  <c r="CF250" i="1"/>
  <c r="X401" i="1"/>
  <c r="F454" i="1"/>
  <c r="X584" i="1"/>
  <c r="EP397" i="1"/>
  <c r="P591" i="1"/>
  <c r="CH523" i="1"/>
  <c r="AY554" i="1"/>
  <c r="FW250" i="1"/>
  <c r="EN261" i="1"/>
  <c r="AB460" i="1"/>
  <c r="O491" i="1"/>
  <c r="EQ620" i="1"/>
  <c r="P647" i="1"/>
  <c r="EQ783" i="1"/>
  <c r="FW726" i="1"/>
  <c r="EN753" i="1"/>
  <c r="GM821" i="1"/>
  <c r="GN821" i="1" s="1"/>
  <c r="CB828" i="1" s="1"/>
  <c r="DP401" i="1"/>
  <c r="P454" i="1"/>
  <c r="DP584" i="1"/>
  <c r="EK815" i="1"/>
  <c r="P845" i="1"/>
  <c r="DI69" i="1"/>
  <c r="P92" i="1"/>
  <c r="CB26" i="1"/>
  <c r="AS37" i="1"/>
  <c r="BB18" i="1"/>
  <c r="F901" i="1"/>
  <c r="P697" i="1"/>
  <c r="DH671" i="1"/>
  <c r="ES163" i="1"/>
  <c r="P238" i="1"/>
  <c r="EN616" i="1" l="1"/>
  <c r="P788" i="1"/>
  <c r="X397" i="1"/>
  <c r="F610" i="1"/>
  <c r="FT460" i="1"/>
  <c r="EK491" i="1"/>
  <c r="F43" i="1"/>
  <c r="AW26" i="1"/>
  <c r="FV671" i="1"/>
  <c r="EM694" i="1"/>
  <c r="FS112" i="1"/>
  <c r="EJ131" i="1"/>
  <c r="AW460" i="1"/>
  <c r="F497" i="1"/>
  <c r="EO523" i="1"/>
  <c r="P560" i="1"/>
  <c r="EQ460" i="1"/>
  <c r="P499" i="1"/>
  <c r="FX163" i="1"/>
  <c r="EO218" i="1"/>
  <c r="AY401" i="1"/>
  <c r="F436" i="1"/>
  <c r="AY584" i="1"/>
  <c r="P318" i="1"/>
  <c r="EO293" i="1"/>
  <c r="DK69" i="1"/>
  <c r="P95" i="1"/>
  <c r="DG293" i="1"/>
  <c r="P314" i="1"/>
  <c r="W22" i="1"/>
  <c r="W888" i="1"/>
  <c r="F882" i="1"/>
  <c r="DL22" i="1"/>
  <c r="P879" i="1"/>
  <c r="DL888" i="1"/>
  <c r="CB671" i="1"/>
  <c r="AS694" i="1"/>
  <c r="EI18" i="1"/>
  <c r="P898" i="1"/>
  <c r="AV523" i="1"/>
  <c r="F559" i="1"/>
  <c r="EO26" i="1"/>
  <c r="P43" i="1"/>
  <c r="FZ69" i="1"/>
  <c r="EQ80" i="1"/>
  <c r="AV69" i="1"/>
  <c r="F85" i="1"/>
  <c r="DJ397" i="1"/>
  <c r="P598" i="1"/>
  <c r="T18" i="1"/>
  <c r="F909" i="1"/>
  <c r="DI397" i="1"/>
  <c r="P596" i="1"/>
  <c r="DH22" i="1"/>
  <c r="DH888" i="1"/>
  <c r="P861" i="1"/>
  <c r="EJ491" i="1"/>
  <c r="FS460" i="1"/>
  <c r="F702" i="1"/>
  <c r="AY671" i="1"/>
  <c r="X616" i="1"/>
  <c r="F809" i="1"/>
  <c r="EQ401" i="1"/>
  <c r="P436" i="1"/>
  <c r="EQ584" i="1"/>
  <c r="ES22" i="1"/>
  <c r="P878" i="1"/>
  <c r="ES888" i="1"/>
  <c r="ER22" i="1"/>
  <c r="ER888" i="1"/>
  <c r="P869" i="1"/>
  <c r="FS694" i="1"/>
  <c r="DK250" i="1"/>
  <c r="P276" i="1"/>
  <c r="FT620" i="1"/>
  <c r="EK639" i="1"/>
  <c r="CB112" i="1"/>
  <c r="AS131" i="1"/>
  <c r="P666" i="1"/>
  <c r="DQ620" i="1"/>
  <c r="DQ783" i="1"/>
  <c r="FT112" i="1"/>
  <c r="EK131" i="1"/>
  <c r="EO671" i="1"/>
  <c r="P700" i="1"/>
  <c r="EM726" i="1"/>
  <c r="P772" i="1"/>
  <c r="AY163" i="1"/>
  <c r="F226" i="1"/>
  <c r="CB620" i="1"/>
  <c r="AS639" i="1"/>
  <c r="FW163" i="1"/>
  <c r="EN218" i="1"/>
  <c r="FS401" i="1"/>
  <c r="EJ428" i="1"/>
  <c r="AV671" i="1"/>
  <c r="F699" i="1"/>
  <c r="DI858" i="1"/>
  <c r="AQ18" i="1"/>
  <c r="F898" i="1"/>
  <c r="DG815" i="1"/>
  <c r="P830" i="1"/>
  <c r="Y616" i="1"/>
  <c r="F810" i="1"/>
  <c r="AW523" i="1"/>
  <c r="F560" i="1"/>
  <c r="CB523" i="1"/>
  <c r="AS554" i="1"/>
  <c r="P779" i="1"/>
  <c r="DP726" i="1"/>
  <c r="CD815" i="1"/>
  <c r="AU828" i="1"/>
  <c r="F318" i="1"/>
  <c r="AW293" i="1"/>
  <c r="P42" i="1"/>
  <c r="EN26" i="1"/>
  <c r="O620" i="1"/>
  <c r="F641" i="1"/>
  <c r="O783" i="1"/>
  <c r="FS69" i="1"/>
  <c r="EJ80" i="1"/>
  <c r="DG460" i="1"/>
  <c r="P493" i="1"/>
  <c r="FS26" i="1"/>
  <c r="EJ37" i="1"/>
  <c r="AV620" i="1"/>
  <c r="F644" i="1"/>
  <c r="AV783" i="1"/>
  <c r="Y397" i="1"/>
  <c r="F611" i="1"/>
  <c r="AW401" i="1"/>
  <c r="F434" i="1"/>
  <c r="AW584" i="1"/>
  <c r="AW858" i="1" s="1"/>
  <c r="DJ69" i="1"/>
  <c r="P94" i="1"/>
  <c r="AV726" i="1"/>
  <c r="F758" i="1"/>
  <c r="F696" i="1"/>
  <c r="O671" i="1"/>
  <c r="FX69" i="1"/>
  <c r="EO80" i="1"/>
  <c r="EO858" i="1" s="1"/>
  <c r="CA250" i="1"/>
  <c r="AR261" i="1"/>
  <c r="EN293" i="1"/>
  <c r="P317" i="1"/>
  <c r="CB460" i="1"/>
  <c r="AS491" i="1"/>
  <c r="DP523" i="1"/>
  <c r="P580" i="1"/>
  <c r="AW671" i="1"/>
  <c r="F700" i="1"/>
  <c r="AW69" i="1"/>
  <c r="F86" i="1"/>
  <c r="DQ523" i="1"/>
  <c r="P581" i="1"/>
  <c r="F493" i="1"/>
  <c r="O460" i="1"/>
  <c r="AW250" i="1"/>
  <c r="F267" i="1"/>
  <c r="DK616" i="1"/>
  <c r="P798" i="1"/>
  <c r="EQ26" i="1"/>
  <c r="P45" i="1"/>
  <c r="R22" i="1"/>
  <c r="F872" i="1"/>
  <c r="R888" i="1"/>
  <c r="F433" i="1"/>
  <c r="AV401" i="1"/>
  <c r="AV584" i="1"/>
  <c r="FS620" i="1"/>
  <c r="EJ639" i="1"/>
  <c r="R397" i="1"/>
  <c r="F598" i="1"/>
  <c r="DK523" i="1"/>
  <c r="P569" i="1"/>
  <c r="DK584" i="1"/>
  <c r="AX18" i="1"/>
  <c r="F895" i="1"/>
  <c r="F645" i="1"/>
  <c r="AW620" i="1"/>
  <c r="AW783" i="1"/>
  <c r="P699" i="1"/>
  <c r="EN671" i="1"/>
  <c r="EO726" i="1"/>
  <c r="P759" i="1"/>
  <c r="AR163" i="1"/>
  <c r="F246" i="1"/>
  <c r="EN460" i="1"/>
  <c r="P496" i="1"/>
  <c r="EK694" i="1"/>
  <c r="FT671" i="1"/>
  <c r="AY620" i="1"/>
  <c r="F647" i="1"/>
  <c r="AY783" i="1"/>
  <c r="CA460" i="1"/>
  <c r="AR491" i="1"/>
  <c r="DG401" i="1"/>
  <c r="P430" i="1"/>
  <c r="DG584" i="1"/>
  <c r="Q815" i="1"/>
  <c r="F840" i="1"/>
  <c r="O250" i="1"/>
  <c r="F263" i="1"/>
  <c r="DQ250" i="1"/>
  <c r="P288" i="1"/>
  <c r="AS26" i="1"/>
  <c r="F54" i="1"/>
  <c r="AS69" i="1"/>
  <c r="F97" i="1"/>
  <c r="FS293" i="1"/>
  <c r="EJ312" i="1"/>
  <c r="EK312" i="1"/>
  <c r="FT293" i="1"/>
  <c r="O523" i="1"/>
  <c r="F556" i="1"/>
  <c r="DJ523" i="1"/>
  <c r="P568" i="1"/>
  <c r="DG26" i="1"/>
  <c r="P39" i="1"/>
  <c r="EO783" i="1"/>
  <c r="DK163" i="1"/>
  <c r="P233" i="1"/>
  <c r="EV18" i="1"/>
  <c r="P913" i="1"/>
  <c r="F781" i="1"/>
  <c r="AR726" i="1"/>
  <c r="AY69" i="1"/>
  <c r="F88" i="1"/>
  <c r="CA401" i="1"/>
  <c r="AR428" i="1"/>
  <c r="BA22" i="1"/>
  <c r="BA888" i="1"/>
  <c r="F878" i="1"/>
  <c r="AV815" i="1"/>
  <c r="F833" i="1"/>
  <c r="CA112" i="1"/>
  <c r="AR131" i="1"/>
  <c r="Y112" i="1"/>
  <c r="F158" i="1"/>
  <c r="Y858" i="1"/>
  <c r="AV460" i="1"/>
  <c r="F496" i="1"/>
  <c r="O163" i="1"/>
  <c r="F220" i="1"/>
  <c r="F340" i="1"/>
  <c r="AR293" i="1"/>
  <c r="CA620" i="1"/>
  <c r="AR639" i="1"/>
  <c r="FS261" i="1"/>
  <c r="DH163" i="1"/>
  <c r="P221" i="1"/>
  <c r="FT401" i="1"/>
  <c r="EK428" i="1"/>
  <c r="DK726" i="1"/>
  <c r="P768" i="1"/>
  <c r="EM397" i="1"/>
  <c r="P603" i="1"/>
  <c r="AW726" i="1"/>
  <c r="F759" i="1"/>
  <c r="AV293" i="1"/>
  <c r="F317" i="1"/>
  <c r="FS726" i="1"/>
  <c r="EJ753" i="1"/>
  <c r="R815" i="1"/>
  <c r="F842" i="1"/>
  <c r="FS163" i="1"/>
  <c r="EJ218" i="1"/>
  <c r="EO112" i="1"/>
  <c r="P137" i="1"/>
  <c r="O401" i="1"/>
  <c r="F430" i="1"/>
  <c r="O584" i="1"/>
  <c r="DG620" i="1"/>
  <c r="P641" i="1"/>
  <c r="EO250" i="1"/>
  <c r="P267" i="1"/>
  <c r="AY250" i="1"/>
  <c r="F269" i="1"/>
  <c r="AR69" i="1"/>
  <c r="F108" i="1"/>
  <c r="AW163" i="1"/>
  <c r="F224" i="1"/>
  <c r="FT69" i="1"/>
  <c r="EK80" i="1"/>
  <c r="FT26" i="1"/>
  <c r="EK37" i="1"/>
  <c r="EQ112" i="1"/>
  <c r="P139" i="1"/>
  <c r="EJ828" i="1"/>
  <c r="FS815" i="1"/>
  <c r="AO18" i="1"/>
  <c r="F892" i="1"/>
  <c r="P269" i="1"/>
  <c r="EQ250" i="1"/>
  <c r="AV250" i="1"/>
  <c r="F266" i="1"/>
  <c r="EO460" i="1"/>
  <c r="P497" i="1"/>
  <c r="S397" i="1"/>
  <c r="F599" i="1"/>
  <c r="FW69" i="1"/>
  <c r="EN80" i="1"/>
  <c r="F836" i="1"/>
  <c r="AY815" i="1"/>
  <c r="AR26" i="1"/>
  <c r="F65" i="1"/>
  <c r="DG523" i="1"/>
  <c r="P556" i="1"/>
  <c r="DJ671" i="1"/>
  <c r="P708" i="1"/>
  <c r="DJ783" i="1"/>
  <c r="AP18" i="1"/>
  <c r="F897" i="1"/>
  <c r="DP620" i="1"/>
  <c r="P665" i="1"/>
  <c r="DP783" i="1"/>
  <c r="V18" i="1"/>
  <c r="F911" i="1"/>
  <c r="AV112" i="1"/>
  <c r="F136" i="1"/>
  <c r="O112" i="1"/>
  <c r="F133" i="1"/>
  <c r="DG112" i="1"/>
  <c r="P133" i="1"/>
  <c r="DP69" i="1"/>
  <c r="P106" i="1"/>
  <c r="DQ69" i="1"/>
  <c r="P107" i="1"/>
  <c r="AY523" i="1"/>
  <c r="F562" i="1"/>
  <c r="AV163" i="1"/>
  <c r="F223" i="1"/>
  <c r="DT163" i="1"/>
  <c r="DG218" i="1"/>
  <c r="EG18" i="1"/>
  <c r="P892" i="1"/>
  <c r="EN523" i="1"/>
  <c r="P559" i="1"/>
  <c r="F137" i="1"/>
  <c r="AW112" i="1"/>
  <c r="F834" i="1"/>
  <c r="AW815" i="1"/>
  <c r="FT523" i="1"/>
  <c r="EK554" i="1"/>
  <c r="CA523" i="1"/>
  <c r="AR554" i="1"/>
  <c r="AU523" i="1"/>
  <c r="F573" i="1"/>
  <c r="F499" i="1"/>
  <c r="AY460" i="1"/>
  <c r="CA815" i="1"/>
  <c r="AR828" i="1"/>
  <c r="DK858" i="1"/>
  <c r="AY293" i="1"/>
  <c r="F320" i="1"/>
  <c r="AU620" i="1"/>
  <c r="F658" i="1"/>
  <c r="AU783" i="1"/>
  <c r="DG250" i="1"/>
  <c r="P263" i="1"/>
  <c r="DQ163" i="1"/>
  <c r="P245" i="1"/>
  <c r="Q22" i="1"/>
  <c r="Q888" i="1"/>
  <c r="F870" i="1"/>
  <c r="AS261" i="1"/>
  <c r="CB250" i="1"/>
  <c r="S22" i="1"/>
  <c r="F873" i="1"/>
  <c r="J16" i="2" s="1"/>
  <c r="J18" i="2" s="1"/>
  <c r="S888" i="1"/>
  <c r="EQ616" i="1"/>
  <c r="P791" i="1"/>
  <c r="X815" i="1"/>
  <c r="F854" i="1"/>
  <c r="CB815" i="1"/>
  <c r="AS828" i="1"/>
  <c r="P266" i="1"/>
  <c r="EN250" i="1"/>
  <c r="DP397" i="1"/>
  <c r="P610" i="1"/>
  <c r="EN726" i="1"/>
  <c r="P758" i="1"/>
  <c r="AS163" i="1"/>
  <c r="F235" i="1"/>
  <c r="F830" i="1"/>
  <c r="O815" i="1"/>
  <c r="AY726" i="1"/>
  <c r="F761" i="1"/>
  <c r="X112" i="1"/>
  <c r="F157" i="1"/>
  <c r="DG726" i="1"/>
  <c r="P755" i="1"/>
  <c r="U22" i="1"/>
  <c r="U888" i="1"/>
  <c r="F880" i="1"/>
  <c r="AY26" i="1"/>
  <c r="F45" i="1"/>
  <c r="P616" i="1"/>
  <c r="F786" i="1"/>
  <c r="EO401" i="1"/>
  <c r="P434" i="1"/>
  <c r="EO584" i="1"/>
  <c r="AS428" i="1"/>
  <c r="CB401" i="1"/>
  <c r="AY112" i="1"/>
  <c r="F139" i="1"/>
  <c r="DT671" i="1"/>
  <c r="DG694" i="1"/>
  <c r="DG783" i="1" s="1"/>
  <c r="EQ293" i="1"/>
  <c r="P320" i="1"/>
  <c r="EQ726" i="1"/>
  <c r="P761" i="1"/>
  <c r="FS554" i="1"/>
  <c r="F843" i="1"/>
  <c r="S815" i="1"/>
  <c r="DO616" i="1"/>
  <c r="P807" i="1"/>
  <c r="DO858" i="1"/>
  <c r="FT261" i="1"/>
  <c r="FZ163" i="1"/>
  <c r="EQ218" i="1"/>
  <c r="O726" i="1"/>
  <c r="F755" i="1"/>
  <c r="X858" i="1"/>
  <c r="AT18" i="1"/>
  <c r="F906" i="1"/>
  <c r="EN401" i="1"/>
  <c r="P433" i="1"/>
  <c r="EN584" i="1"/>
  <c r="P136" i="1"/>
  <c r="EN112" i="1"/>
  <c r="EQ523" i="1"/>
  <c r="P562" i="1"/>
  <c r="P287" i="1"/>
  <c r="DP250" i="1"/>
  <c r="AS293" i="1"/>
  <c r="F329" i="1"/>
  <c r="R616" i="1"/>
  <c r="F797" i="1"/>
  <c r="EK753" i="1"/>
  <c r="FT726" i="1"/>
  <c r="FT163" i="1"/>
  <c r="EK218" i="1"/>
  <c r="AU584" i="1"/>
  <c r="F855" i="1"/>
  <c r="Y815" i="1"/>
  <c r="CA671" i="1"/>
  <c r="AR694" i="1"/>
  <c r="DQ726" i="1"/>
  <c r="P780" i="1"/>
  <c r="DH397" i="1"/>
  <c r="P587" i="1"/>
  <c r="AS726" i="1"/>
  <c r="F770" i="1"/>
  <c r="EM828" i="1"/>
  <c r="FV815" i="1"/>
  <c r="Q616" i="1"/>
  <c r="F795" i="1"/>
  <c r="DG69" i="1"/>
  <c r="P82" i="1"/>
  <c r="P858" i="1"/>
  <c r="DH69" i="1"/>
  <c r="P83" i="1"/>
  <c r="P510" i="1"/>
  <c r="EM460" i="1"/>
  <c r="EH18" i="1"/>
  <c r="P897" i="1"/>
  <c r="EQ671" i="1"/>
  <c r="P702" i="1"/>
  <c r="DQ397" i="1"/>
  <c r="P611" i="1"/>
  <c r="EP18" i="1"/>
  <c r="P895" i="1"/>
  <c r="AV26" i="1"/>
  <c r="F42" i="1"/>
  <c r="AV858" i="1"/>
  <c r="P397" i="1"/>
  <c r="F587" i="1"/>
  <c r="AZ22" i="1"/>
  <c r="AZ888" i="1"/>
  <c r="F869" i="1"/>
  <c r="P244" i="1"/>
  <c r="DP163" i="1"/>
  <c r="DN22" i="1"/>
  <c r="DN888" i="1"/>
  <c r="P881" i="1"/>
  <c r="DM18" i="1"/>
  <c r="P910" i="1"/>
  <c r="DG616" i="1" l="1"/>
  <c r="P785" i="1"/>
  <c r="DG858" i="1"/>
  <c r="EO22" i="1"/>
  <c r="P864" i="1"/>
  <c r="EO888" i="1"/>
  <c r="AW22" i="1"/>
  <c r="AW888" i="1"/>
  <c r="F864" i="1"/>
  <c r="AU397" i="1"/>
  <c r="F603" i="1"/>
  <c r="AU858" i="1"/>
  <c r="X22" i="1"/>
  <c r="F884" i="1"/>
  <c r="X888" i="1"/>
  <c r="DK22" i="1"/>
  <c r="DK888" i="1"/>
  <c r="P873" i="1"/>
  <c r="EJ726" i="1"/>
  <c r="P781" i="1"/>
  <c r="EO616" i="1"/>
  <c r="P789" i="1"/>
  <c r="AY616" i="1"/>
  <c r="F791" i="1"/>
  <c r="R18" i="1"/>
  <c r="F902" i="1"/>
  <c r="O616" i="1"/>
  <c r="F785" i="1"/>
  <c r="F847" i="1"/>
  <c r="AU815" i="1"/>
  <c r="P656" i="1"/>
  <c r="EK620" i="1"/>
  <c r="EK783" i="1"/>
  <c r="P847" i="1"/>
  <c r="EM815" i="1"/>
  <c r="EK163" i="1"/>
  <c r="P235" i="1"/>
  <c r="FT250" i="1"/>
  <c r="EK261" i="1"/>
  <c r="AS401" i="1"/>
  <c r="F445" i="1"/>
  <c r="AS584" i="1"/>
  <c r="F845" i="1"/>
  <c r="AS815" i="1"/>
  <c r="Q18" i="1"/>
  <c r="F900" i="1"/>
  <c r="AR815" i="1"/>
  <c r="F856" i="1"/>
  <c r="EK523" i="1"/>
  <c r="P571" i="1"/>
  <c r="DP616" i="1"/>
  <c r="P809" i="1"/>
  <c r="EJ815" i="1"/>
  <c r="P856" i="1"/>
  <c r="EK293" i="1"/>
  <c r="P329" i="1"/>
  <c r="AW616" i="1"/>
  <c r="F789" i="1"/>
  <c r="AV397" i="1"/>
  <c r="F589" i="1"/>
  <c r="EJ401" i="1"/>
  <c r="P456" i="1"/>
  <c r="EJ584" i="1"/>
  <c r="AS620" i="1"/>
  <c r="F656" i="1"/>
  <c r="AS783" i="1"/>
  <c r="P148" i="1"/>
  <c r="EK112" i="1"/>
  <c r="DH18" i="1"/>
  <c r="P891" i="1"/>
  <c r="EO163" i="1"/>
  <c r="P224" i="1"/>
  <c r="EJ112" i="1"/>
  <c r="P159" i="1"/>
  <c r="AZ18" i="1"/>
  <c r="F899" i="1"/>
  <c r="P246" i="1"/>
  <c r="EJ163" i="1"/>
  <c r="AR620" i="1"/>
  <c r="F667" i="1"/>
  <c r="AR783" i="1"/>
  <c r="BA18" i="1"/>
  <c r="F908" i="1"/>
  <c r="AR250" i="1"/>
  <c r="F289" i="1"/>
  <c r="AS523" i="1"/>
  <c r="F571" i="1"/>
  <c r="ES18" i="1"/>
  <c r="P908" i="1"/>
  <c r="DO22" i="1"/>
  <c r="P882" i="1"/>
  <c r="DO888" i="1"/>
  <c r="EO397" i="1"/>
  <c r="P590" i="1"/>
  <c r="DJ616" i="1"/>
  <c r="P797" i="1"/>
  <c r="DJ858" i="1"/>
  <c r="EK69" i="1"/>
  <c r="P97" i="1"/>
  <c r="AR401" i="1"/>
  <c r="F456" i="1"/>
  <c r="AR584" i="1"/>
  <c r="EJ293" i="1"/>
  <c r="P340" i="1"/>
  <c r="AR460" i="1"/>
  <c r="F519" i="1"/>
  <c r="DK397" i="1"/>
  <c r="P599" i="1"/>
  <c r="EO69" i="1"/>
  <c r="P86" i="1"/>
  <c r="AW397" i="1"/>
  <c r="F590" i="1"/>
  <c r="EJ26" i="1"/>
  <c r="P65" i="1"/>
  <c r="EJ858" i="1"/>
  <c r="EJ69" i="1"/>
  <c r="P108" i="1"/>
  <c r="DI22" i="1"/>
  <c r="P870" i="1"/>
  <c r="DI888" i="1"/>
  <c r="AS112" i="1"/>
  <c r="F148" i="1"/>
  <c r="ER18" i="1"/>
  <c r="P899" i="1"/>
  <c r="DL18" i="1"/>
  <c r="P909" i="1"/>
  <c r="W18" i="1"/>
  <c r="F912" i="1"/>
  <c r="AY397" i="1"/>
  <c r="F592" i="1"/>
  <c r="DP858" i="1"/>
  <c r="AV22" i="1"/>
  <c r="AV888" i="1"/>
  <c r="F863" i="1"/>
  <c r="F722" i="1"/>
  <c r="AR671" i="1"/>
  <c r="EK726" i="1"/>
  <c r="P770" i="1"/>
  <c r="DG671" i="1"/>
  <c r="P696" i="1"/>
  <c r="EN69" i="1"/>
  <c r="P85" i="1"/>
  <c r="P54" i="1"/>
  <c r="EK26" i="1"/>
  <c r="Y22" i="1"/>
  <c r="Y888" i="1"/>
  <c r="F885" i="1"/>
  <c r="EK671" i="1"/>
  <c r="P711" i="1"/>
  <c r="F508" i="1"/>
  <c r="AS460" i="1"/>
  <c r="EJ694" i="1"/>
  <c r="FS671" i="1"/>
  <c r="AS671" i="1"/>
  <c r="F711" i="1"/>
  <c r="EK460" i="1"/>
  <c r="P508" i="1"/>
  <c r="DN18" i="1"/>
  <c r="P911" i="1"/>
  <c r="P22" i="1"/>
  <c r="P888" i="1"/>
  <c r="F861" i="1"/>
  <c r="EN397" i="1"/>
  <c r="P589" i="1"/>
  <c r="EQ163" i="1"/>
  <c r="P226" i="1"/>
  <c r="FS523" i="1"/>
  <c r="EJ554" i="1"/>
  <c r="AY858" i="1"/>
  <c r="U18" i="1"/>
  <c r="F910" i="1"/>
  <c r="S18" i="1"/>
  <c r="F903" i="1"/>
  <c r="F278" i="1"/>
  <c r="AS250" i="1"/>
  <c r="AU616" i="1"/>
  <c r="F802" i="1"/>
  <c r="AR523" i="1"/>
  <c r="F582" i="1"/>
  <c r="DG163" i="1"/>
  <c r="P220" i="1"/>
  <c r="AR858" i="1"/>
  <c r="O397" i="1"/>
  <c r="F586" i="1"/>
  <c r="P445" i="1"/>
  <c r="EK401" i="1"/>
  <c r="EK584" i="1"/>
  <c r="FS250" i="1"/>
  <c r="EJ261" i="1"/>
  <c r="AR112" i="1"/>
  <c r="F159" i="1"/>
  <c r="DG397" i="1"/>
  <c r="P586" i="1"/>
  <c r="EJ620" i="1"/>
  <c r="P667" i="1"/>
  <c r="EJ783" i="1"/>
  <c r="EQ858" i="1"/>
  <c r="AV616" i="1"/>
  <c r="F788" i="1"/>
  <c r="EN858" i="1"/>
  <c r="EN163" i="1"/>
  <c r="P223" i="1"/>
  <c r="DQ616" i="1"/>
  <c r="P810" i="1"/>
  <c r="DQ858" i="1"/>
  <c r="EQ397" i="1"/>
  <c r="P592" i="1"/>
  <c r="EJ460" i="1"/>
  <c r="P519" i="1"/>
  <c r="EQ69" i="1"/>
  <c r="P88" i="1"/>
  <c r="P713" i="1"/>
  <c r="EM671" i="1"/>
  <c r="EM783" i="1"/>
  <c r="O858" i="1"/>
  <c r="AW18" i="1" l="1"/>
  <c r="F894" i="1"/>
  <c r="AR22" i="1"/>
  <c r="AR888" i="1"/>
  <c r="F886" i="1"/>
  <c r="EJ22" i="1"/>
  <c r="P886" i="1"/>
  <c r="EJ888" i="1"/>
  <c r="EK250" i="1"/>
  <c r="P278" i="1"/>
  <c r="X18" i="1"/>
  <c r="F914" i="1"/>
  <c r="DG22" i="1"/>
  <c r="P860" i="1"/>
  <c r="DG888" i="1"/>
  <c r="EQ22" i="1"/>
  <c r="P866" i="1"/>
  <c r="EQ888" i="1"/>
  <c r="P289" i="1"/>
  <c r="EJ250" i="1"/>
  <c r="AY22" i="1"/>
  <c r="F866" i="1"/>
  <c r="AY888" i="1"/>
  <c r="P18" i="1"/>
  <c r="F891" i="1"/>
  <c r="AR397" i="1"/>
  <c r="F612" i="1"/>
  <c r="AS616" i="1"/>
  <c r="F800" i="1"/>
  <c r="AS397" i="1"/>
  <c r="F601" i="1"/>
  <c r="Y16" i="2"/>
  <c r="Y18" i="2" s="1"/>
  <c r="EO18" i="1"/>
  <c r="P894" i="1"/>
  <c r="AS858" i="1"/>
  <c r="O22" i="1"/>
  <c r="O888" i="1"/>
  <c r="F860" i="1"/>
  <c r="EK397" i="1"/>
  <c r="P601" i="1"/>
  <c r="DI18" i="1"/>
  <c r="P900" i="1"/>
  <c r="DO18" i="1"/>
  <c r="P912" i="1"/>
  <c r="AU22" i="1"/>
  <c r="F877" i="1"/>
  <c r="H16" i="2" s="1"/>
  <c r="H18" i="2" s="1"/>
  <c r="AU888" i="1"/>
  <c r="EM616" i="1"/>
  <c r="P802" i="1"/>
  <c r="EM858" i="1"/>
  <c r="Y18" i="1"/>
  <c r="F915" i="1"/>
  <c r="DP22" i="1"/>
  <c r="P884" i="1"/>
  <c r="DP888" i="1"/>
  <c r="EJ397" i="1"/>
  <c r="P612" i="1"/>
  <c r="DQ22" i="1"/>
  <c r="P885" i="1"/>
  <c r="DQ888" i="1"/>
  <c r="EN22" i="1"/>
  <c r="P863" i="1"/>
  <c r="EN888" i="1"/>
  <c r="EJ616" i="1"/>
  <c r="P811" i="1"/>
  <c r="EJ523" i="1"/>
  <c r="P582" i="1"/>
  <c r="P722" i="1"/>
  <c r="EJ671" i="1"/>
  <c r="EK858" i="1"/>
  <c r="AV18" i="1"/>
  <c r="F893" i="1"/>
  <c r="DJ22" i="1"/>
  <c r="P872" i="1"/>
  <c r="DJ888" i="1"/>
  <c r="AR616" i="1"/>
  <c r="F811" i="1"/>
  <c r="EK616" i="1"/>
  <c r="P800" i="1"/>
  <c r="DK18" i="1"/>
  <c r="P903" i="1"/>
  <c r="AR18" i="1" l="1"/>
  <c r="F916" i="1"/>
  <c r="F917" i="1" s="1"/>
  <c r="DJ18" i="1"/>
  <c r="P902" i="1"/>
  <c r="EN18" i="1"/>
  <c r="P893" i="1"/>
  <c r="DP18" i="1"/>
  <c r="P914" i="1"/>
  <c r="AU18" i="1"/>
  <c r="F907" i="1"/>
  <c r="EK22" i="1"/>
  <c r="EK888" i="1"/>
  <c r="P875" i="1"/>
  <c r="T16" i="2" s="1"/>
  <c r="EM22" i="1"/>
  <c r="P877" i="1"/>
  <c r="W16" i="2" s="1"/>
  <c r="W18" i="2" s="1"/>
  <c r="EM888" i="1"/>
  <c r="EQ18" i="1"/>
  <c r="P896" i="1"/>
  <c r="DQ18" i="1"/>
  <c r="P915" i="1"/>
  <c r="EJ18" i="1"/>
  <c r="P916" i="1"/>
  <c r="P917" i="1" s="1"/>
  <c r="AS22" i="1"/>
  <c r="F875" i="1"/>
  <c r="E16" i="2" s="1"/>
  <c r="AS888" i="1"/>
  <c r="AY18" i="1"/>
  <c r="F896" i="1"/>
  <c r="DG18" i="1"/>
  <c r="P890" i="1"/>
  <c r="O18" i="1"/>
  <c r="F890" i="1"/>
  <c r="EM18" i="1" l="1"/>
  <c r="P907" i="1"/>
  <c r="P918" i="1"/>
  <c r="P919" i="1" s="1"/>
  <c r="P920" i="1" s="1"/>
  <c r="F918" i="1"/>
  <c r="F919" i="1" s="1"/>
  <c r="F920" i="1" s="1"/>
  <c r="I16" i="2"/>
  <c r="I18" i="2" s="1"/>
  <c r="E18" i="2"/>
  <c r="EK18" i="1"/>
  <c r="P905" i="1"/>
  <c r="AS18" i="1"/>
  <c r="F905" i="1"/>
  <c r="X16" i="2"/>
  <c r="X18" i="2" s="1"/>
  <c r="T18" i="2"/>
</calcChain>
</file>

<file path=xl/sharedStrings.xml><?xml version="1.0" encoding="utf-8"?>
<sst xmlns="http://schemas.openxmlformats.org/spreadsheetml/2006/main" count="30815" uniqueCount="778">
  <si>
    <t>Smeta.RU Flash  (495) 974-1589</t>
  </si>
  <si>
    <t>_PS_</t>
  </si>
  <si>
    <t>Smeta.RU Flash</t>
  </si>
  <si>
    <t/>
  </si>
  <si>
    <t>(ТСН-2001 (Мосгосэкспертиза))_(Копия)_(Копия)</t>
  </si>
  <si>
    <t>КС 2 №1 Демонтажные работы (апрель)</t>
  </si>
  <si>
    <t>Сметные нормы списания</t>
  </si>
  <si>
    <t>Коды ОКП для ТСН-2001 МГЭ (История развития)</t>
  </si>
  <si>
    <t>ТСН-2001 (МГЭ) - 71 Ремонт</t>
  </si>
  <si>
    <t>Типовой расчет для ТСН-2001 МГЭ, Новая методика с выпуска доп. 43 (Ремонт), Доп 71</t>
  </si>
  <si>
    <t>История развития для ТСН-2001 (МГЭ) 71 доп от 23.01.2024</t>
  </si>
  <si>
    <t>Поправки для ТСН-2001 от 23.01.2024 г. доп.71</t>
  </si>
  <si>
    <t>Территориальные сметные нормативы для Москвы (ТСН-2001)</t>
  </si>
  <si>
    <t>ТЕР</t>
  </si>
  <si>
    <t>Архитектурные решения .Демонтаж</t>
  </si>
  <si>
    <t>Новая локальная смета</t>
  </si>
  <si>
    <t>Новый раздел</t>
  </si>
  <si>
    <t>Демонтаж полов</t>
  </si>
  <si>
    <t>1</t>
  </si>
  <si>
    <t>6.57-2-7</t>
  </si>
  <si>
    <t>Разборка покрытий из керамических плиток</t>
  </si>
  <si>
    <t>100 м2 покрытия</t>
  </si>
  <si>
    <t>ТСН-2001.6 Доп. 68, Сб. 57, т. 2, поз. 7</t>
  </si>
  <si>
    <t>Поправка: ТСН-2001.6-57. р3. п.3.1.1  Наименование: Разборка покрытий из керамических плиток без сохранения материалов: на цементном растворе</t>
  </si>
  <si>
    <t>)*0,6</t>
  </si>
  <si>
    <t>Ремонтно-строительные работы</t>
  </si>
  <si>
    <t>ТСН-2001.6-57. 57-1...57-5</t>
  </si>
  <si>
    <t>ТСН-2001.6-57-1</t>
  </si>
  <si>
    <t>Поправка: ТСН-2001.6-57. р3. п.3.1.1</t>
  </si>
  <si>
    <t>1,1</t>
  </si>
  <si>
    <t>9999990001</t>
  </si>
  <si>
    <t>Масса мусора</t>
  </si>
  <si>
    <t>т</t>
  </si>
  <si>
    <t>керамика</t>
  </si>
  <si>
    <t>2</t>
  </si>
  <si>
    <t>6.57-2-5</t>
  </si>
  <si>
    <t>Разборка покрытий из линолеума и релина</t>
  </si>
  <si>
    <t>ТСН-2001.6. Доп. 1-42. Сб. 57, т. 2, поз. 5</t>
  </si>
  <si>
    <t>2,1</t>
  </si>
  <si>
    <t>линолеум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</si>
  <si>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</si>
  <si>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</si>
  <si>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</si>
  <si>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</si>
  <si>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</si>
  <si>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</si>
  <si>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</si>
  <si>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</si>
  <si>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</si>
  <si>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</si>
  <si>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</si>
  <si>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</si>
  <si>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</si>
  <si>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</si>
  <si>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</si>
  <si>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</si>
  <si>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</si>
  <si>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</si>
  <si>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</si>
  <si>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</si>
  <si>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</si>
  <si>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</si>
  <si>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</si>
  <si>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</si>
  <si>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</si>
  <si>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</si>
  <si>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</si>
  <si>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</si>
  <si>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</si>
  <si>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</si>
  <si>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</si>
  <si>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</si>
  <si>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</si>
  <si>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</si>
  <si>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</si>
  <si>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</si>
  <si>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</si>
  <si>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</si>
  <si>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</si>
  <si>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</si>
  <si>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</si>
  <si>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</si>
  <si>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</si>
  <si>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</si>
  <si>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</si>
  <si>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</si>
  <si>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</si>
  <si>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</si>
  <si>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</si>
  <si>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</si>
  <si>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</si>
  <si>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</si>
  <si>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</si>
  <si>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</si>
  <si>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оконных блоков</t>
  </si>
  <si>
    <t>3</t>
  </si>
  <si>
    <t>3.10-84-3</t>
  </si>
  <si>
    <t>Демонтаж/Установка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</si>
  <si>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100 м2</t>
  </si>
  <si>
    <t>ТСН-2001.3 Доп. 68, Сб. 10, т. 84, поз. 3</t>
  </si>
  <si>
    <t>Поправка: Гл.6.Прил.2.2.п.2.2.12_06.00.01.35.002  Наименование: При демонтаже сборных деревянных и пластмассовых конструкций</t>
  </si>
  <si>
    <t>)*0</t>
  </si>
  <si>
    <t>)*0,8</t>
  </si>
  <si>
    <t>Строительные работы</t>
  </si>
  <si>
    <t>ТСН-2001.3-10. 10-83…10-85 (доп. 4)</t>
  </si>
  <si>
    <t>ТСН-2001.3-10-8</t>
  </si>
  <si>
    <t>Поправка: Гл.6.Прил.2.2.п.2.2.12_06.00.01.35.002</t>
  </si>
  <si>
    <t>3,1</t>
  </si>
  <si>
    <t>4</t>
  </si>
  <si>
    <t>3.10-84-1</t>
  </si>
  <si>
    <t>Установка в жилых и общественных зданиях оконных блоков из ПВХ-профилей, глухие, площадь проема до 2 м2</t>
  </si>
  <si>
    <t>ТСН-2001.3 Доп. 68, Сб. 10, т. 84, поз. 1</t>
  </si>
  <si>
    <t>4,1</t>
  </si>
  <si>
    <t>Демонтаж перегородок</t>
  </si>
  <si>
    <t>5</t>
  </si>
  <si>
    <t>3.10-8-1</t>
  </si>
  <si>
    <t>Демонтаж/Устройство перегородок каркасно-филенчатых в санузлах</t>
  </si>
  <si>
    <t>100 м2 перегородок и барьеров</t>
  </si>
  <si>
    <t>ТСН-2001.3 Доп. 68, Сб. 10, т. 8, поз. 1</t>
  </si>
  <si>
    <t>ТСН-2001.3-10. 10-1...10-69</t>
  </si>
  <si>
    <t>ТСН-2001.3-10-1</t>
  </si>
  <si>
    <t>5,1</t>
  </si>
  <si>
    <t>общий</t>
  </si>
  <si>
    <t>ТСН-2001.6-61. 61-33-1</t>
  </si>
  <si>
    <t>ТСН-2001.6-61-9</t>
  </si>
  <si>
    <t>6</t>
  </si>
  <si>
    <t>3.10-7-3</t>
  </si>
  <si>
    <t>Демонтаж/Устройство чистых перегородок каркасных с обшивкой фанерой с двух сторон</t>
  </si>
  <si>
    <t>100 м2 перегородок за вычетом проемов</t>
  </si>
  <si>
    <t>ТСН-2001.3 Доп. 68, Сб. 10, т. 7, поз. 3</t>
  </si>
  <si>
    <t>6,1</t>
  </si>
  <si>
    <t>7</t>
  </si>
  <si>
    <t>6.69-45-1</t>
  </si>
  <si>
    <t>Разборка изоляционного покрытия из минераловатной плиты</t>
  </si>
  <si>
    <t>100 м3</t>
  </si>
  <si>
    <t>ТСН-2001.6. Доп. 1-42. Сб. 69, т. 45, поз. 1</t>
  </si>
  <si>
    <t>ТСН-2001.6-69. 69-1...69-49</t>
  </si>
  <si>
    <t>ТСН-2001.6-69-1</t>
  </si>
  <si>
    <t>7,1</t>
  </si>
  <si>
    <t>минвата</t>
  </si>
  <si>
    <t>8</t>
  </si>
  <si>
    <t>3.10-6-3</t>
  </si>
  <si>
    <t>Обшивка каркасных стен плитами древесностружечными 16 мм/демонтаж фанеры 10мм</t>
  </si>
  <si>
    <t>100 м2 обшивки стен за вычетом проемов</t>
  </si>
  <si>
    <t>ТСН-2001.3. Доп. 1-42. Сб. 10, т. 6, поз. 3</t>
  </si>
  <si>
    <t>8,1</t>
  </si>
  <si>
    <t>Демонтаж плит перекрытий</t>
  </si>
  <si>
    <t>9</t>
  </si>
  <si>
    <t>3.11-38-1</t>
  </si>
  <si>
    <t>Демонтаж/Устройство пароизоляции из полиэтиленовой пленки в один слой насухо</t>
  </si>
  <si>
    <t>ТСН-2001.3 Доп. 71, Сб. 11, т. 38, поз. 1</t>
  </si>
  <si>
    <t>ТСН-2001.3-11. 11-37, 11-38 (доп. 11)</t>
  </si>
  <si>
    <t>ТСН-2001.3-11-6</t>
  </si>
  <si>
    <t>9,1</t>
  </si>
  <si>
    <t>гидроизол</t>
  </si>
  <si>
    <t>10</t>
  </si>
  <si>
    <t>10,1</t>
  </si>
  <si>
    <t>11</t>
  </si>
  <si>
    <t>11,1</t>
  </si>
  <si>
    <t>12</t>
  </si>
  <si>
    <t>6.57-1-2</t>
  </si>
  <si>
    <t>Разборка лаг из досок и брусков</t>
  </si>
  <si>
    <t>100 м2 основания</t>
  </si>
  <si>
    <t>ТСН-2001.6. Доп. 1-42. Сб. 57, т. 1, поз. 2</t>
  </si>
  <si>
    <t>12,1</t>
  </si>
  <si>
    <t>13</t>
  </si>
  <si>
    <t>6.57-2-1</t>
  </si>
  <si>
    <t>Разборка дощатых покрытий</t>
  </si>
  <si>
    <t>ТСН-2001.6. Доп. 1-42. Сб. 57, т. 2, поз. 1</t>
  </si>
  <si>
    <t>13,1</t>
  </si>
  <si>
    <t>14</t>
  </si>
  <si>
    <t>3.11-45-1</t>
  </si>
  <si>
    <t>Демонтаж/Устройство тепло - и звукоизоляции пола из фанеры</t>
  </si>
  <si>
    <t>ТСН-2001.3 Доп. 68, Сб. 11, т. 45, поз. 1</t>
  </si>
  <si>
    <t>ТСН-2001.3-11. 11-46 (доп. 20)</t>
  </si>
  <si>
    <t>ТСН-2001.3-11-16</t>
  </si>
  <si>
    <t>14,1</t>
  </si>
  <si>
    <t>ТСН-2001.6-54. 54-1...54-5</t>
  </si>
  <si>
    <t>ТСН-2001.6-54-2</t>
  </si>
  <si>
    <t>15</t>
  </si>
  <si>
    <t>6.57-2-11</t>
  </si>
  <si>
    <t>Разборка покрытий из древесностружечных плит в два слоя/плита ЦСП</t>
  </si>
  <si>
    <t>ТСН-2001.6. Доп. 1-42. Сб. 57, т. 2, поз. 11</t>
  </si>
  <si>
    <t>15,1</t>
  </si>
  <si>
    <t>16</t>
  </si>
  <si>
    <t>3.9-35-2</t>
  </si>
  <si>
    <t>Монтаж мелких конструкций из стали различного профиля массой до 50 кг/Демонтаж профлиста</t>
  </si>
  <si>
    <t>1 Т</t>
  </si>
  <si>
    <t>ТСН-2001.3 Доп. 68, Сб. 9, т. 35, поз. 2</t>
  </si>
  <si>
    <t>Поправка: Гл.6.Прил.2.2.п.2.2.16_06.00.01.35.006  Наименование: При демонтаже металлических конструкций (в т.ч. к стоимости вспомогательных материалов)</t>
  </si>
  <si>
    <t>ТСН-2001.3-9. 9-1...9-72</t>
  </si>
  <si>
    <t>ТСН-2001.3-9-1</t>
  </si>
  <si>
    <t>Поправка: Гл.6.Прил.2.2.п.2.2.16_06.00.01.35.006</t>
  </si>
  <si>
    <t>16,1</t>
  </si>
  <si>
    <t>17</t>
  </si>
  <si>
    <t>6.54-16-2</t>
  </si>
  <si>
    <t>Разборка засыпной изоляции перекрытий, междуэтажных, толщина засыпки 8 см/7см</t>
  </si>
  <si>
    <t>ТСН-2001.6. Доп. 1-42. Сб. 54, т. 16, поз. 2</t>
  </si>
  <si>
    <t>ТСН-2001.6-54. 54-16, 54-17</t>
  </si>
  <si>
    <t>ТСН-2001.6-54-9</t>
  </si>
  <si>
    <t>17,1</t>
  </si>
  <si>
    <t>18</t>
  </si>
  <si>
    <t>6.57-2-8</t>
  </si>
  <si>
    <t>Разборка цементных покрытий, толщина 30 мм/разборка армированной стяжки</t>
  </si>
  <si>
    <t>ТСН-2001.6 Доп. 68, Сб. 57, т. 2, поз. 8</t>
  </si>
  <si>
    <t>18,1</t>
  </si>
  <si>
    <t>19</t>
  </si>
  <si>
    <t>6.57-2-16</t>
  </si>
  <si>
    <t>Добавляется или исключается на каждые 5 мм изменения толщины покрытия к позиции 6.57-2-8(до толщины 20мм)</t>
  </si>
  <si>
    <t>ТСН-2001.6. Доп. 1-42. Сб. 57, т. 2, поз. 16</t>
  </si>
  <si>
    <t>*2</t>
  </si>
  <si>
    <t>19,1</t>
  </si>
  <si>
    <t>20</t>
  </si>
  <si>
    <t>Разборка цементных покрытий, толщина 30 мм</t>
  </si>
  <si>
    <t>20,1</t>
  </si>
  <si>
    <t>21</t>
  </si>
  <si>
    <t>21,1</t>
  </si>
  <si>
    <t>Демонтаж потолков</t>
  </si>
  <si>
    <t>22</t>
  </si>
  <si>
    <t>3.15-199-1</t>
  </si>
  <si>
    <t>Демонтаж/Устройство потолков: реечных алюминиевых</t>
  </si>
  <si>
    <t>ТСН-2001.3 Доп. 71, Сб. 15, т. 199, поз. 1</t>
  </si>
  <si>
    <t>ТСН-2001.3-15. 15-199-1 (доп. 71)</t>
  </si>
  <si>
    <t>ТСН-2001.3-15-63</t>
  </si>
  <si>
    <t>22,1</t>
  </si>
  <si>
    <t>23</t>
  </si>
  <si>
    <t>3.10-121-1</t>
  </si>
  <si>
    <t>Демонтаж потолков из ДВП панелей на деревянном каркасе/Устройство подвесных потолков из армированных цементно-минеральных плит аквапанель внутренняя на деревянном каркасе (П 281)</t>
  </si>
  <si>
    <t>100 м2 потолка</t>
  </si>
  <si>
    <t>ТСН-2001.3 Доп. 69, Сб. 10, т. 121, поз. 1</t>
  </si>
  <si>
    <t>ТСН-2001.3-10. 10-88…10-121 (доп. 29)</t>
  </si>
  <si>
    <t>ТСН-2001.3-10-13</t>
  </si>
  <si>
    <t>23,1</t>
  </si>
  <si>
    <t>Демонтаж дверных блоков</t>
  </si>
  <si>
    <t>24</t>
  </si>
  <si>
    <t>6.56-38-3</t>
  </si>
  <si>
    <t>Разборка деревянных заполнений проемов дверных, воротных</t>
  </si>
  <si>
    <t>ТСН-2001.6. Доп. 1-42. Сб. 56, т. 38, поз. 3</t>
  </si>
  <si>
    <t>ТСН-2001.6-56. 56-38</t>
  </si>
  <si>
    <t>ТСН-2001.6-56-10</t>
  </si>
  <si>
    <t>24,1</t>
  </si>
  <si>
    <t>25</t>
  </si>
  <si>
    <t>3.9-74-1</t>
  </si>
  <si>
    <t>Демонтаж/Установка противопожарных металлических однопольных дверных блоков</t>
  </si>
  <si>
    <t>10 шт.</t>
  </si>
  <si>
    <t>ТСН-2001.3 Доп. 68, Сб. 9, т. 74, поз. 1</t>
  </si>
  <si>
    <t>ТСН-2001.3-9. 9-74 (доп. 22)</t>
  </si>
  <si>
    <t>ТСН-2001.3-9-3</t>
  </si>
  <si>
    <t>25,1</t>
  </si>
  <si>
    <t>26</t>
  </si>
  <si>
    <t>3.9-74-2</t>
  </si>
  <si>
    <t>Демонтаж/Установка противопожарных металлических двупольных дверных блоков</t>
  </si>
  <si>
    <t>ТСН-2001.3 Доп. 69, Сб. 9, т. 74, поз. 2</t>
  </si>
  <si>
    <t>26,1</t>
  </si>
  <si>
    <t>3.9-53-1</t>
  </si>
  <si>
    <t>Монтаж алюминиевых витражей с установкой нащельников и сливов</t>
  </si>
  <si>
    <t>ТСН-2001.3 Доп. 68, Сб. 9, т. 53, поз. 1</t>
  </si>
  <si>
    <t>Поправка: ТСН-2001.6. О.П. п.23.6  Наименование: Демонтаж. Металлических конструкций (к=0,6 к стоимости вспомогательных материалов)</t>
  </si>
  <si>
    <t>Поправка: ТСН-2001.6. О.П. п.23.6</t>
  </si>
  <si>
    <t>Демонтаж фасада</t>
  </si>
  <si>
    <t>27</t>
  </si>
  <si>
    <t>3.9-21-2</t>
  </si>
  <si>
    <t>Демонтаж/Монтаж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</si>
  <si>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</si>
  <si>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27,1</t>
  </si>
  <si>
    <t>об</t>
  </si>
  <si>
    <t>28</t>
  </si>
  <si>
    <t>3.26-61-1</t>
  </si>
  <si>
    <t>Демонтаж/Устройство ветро-гидрозащиты вентилируемого фасада, с лесов</t>
  </si>
  <si>
    <t>ТСН-2001.3-26. 26-61-1 (доп. 54)</t>
  </si>
  <si>
    <t>ТСН-2001.3-26-9</t>
  </si>
  <si>
    <t>6.53-1-4</t>
  </si>
  <si>
    <t>Разборка каркаса из брусьев каркасно-обшивных стен</t>
  </si>
  <si>
    <t>100 м2 стен</t>
  </si>
  <si>
    <t>ТСН-2001.6. Доп. 1-42. Сб. 53, т. 1, поз. 4</t>
  </si>
  <si>
    <t>ТСН-2001.6-53. 53-1, 53-2</t>
  </si>
  <si>
    <t>ТСН-2001.6-53-1</t>
  </si>
  <si>
    <t>6.53-1-1</t>
  </si>
  <si>
    <t>Разборка неоштукатуренной дощатой обшивки каркасно-обшивных стен</t>
  </si>
  <si>
    <t>ТСН-2001.6. Доп. 1-42. Сб. 53, т. 1, поз. 1</t>
  </si>
  <si>
    <t>29</t>
  </si>
  <si>
    <t>3.26-56-3</t>
  </si>
  <si>
    <t>Разборка/Устройство теплоизоляции фасадов зданий, минераловатными плитами на клее с креплением дюбелями с лесов при толщине утеплителя 100 мм (по кирпичу и бетону)</t>
  </si>
  <si>
    <t>ТСН-2001.3 Доп. 70, Сб. 26, т. 56, поз. 3</t>
  </si>
  <si>
    <t>ТСН-2001.3-26. 26-56 (доп. 3)</t>
  </si>
  <si>
    <t>ТСН-2001.3-26-4</t>
  </si>
  <si>
    <t>29,1</t>
  </si>
  <si>
    <t>Демонтаж водоснабжения и водоотведения</t>
  </si>
  <si>
    <t>Новый подраздел</t>
  </si>
  <si>
    <t>1 этаж</t>
  </si>
  <si>
    <t>30</t>
  </si>
  <si>
    <t>3.16-13-1</t>
  </si>
  <si>
    <t>Демонтаж/Прокладка трубопроводов канализации из ПВХ труб диаметром до 50 мм</t>
  </si>
  <si>
    <t>100 м</t>
  </si>
  <si>
    <t>ТСН-2001.3. Доп. 1-42. Сб. 16, т. 13, поз. 1</t>
  </si>
  <si>
    <t>Поправка: Гл.6.Прил.2.2.п.2.2.14_06.00.01.35.004  Наименование: При демонтаже инженерных систем</t>
  </si>
  <si>
    <t>)*0,3</t>
  </si>
  <si>
    <t>ТСН-2001.3-16. 16-5...16-14 (доп. 26)</t>
  </si>
  <si>
    <t>ТСН-2001.3-16-10</t>
  </si>
  <si>
    <t>Поправка: Гл.6.Прил.2.2.п.2.2.14_06.00.01.35.004</t>
  </si>
  <si>
    <t>30,1</t>
  </si>
  <si>
    <t>ТСН-2001.6-65. 65-1...65-4</t>
  </si>
  <si>
    <t>ТСН-2001.6-65-1</t>
  </si>
  <si>
    <t>31</t>
  </si>
  <si>
    <t>3.16-13-2</t>
  </si>
  <si>
    <t>Демонтаж/Прокладка трубопроводов канализации из ПВХ труб диаметром 100 мм - 150 мм</t>
  </si>
  <si>
    <t>ТСН-2001.3. Доп. 1-42. Сб. 16, т. 13, поз. 2</t>
  </si>
  <si>
    <t>31,1</t>
  </si>
  <si>
    <t>32</t>
  </si>
  <si>
    <t>3.16-40-1</t>
  </si>
  <si>
    <t>Демонтаж труб ПВХ/Прокладка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20 мм</t>
  </si>
  <si>
    <t>ТСН-2001.3 Доп. 64, Сб. 16, т. 40, поз. 1</t>
  </si>
  <si>
    <t>ТСН-2001.3-16. 16-40-1...16-41-10 (доп. 44)</t>
  </si>
  <si>
    <t>ТСН-2001.3-16-11</t>
  </si>
  <si>
    <t>32,1</t>
  </si>
  <si>
    <t>Прочие работы</t>
  </si>
  <si>
    <t>МЦЦС</t>
  </si>
  <si>
    <t>33</t>
  </si>
  <si>
    <t>3.16-40-3</t>
  </si>
  <si>
    <t>Демонтаж труб ПВХ/Прокладка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32 мм</t>
  </si>
  <si>
    <t>ТСН-2001.3 Доп. 64, Сб. 16, т. 40, поз. 3</t>
  </si>
  <si>
    <t>33,1</t>
  </si>
  <si>
    <t>34</t>
  </si>
  <si>
    <t>6.65-4-1</t>
  </si>
  <si>
    <t>Демонтаж санитарно-технических приборов умывальников или раковин</t>
  </si>
  <si>
    <t>100 компл.</t>
  </si>
  <si>
    <t>ТСН-2001.6 Доп. 68, Сб. 65, т. 4, поз. 1</t>
  </si>
  <si>
    <t>34,1</t>
  </si>
  <si>
    <t>35</t>
  </si>
  <si>
    <t>6.65-4-3</t>
  </si>
  <si>
    <t>Демонтаж санитарно-технических приборов унитазов со смывным бачком</t>
  </si>
  <si>
    <t>ТСН-2001.6 Доп. 68, Сб. 65, т. 4, поз. 3</t>
  </si>
  <si>
    <t>35,1</t>
  </si>
  <si>
    <t>2 этаж</t>
  </si>
  <si>
    <t>36</t>
  </si>
  <si>
    <t>36,1</t>
  </si>
  <si>
    <t>37</t>
  </si>
  <si>
    <t>37,1</t>
  </si>
  <si>
    <t>38</t>
  </si>
  <si>
    <t>38,1</t>
  </si>
  <si>
    <t>39</t>
  </si>
  <si>
    <t>39,1</t>
  </si>
  <si>
    <t>40</t>
  </si>
  <si>
    <t>40,1</t>
  </si>
  <si>
    <t>41</t>
  </si>
  <si>
    <t>41,1</t>
  </si>
  <si>
    <t>42</t>
  </si>
  <si>
    <t>6.53-2-1</t>
  </si>
  <si>
    <t>Разборка кладки стен из кирпича простых/поддоны</t>
  </si>
  <si>
    <t>10 м3 кладки</t>
  </si>
  <si>
    <t>ТСН-2001.6 Доп. 68, Сб. 53, т. 2, поз. 1</t>
  </si>
  <si>
    <t>42,1</t>
  </si>
  <si>
    <t>3 этаж</t>
  </si>
  <si>
    <t>43</t>
  </si>
  <si>
    <t>43,1</t>
  </si>
  <si>
    <t>44</t>
  </si>
  <si>
    <t>44,1</t>
  </si>
  <si>
    <t>45</t>
  </si>
  <si>
    <t>45,1</t>
  </si>
  <si>
    <t>46</t>
  </si>
  <si>
    <t>46,1</t>
  </si>
  <si>
    <t>47</t>
  </si>
  <si>
    <t>47,1</t>
  </si>
  <si>
    <t>48</t>
  </si>
  <si>
    <t>48,1</t>
  </si>
  <si>
    <t>49</t>
  </si>
  <si>
    <t>49,1</t>
  </si>
  <si>
    <t>Демонтаж отопления</t>
  </si>
  <si>
    <t>50</t>
  </si>
  <si>
    <t>6.65-12-1</t>
  </si>
  <si>
    <t>Демонтаж радиатора массой до 80 кг</t>
  </si>
  <si>
    <t>100 шт.</t>
  </si>
  <si>
    <t>ТСН-2001.6. Доп. 1-42. Сб. 65, т. 12, поз. 1</t>
  </si>
  <si>
    <t>ТСН-2001.6-65. 65-11...65-13</t>
  </si>
  <si>
    <t>ТСН-2001.6-65-3</t>
  </si>
  <si>
    <t>50,1</t>
  </si>
  <si>
    <t>Возврат лома</t>
  </si>
  <si>
    <t>51</t>
  </si>
  <si>
    <t>51,1</t>
  </si>
  <si>
    <t>52</t>
  </si>
  <si>
    <t>52,1</t>
  </si>
  <si>
    <t>53</t>
  </si>
  <si>
    <t>3.16-40-4</t>
  </si>
  <si>
    <t>Демонтаж труб ПВХ/Прокладка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</si>
  <si>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ТСН-2001.3 Доп. 64, Сб. 16, т. 40, поз. 4</t>
  </si>
  <si>
    <t>53,1</t>
  </si>
  <si>
    <t>54</t>
  </si>
  <si>
    <t>54,1</t>
  </si>
  <si>
    <t>3.16-14-2</t>
  </si>
  <si>
    <t>Демонтаж/Прокладка трубопроводов из напорных полиэтиленовых труб, наружным диаметром до 20 мм</t>
  </si>
  <si>
    <t>100 м трубопроводов</t>
  </si>
  <si>
    <t>ТСН-2001.3 Доп. 68, Сб. 16, т. 14, поз. 2</t>
  </si>
  <si>
    <t>3.16-14-4</t>
  </si>
  <si>
    <t>Демонтаж/Прокладка трубопроводов из напорных полиэтиленовых труб, наружным диаметром до 32 мм</t>
  </si>
  <si>
    <t>ТСН-2001.3 Доп. 69, Сб. 16, т. 14, поз. 4</t>
  </si>
  <si>
    <t>55</t>
  </si>
  <si>
    <t>55,1</t>
  </si>
  <si>
    <t>56</t>
  </si>
  <si>
    <t>56,1</t>
  </si>
  <si>
    <t>57</t>
  </si>
  <si>
    <t>57,1</t>
  </si>
  <si>
    <t>58</t>
  </si>
  <si>
    <t>58,1</t>
  </si>
  <si>
    <t>59</t>
  </si>
  <si>
    <t>59,1</t>
  </si>
  <si>
    <t>3.16-14-5</t>
  </si>
  <si>
    <t>Демонтаж/Прокладка трубопроводов из напорных полиэтиленовых труб, наружным диаметром до 40 мм</t>
  </si>
  <si>
    <t>ТСН-2001.3 Доп. 69, Сб. 16, т. 14, поз. 5</t>
  </si>
  <si>
    <t>Мусор. Погрузка</t>
  </si>
  <si>
    <t>60</t>
  </si>
  <si>
    <t>61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</si>
  <si>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</si>
  <si>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</si>
  <si>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</si>
  <si>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62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</si>
  <si>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</si>
  <si>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</si>
  <si>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</si>
  <si>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</si>
  <si>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</si>
  <si>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1.7-11-60</t>
  </si>
  <si>
    <t>Лом стальной, вид лома 5А, для расчета возвратных сумм</t>
  </si>
  <si>
    <t>ТСН-2001.1 Доп. 67, Р. 7, о. 11, поз. 60</t>
  </si>
  <si>
    <t>Возврат</t>
  </si>
  <si>
    <t>ТСН-2001.1-7. 7-11-59...7-11-63 (Возврат)</t>
  </si>
  <si>
    <t>ТСН-2001.1-3</t>
  </si>
  <si>
    <t>и1</t>
  </si>
  <si>
    <t>Итого</t>
  </si>
  <si>
    <t>и2</t>
  </si>
  <si>
    <t>НДС 20%</t>
  </si>
  <si>
    <t>и3</t>
  </si>
  <si>
    <t>Итого, с учетом тендерного снижения</t>
  </si>
  <si>
    <t>Инд_исп.Сводный</t>
  </si>
  <si>
    <t>Используется Индекс "по сводному"</t>
  </si>
  <si>
    <t>Уровень цен</t>
  </si>
  <si>
    <t>Вид цен</t>
  </si>
  <si>
    <t>Новый уровень цен</t>
  </si>
  <si>
    <t>Сборник индексов</t>
  </si>
  <si>
    <t>Коэффициенты к ТСН-2001 МГЭ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</si>
  <si>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</si>
  <si>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</si>
  <si>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</si>
  <si>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</si>
  <si>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</si>
  <si>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</si>
  <si>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</si>
  <si>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</si>
  <si>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</si>
  <si>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</si>
  <si>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</si>
  <si>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</si>
  <si>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</si>
  <si>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</si>
  <si>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</si>
  <si>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</si>
  <si>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</si>
  <si>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</si>
  <si>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</si>
  <si>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</si>
  <si>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1.1-1-2471</t>
  </si>
  <si>
    <t>ТСН-2001.1 Доп. 67, Р. 1, о. 1, поз. 2471</t>
  </si>
  <si>
    <t>Дюбель рамный, металлический, диаметр 10 мм, длина 182 мм</t>
  </si>
  <si>
    <t>шт.</t>
  </si>
  <si>
    <t>1.1-1-760</t>
  </si>
  <si>
    <t>ТСН-2001.1. Доп. 1-42. Р. 1, о. 1, поз. 760</t>
  </si>
  <si>
    <t>Пена монтажная</t>
  </si>
  <si>
    <t>л</t>
  </si>
  <si>
    <t>2.1-30-27</t>
  </si>
  <si>
    <t>ТСН-2001.2. Доп. 68. п.1-30-27 (306101)</t>
  </si>
  <si>
    <t>Пилы дисковые электрические</t>
  </si>
  <si>
    <t>2.1-30-30</t>
  </si>
  <si>
    <t>ТСН-2001.2. Доп. 68. п.1-30-30 (306301)</t>
  </si>
  <si>
    <t>Рубанки ручные электрические</t>
  </si>
  <si>
    <t>9999990007</t>
  </si>
  <si>
    <t>Стоимость прочих машин (ЭСН)</t>
  </si>
  <si>
    <t>руб.</t>
  </si>
  <si>
    <t>1.1-1-132</t>
  </si>
  <si>
    <t>ТСН-2001.1. Доп. 1-42. Р. 1, о. 1, поз. 132</t>
  </si>
  <si>
    <t>Гвозди строительные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</si>
  <si>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</si>
  <si>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</si>
  <si>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</si>
  <si>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м3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</si>
  <si>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</si>
  <si>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</si>
  <si>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</si>
  <si>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1.1-1-19</t>
  </si>
  <si>
    <t>ТСН-2001.1 Доп. 67, Р. 1, о. 1, поз. 19</t>
  </si>
  <si>
    <t>Антисептик (паста антисептическая)</t>
  </si>
  <si>
    <t>1.1-1-81</t>
  </si>
  <si>
    <t>ТСН-2001.1 Доп. 67, Р. 1, о. 1, поз. 81</t>
  </si>
  <si>
    <t>Пиломатериал (брусок) обрезной хвойных пород естественной влажности, сорт IV, толщина 50 мм, ширина 50 мм</t>
  </si>
  <si>
    <t>2.1-14-13</t>
  </si>
  <si>
    <t>ТСН-2001.2. Доп. 68. п.1-14-13 (148501)</t>
  </si>
  <si>
    <t>Пылесосы строительные (промышленные)</t>
  </si>
  <si>
    <t>2.1-30-102</t>
  </si>
  <si>
    <t>ТСН-2001.2. Доп. 68. п.1-30-102 (303704)</t>
  </si>
  <si>
    <t>Дрели, мощность до 800 Вт</t>
  </si>
  <si>
    <t>2.1-30-24</t>
  </si>
  <si>
    <t>ТСН-2001.2. Доп. 68. п.1-30-24 (305901)</t>
  </si>
  <si>
    <t>Машины для шлифовки паркета дисковые, мощность до 2300 Вт</t>
  </si>
  <si>
    <t>2.1-4-8</t>
  </si>
  <si>
    <t>ТСН-2001.2. Доп. 68. п.1-4-8 (040201)</t>
  </si>
  <si>
    <t>Автопогрузчики вилочные, грузоподъемность до 1 т</t>
  </si>
  <si>
    <t>1.1-1-1463</t>
  </si>
  <si>
    <t>ТСН-2001.1 Доп. 67, Р. 1, о. 1, поз. 1463</t>
  </si>
  <si>
    <t>Бумага наждачная шлифовальная</t>
  </si>
  <si>
    <t>м2</t>
  </si>
  <si>
    <t>1.1-1-1589</t>
  </si>
  <si>
    <t>ТСН-2001.1. Доп. 1-42. Р. 1, о. 1, поз. 1589</t>
  </si>
  <si>
    <t>Этилацетат (эфир этиловый) чистый</t>
  </si>
  <si>
    <t>кг</t>
  </si>
  <si>
    <t>1.1-1-394</t>
  </si>
  <si>
    <t>ТСН-2001.1 Доп. 67, Р. 1, о. 1, поз. 394</t>
  </si>
  <si>
    <t>Мастика клеящая каучуковая, типа КН-2</t>
  </si>
  <si>
    <t>1.1-1-41</t>
  </si>
  <si>
    <t>ТСН-2001.1 Доп. 67, Р. 1, о. 1, поз. 41</t>
  </si>
  <si>
    <t>Бензин неэтилированный, марка АИ-92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</si>
  <si>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</si>
  <si>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</si>
  <si>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</si>
  <si>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</si>
  <si>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</si>
  <si>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</si>
  <si>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2.1-3-38</t>
  </si>
  <si>
    <t>ТСН-2001.2. Доп. 68. п.1-3-38 (032009)</t>
  </si>
  <si>
    <t>Краны на автомобильном ходу, грузоподъемность до 16 т</t>
  </si>
  <si>
    <t>2.1-4-98</t>
  </si>
  <si>
    <t>ТСН-2001.2. Доп. 68. п.1-4-98 (042931)</t>
  </si>
  <si>
    <t>Лебедки электрические, тяговое усилие до 31,39 кН (3,2 тс)</t>
  </si>
  <si>
    <t>2.1-30-103</t>
  </si>
  <si>
    <t>ТСН-2001.2. Доп. 68. п.1-30-103 (304104)</t>
  </si>
  <si>
    <t>Перфораторы, мощность до 1,2 кВт</t>
  </si>
  <si>
    <t>1.1-1-3383</t>
  </si>
  <si>
    <t>ТСН-2001.1. Доп. 1-42. Р. 1, о. 1, поз. 3383</t>
  </si>
  <si>
    <t>Дюбель-гвоздь стальной, диаметр 6 мм, длина 40 мм</t>
  </si>
  <si>
    <t>1.1-1-3751</t>
  </si>
  <si>
    <t>ТСН-2001.1 Доп. 69, Р. 1, о. 1, поз. 3751</t>
  </si>
  <si>
    <t>Шуруп-саморез прокалывающий с конусообразной головкой, диаметр 3,9 мм, длина 25 мм</t>
  </si>
  <si>
    <t>1.1-1-3756</t>
  </si>
  <si>
    <t>ТСН-2001.1 Доп. 55, Р. 1, о. 1, поз. 3756</t>
  </si>
  <si>
    <t>Лента армирующая стекловолокнистая, ширина 100 мм, для плит цементных, армированных, универсальных, аквапанель</t>
  </si>
  <si>
    <t>м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</si>
  <si>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</si>
  <si>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</si>
  <si>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</si>
  <si>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1.3-2-205</t>
  </si>
  <si>
    <t>ТСН-2001.1 Доп. 55, Р. 3, о. 2, поз. 205</t>
  </si>
  <si>
    <t>Смесь сухая, цементная с полимерными добавками и армирующими волокнами, шпатлевочная, финишная, для наружных и внутренних работ, ручного нанесения, прочность на сжатие не менее 4 МПа, прочность сцепления не менее 0,5 МПа, F25, для выравнивания поверхносте</t>
  </si>
  <si>
    <t>1.7-4-35</t>
  </si>
  <si>
    <t>ТСН-2001.1 Доп. 67, Р. 7, о. 4, поз. 35</t>
  </si>
  <si>
    <t>Подвес анкерный с зажимом,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</si>
  <si>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</si>
  <si>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</si>
  <si>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</si>
  <si>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</si>
  <si>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</si>
  <si>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</si>
  <si>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</si>
  <si>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</si>
  <si>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</si>
  <si>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</si>
  <si>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</si>
  <si>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</si>
  <si>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</si>
  <si>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</si>
  <si>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</si>
  <si>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1.7-5-155</t>
  </si>
  <si>
    <t>ТСН-2001.1 Доп. 48, Р. 7, о. 5, поз. 155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</si>
  <si>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110 мм, толщина прикрепляемой детали минимальная/максимальная 30/50 мм</t>
  </si>
  <si>
    <t>1.7-5-156</t>
  </si>
  <si>
    <t>ТСН-2001.1 Доп. 48, Р. 7, о. 5, поз. 156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</si>
  <si>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130 мм, толщина прикрепляемой детали минимальная/максимальная 50/70 мм</t>
  </si>
  <si>
    <t>1.1-1-57</t>
  </si>
  <si>
    <t>ТСН-2001.1 Доп. 67, Р. 1, о. 1, поз. 57</t>
  </si>
  <si>
    <t>Болты строительные с гайками и шайбами, черные, М10х100 мм</t>
  </si>
  <si>
    <t>1.6-1-273</t>
  </si>
  <si>
    <t>ТСН-2001.1 Доп. 67, Р. 6, о. 1, поз. 273</t>
  </si>
  <si>
    <t>Элементы отдельные конструктивные с преобладанием горячекатаных профилей, средняя масса сборочной единицы от 1,01 до 3,0 т</t>
  </si>
  <si>
    <t>9999990006</t>
  </si>
  <si>
    <t>Стоимость прочих материалов (ЭСН)</t>
  </si>
  <si>
    <t>1.1-1-2146</t>
  </si>
  <si>
    <t>ТСН-2001.1 Доп. 54, Р. 1, о. 1, поз. 2146</t>
  </si>
  <si>
    <t>Дюбель тарельчатый пластиковый, с металлическим гвоздем, для крепления теплоизоляции, диаметр 10 мм, длина 180 мм</t>
  </si>
  <si>
    <t>1.1-1-4330</t>
  </si>
  <si>
    <t>ТСН-2001.1 Доп. 54, Р. 1, о. 1, поз. 4330</t>
  </si>
  <si>
    <t>Мембрана полипропиленовая, ветро-влагозащитная (А), паропроницаемая с огнезащитными добавками, для устройства систем навесных вентилируемых фасадов</t>
  </si>
  <si>
    <t>1.1-1-4341</t>
  </si>
  <si>
    <t>ТСН-2001.1 Доп. 54, Р. 1, о. 1, поз. 4341</t>
  </si>
  <si>
    <t>Лента бутилкаучуковая, самоклеящаяся, двухсторонняя, для герметизации и крепления пароизоляции, ширина 15 мм, толщина 1 мм</t>
  </si>
  <si>
    <t>2.1-18-11</t>
  </si>
  <si>
    <t>ТСН-2001.2. Доп. 68. п.1-18-11 (183006)</t>
  </si>
  <si>
    <t>Автомобили грузовые бортовые, грузоподъемность до 15 т</t>
  </si>
  <si>
    <t>2.1-18-24</t>
  </si>
  <si>
    <t>ТСН-2001.2. Доп. 68. п.1-18-24 (183102)</t>
  </si>
  <si>
    <t>Автомобили грузопассажирские, грузоподъемность до 2 т</t>
  </si>
  <si>
    <t>1.1-1-118</t>
  </si>
  <si>
    <t>ТСН-2001.1. Доп. 1-42. Р. 1, о. 1, поз. 118</t>
  </si>
  <si>
    <t>Вода</t>
  </si>
  <si>
    <t>1.3-2-151</t>
  </si>
  <si>
    <t>ТСН-2001.1 Доп. 67, Р. 3, о. 2, поз. 151</t>
  </si>
  <si>
    <t>Смесь сухая, цементная, клеевая, для наружных работ, ручного нанесения, расход от 2,7 до 5,0 кг/м2, для приклеивания утеплителя</t>
  </si>
  <si>
    <t>1.7-3-50</t>
  </si>
  <si>
    <t>ТСН-2001.1 Доп. 67, Р. 7, о. 3, поз. 50</t>
  </si>
  <si>
    <t>Сверло по бетону типа ВК-8, длина 100 мм, диаметр 8 мм</t>
  </si>
  <si>
    <t>2.1-11-90</t>
  </si>
  <si>
    <t>ТСН-2001.2. Доп. 1-42, п. 1-11-90 (111301)</t>
  </si>
  <si>
    <t>Агрегаты электронасосные для опрессовки сосудов, котлов и систем трубопроводов, подача 0,252 м3/ч</t>
  </si>
  <si>
    <t>маш.-ч.</t>
  </si>
  <si>
    <t>ТСН-2001.2. Доп. 47. п.1-18-7 (183001)</t>
  </si>
  <si>
    <t>ТСН-2001.2. Доп. 64. п.1-30-10 (304101)</t>
  </si>
  <si>
    <t>ТСН-2001.2. Доп. 64. п.1-30-56 (309101)</t>
  </si>
  <si>
    <t>1.1-1-3644</t>
  </si>
  <si>
    <t>ТСН-2001.1. Доп. 1-42. Р. 1, о. 1, поз. 3644</t>
  </si>
  <si>
    <t>Дюбели распорные пластмассовые, размеры 8х50 мм</t>
  </si>
  <si>
    <t>1.1-1-3930</t>
  </si>
  <si>
    <t>ТСН-2001.1. Доп. 1-42. Р. 1, о. 1, поз. 3930</t>
  </si>
  <si>
    <t>Шпильки резьбовые оцинкованные, диаметр 8-16 мм</t>
  </si>
  <si>
    <t>2.1-13-38</t>
  </si>
  <si>
    <t>ТСН-2001.2. Доп. 68. п.1-13-38 (135504)</t>
  </si>
  <si>
    <t>Аппараты для раструбной сварки труб из термопластов диаметром 16-110 мм</t>
  </si>
  <si>
    <t>1.1-1-1622</t>
  </si>
  <si>
    <t>ТСН-2001.1 Доп. 52, Р. 1, о. 1, поз. 1622</t>
  </si>
  <si>
    <t>Патроны для пороховых монтажных пистолетов, калибр 6,8х18 мм, сверхвысокая мощность (703-846 Дж)</t>
  </si>
  <si>
    <t>1.1-1-236</t>
  </si>
  <si>
    <t>ТСН-2001.1. Доп. 1-42. Р. 1, о. 1, поз. 236</t>
  </si>
  <si>
    <t>Дюбели с насаженными шайбами</t>
  </si>
  <si>
    <t>1.1-1-2569</t>
  </si>
  <si>
    <t>ТСН-2001.1. Доп. 1-42. Р. 1, о. 1, поз. 2569</t>
  </si>
  <si>
    <t>Метилен хлористый технический</t>
  </si>
  <si>
    <t>1.1-1-258</t>
  </si>
  <si>
    <t>ТСН-2001.1. Доп. 1-42. Р. 1, о. 1, поз. 258</t>
  </si>
  <si>
    <t>Известь хлорная</t>
  </si>
  <si>
    <t>1.1-1-2838</t>
  </si>
  <si>
    <t>ТСН-2001.1 Доп. 67, Р. 1, о. 1, поз. 2838</t>
  </si>
  <si>
    <t>Шурупы-саморезы с полусферической головкой, с прессшайбой, наконечник острый, оцинкованные, диаметр 4,2 мм, длина 14 мм, для крепления листового металла</t>
  </si>
  <si>
    <t>1.1-1-399</t>
  </si>
  <si>
    <t>ТСН-2001.1 Доп. 67, Р. 1, о. 1, поз. 399</t>
  </si>
  <si>
    <t>Клей на основе хлоропреновых каучуков, для приклеивания холодным способом вулканизированных резин, в том числе и губчатых, полихлоропрена и других каучуков к металлам, в том числе и окрашенным, стеклу и другим материалам, а также резины к резине</t>
  </si>
  <si>
    <t>ТСН-2001.1 Доп. 69, Р. 1, о. 1, поз. 2838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</si>
  <si>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</si>
  <si>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</si>
  <si>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</si>
  <si>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</si>
  <si>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</si>
  <si>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</si>
  <si>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</si>
  <si>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4980000000</t>
  </si>
  <si>
    <t>Приборы дверные накладные</t>
  </si>
  <si>
    <t>КОМПЛЕКТ</t>
  </si>
  <si>
    <t>5366150000</t>
  </si>
  <si>
    <t>Щиты перегородок</t>
  </si>
  <si>
    <t>5361750000</t>
  </si>
  <si>
    <t>Нащельник размером 40х13 мм</t>
  </si>
  <si>
    <t>5512000000</t>
  </si>
  <si>
    <t>Фанера клееная марки ФК и ФБА, сорта В/ВВ, толщиной 3 мм</t>
  </si>
  <si>
    <t>5534110000</t>
  </si>
  <si>
    <t>Плиты древесностружечные многослойные и трехслойные, марка П-1, толщиной 15-17 мм</t>
  </si>
  <si>
    <t>2245190000</t>
  </si>
  <si>
    <t>Пленка полиэтиленовая</t>
  </si>
  <si>
    <t>1271714000</t>
  </si>
  <si>
    <t>Дюбель-гвозди, (459680) шурупы-саморезы</t>
  </si>
  <si>
    <t>2513110000</t>
  </si>
  <si>
    <t>Клей мастика КН-2 или КН-3, (238512 ) перминид</t>
  </si>
  <si>
    <t>Фанера клееная обрезная</t>
  </si>
  <si>
    <t>1297020000</t>
  </si>
  <si>
    <t>Болты строительные с гайками и шайбами</t>
  </si>
  <si>
    <t>5290900000</t>
  </si>
  <si>
    <t>Стальные конструкции</t>
  </si>
  <si>
    <t>5271610000</t>
  </si>
  <si>
    <t>Алюминиевые конструкции подвесных потолков реечного типа</t>
  </si>
  <si>
    <t>5742141000</t>
  </si>
  <si>
    <t>Плита цементная армированная универсальная для внутренних работ, типа "Аквапанель"</t>
  </si>
  <si>
    <t>5262178000</t>
  </si>
  <si>
    <t>Блоки дверные металлические противопожарные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</si>
  <si>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</si>
  <si>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</si>
  <si>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</si>
  <si>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</si>
  <si>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</si>
  <si>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</si>
  <si>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</si>
  <si>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</si>
  <si>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</si>
  <si>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1.1-1-2613</t>
  </si>
  <si>
    <t>ТСН-2001.1 Доп. 56, Р. 1, о. 1, поз. 2613</t>
  </si>
  <si>
    <t>Пропан-бутан, сжиженный газ</t>
  </si>
  <si>
    <t>1.1-1-376</t>
  </si>
  <si>
    <t>ТСН-2001.1 Доп. 67, Р. 1, о. 1, поз. 376</t>
  </si>
  <si>
    <t>Кислород технический, газообразный</t>
  </si>
  <si>
    <t>1.1-1-75</t>
  </si>
  <si>
    <t>ТСН-2001.1 Доп. 67, Р. 1, о. 1, поз. 75</t>
  </si>
  <si>
    <t>Пиломатериал (брусок) обрезной хвойных пород естественной влажности, сорт I, толщина 50 мм, ширина 50 мм</t>
  </si>
  <si>
    <t>3971510000</t>
  </si>
  <si>
    <t>Круги шлифовальные</t>
  </si>
  <si>
    <t>4596010000</t>
  </si>
  <si>
    <t>Винты самонарезающие</t>
  </si>
  <si>
    <t>5271300000</t>
  </si>
  <si>
    <t>Алюминиевые конструкции витражей (с нащельниками и сливами)</t>
  </si>
  <si>
    <t>Прочие конструкции из г/к профилей 0,11-0,5 т</t>
  </si>
  <si>
    <t>1121130000</t>
  </si>
  <si>
    <t>Стальной гнутый профиль (профилированный настил)</t>
  </si>
  <si>
    <t>5275120000</t>
  </si>
  <si>
    <t>Алюминиевые изделия из листа и профиля (сливы, фризы, нащельники)</t>
  </si>
  <si>
    <t>3912630000</t>
  </si>
  <si>
    <t>Бур с наконечником из твердого сплава</t>
  </si>
  <si>
    <t>5762900000</t>
  </si>
  <si>
    <t>Плиты минераловатные тепло- и звукоизоляционные</t>
  </si>
  <si>
    <t>1468070000</t>
  </si>
  <si>
    <t>Средства для крепления труб</t>
  </si>
  <si>
    <t>2249312000</t>
  </si>
  <si>
    <t>Трубные заготовки ПВХ</t>
  </si>
  <si>
    <t>3700000000</t>
  </si>
  <si>
    <t>Арматура трубопроводная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</si>
  <si>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</si>
  <si>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</si>
  <si>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</si>
  <si>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</si>
  <si>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</si>
  <si>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3972281000</t>
  </si>
  <si>
    <t>Сверла победитовые</t>
  </si>
  <si>
    <t>2248110000</t>
  </si>
  <si>
    <t>Трубы напорные полиэтиленовые (224815) трубы напорные из полипропилена</t>
  </si>
  <si>
    <t>2248130000</t>
  </si>
  <si>
    <t>Фасонные части полимерные для напорных трубопроводов (2248150000, 2248208000)</t>
  </si>
  <si>
    <t>Смесь сухая, цементная с полимерными добавками и армирующими волокнами, шпатлевочная, финишная, для наружных и внутренних работ, ручного нанесения, прочность на сжатие не менее 4 МПа, прочность сцепления не менее 0,5 МПа, F25, для выравнивания поверхностей бетона и цементных штукатурок, заделки трещин, заполнения отверстий на фасадах зданий и в помещениях с повышенной влажностью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</si>
  <si>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</si>
  <si>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</si>
  <si>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</si>
  <si>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</si>
  <si>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</si>
  <si>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</si>
  <si>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</si>
  <si>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</si>
  <si>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</si>
  <si>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</si>
  <si>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</si>
  <si>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</si>
  <si>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</si>
  <si>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</si>
  <si>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</si>
  <si>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</si>
  <si>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</si>
  <si>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</si>
  <si>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</si>
  <si>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</si>
  <si>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</si>
  <si>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</si>
  <si>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</si>
  <si>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71</t>
  </si>
  <si>
    <t>№ и период сборника коэффициентов (индексов) пересчета: Коэффициенты к ТСН-2001 МГЭ 2024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</si>
  <si>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</si>
  <si>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</si>
  <si>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</si>
  <si>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</si>
  <si>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</si>
  <si>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</si>
  <si>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</si>
  <si>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</si>
  <si>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</si>
  <si>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</si>
  <si>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</si>
  <si>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</si>
  <si>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</si>
  <si>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</si>
  <si>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</si>
  <si>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</si>
  <si>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</si>
  <si>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Итого по смете:</t>
  </si>
  <si>
    <t xml:space="preserve"> Выполнение работ по ремонту помещений на территории базы района Ростокино</t>
  </si>
  <si>
    <t>Демонтажные работы</t>
  </si>
  <si>
    <t>ЛОКАЛЬНАЯ СМЕТА №1</t>
  </si>
  <si>
    <t>"СОГЛАСОВАНО"</t>
  </si>
  <si>
    <t>"УТВЕРЖДАЮ"</t>
  </si>
  <si>
    <t>Директор ГБУ "Жилищник района Отрадное"</t>
  </si>
  <si>
    <t xml:space="preserve">______________________ </t>
  </si>
  <si>
    <t xml:space="preserve">______________А.В. Деревянко </t>
  </si>
  <si>
    <t>"_____"________________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</si>
</sst>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165" fontId="13" fillId="0" borderId="0" xfId="0" quotePrefix="1" applyNumberFormat="1" applyFont="1" applyAlignment="1">
      <alignment horizontal="right" wrapText="1"/>
    </xf>
    <xf numFmtId="164" fontId="0" fillId="0" borderId="0" xfId="0" applyNumberFormat="1"/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 wrapText="1"/>
    </xf>
    <xf numFmtId="164" fontId="17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8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wrapText="1"/>
    </xf>
  </cellXfs>
  <cellStyles count="2">
    <cellStyle name="Обычный" xfId="0" builtinId="0"/>
    <cellStyle name="Обычный 4" xfId="1" xr:uid="{0E0CA3FA-AD11-4F78-8307-A3A39CE30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4C18-7F4C-4775-B9A1-30F2D5680179}">
  <sheetPr>
    <pageSetUpPr fitToPage="1"/>
  </sheetPr>
  <dimension ref="A1:AP773"/>
  <sheetViews>
    <sheetView tabSelected="1" view="pageBreakPreview" zoomScaleNormal="100" zoomScaleSheetLayoutView="100" workbookViewId="0">
      <selection activeCell="C9" sqref="C9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3.33203125" bestFit="1" customWidth="1"/>
    <col min="8" max="8" width="8.44140625" bestFit="1" customWidth="1"/>
    <col min="9" max="9" width="9.88671875" bestFit="1" customWidth="1"/>
    <col min="10" max="10" width="11.4414062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11" t="str">
        <f>Source!B1</f>
        <v>Smeta.RU Flash  (495) 974-1589</v>
      </c>
    </row>
    <row r="2" spans="1:11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42" t="s">
        <v>748</v>
      </c>
      <c r="K2" s="42"/>
    </row>
    <row r="3" spans="1:11" ht="16.8" x14ac:dyDescent="0.3">
      <c r="A3" s="58"/>
      <c r="B3" s="59" t="s">
        <v>772</v>
      </c>
      <c r="C3" s="59"/>
      <c r="D3" s="59"/>
      <c r="E3" s="59"/>
      <c r="F3" s="12"/>
      <c r="G3" s="59" t="s">
        <v>773</v>
      </c>
      <c r="H3" s="59"/>
      <c r="I3" s="59"/>
      <c r="J3" s="59"/>
      <c r="K3" s="59"/>
    </row>
    <row r="4" spans="1:11" ht="13.8" x14ac:dyDescent="0.25">
      <c r="A4" s="12"/>
      <c r="B4" s="39"/>
      <c r="C4" s="39"/>
      <c r="D4" s="39"/>
      <c r="E4" s="39"/>
      <c r="F4" s="12"/>
      <c r="G4" s="39" t="s">
        <v>774</v>
      </c>
      <c r="H4" s="39"/>
      <c r="I4" s="39"/>
      <c r="J4" s="39"/>
      <c r="K4" s="39"/>
    </row>
    <row r="5" spans="1:11" ht="13.8" x14ac:dyDescent="0.25">
      <c r="A5" s="12"/>
      <c r="B5" s="12"/>
      <c r="C5" s="18"/>
      <c r="D5" s="18"/>
      <c r="E5" s="18"/>
      <c r="F5" s="12"/>
      <c r="G5" s="18"/>
      <c r="H5" s="18"/>
      <c r="I5" s="18"/>
      <c r="J5" s="18"/>
      <c r="K5" s="18"/>
    </row>
    <row r="6" spans="1:11" ht="13.8" x14ac:dyDescent="0.25">
      <c r="A6" s="18"/>
      <c r="B6" s="39" t="s">
        <v>775</v>
      </c>
      <c r="C6" s="39"/>
      <c r="D6" s="39"/>
      <c r="E6" s="39"/>
      <c r="F6" s="12"/>
      <c r="G6" s="39" t="s">
        <v>776</v>
      </c>
      <c r="H6" s="39"/>
      <c r="I6" s="39"/>
      <c r="J6" s="39"/>
      <c r="K6" s="39"/>
    </row>
    <row r="7" spans="1:11" ht="13.8" x14ac:dyDescent="0.25">
      <c r="A7" s="60"/>
      <c r="B7" s="55" t="s">
        <v>777</v>
      </c>
      <c r="C7" s="55"/>
      <c r="D7" s="55"/>
      <c r="E7" s="55"/>
      <c r="F7" s="12"/>
      <c r="G7" s="55" t="s">
        <v>777</v>
      </c>
      <c r="H7" s="55"/>
      <c r="I7" s="55"/>
      <c r="J7" s="55"/>
      <c r="K7" s="55"/>
    </row>
    <row r="11" spans="1:11" ht="13.8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42"/>
      <c r="K11" s="42"/>
    </row>
    <row r="12" spans="1:11" ht="15.6" x14ac:dyDescent="0.3">
      <c r="A12" s="44" t="s">
        <v>769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x14ac:dyDescent="0.25">
      <c r="A13" s="45" t="s">
        <v>726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ht="13.8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5.6" x14ac:dyDescent="0.3">
      <c r="A15" s="44" t="s">
        <v>771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1" ht="13.8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7.399999999999999" x14ac:dyDescent="0.3">
      <c r="A17" s="47" t="s">
        <v>770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x14ac:dyDescent="0.25">
      <c r="A18" s="48" t="s">
        <v>727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ht="13.8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3.8" x14ac:dyDescent="0.25">
      <c r="A20" s="41" t="str">
        <f>CONCATENATE( "Основание: чертежи № ", Source!J12)</f>
        <v xml:space="preserve">Основание: чертежи № 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55.2" x14ac:dyDescent="0.25">
      <c r="A22" s="12"/>
      <c r="B22" s="12"/>
      <c r="C22" s="12"/>
      <c r="D22" s="12"/>
      <c r="E22" s="12"/>
      <c r="F22" s="12"/>
      <c r="G22" s="12"/>
      <c r="H22" s="12"/>
      <c r="I22" s="15" t="s">
        <v>728</v>
      </c>
      <c r="J22" s="15" t="s">
        <v>729</v>
      </c>
      <c r="K22" s="12"/>
    </row>
    <row r="23" spans="1:11" ht="13.8" x14ac:dyDescent="0.25">
      <c r="A23" s="12"/>
      <c r="B23" s="12"/>
      <c r="C23" s="12"/>
      <c r="D23" s="12"/>
      <c r="E23" s="43" t="s">
        <v>730</v>
      </c>
      <c r="F23" s="43"/>
      <c r="G23" s="43"/>
      <c r="H23" s="43"/>
      <c r="I23" s="16">
        <f>I24+I25+I26+I27</f>
        <v>219.81</v>
      </c>
      <c r="J23" s="16">
        <f>J24+J25+J26+J27</f>
        <v>6251.9</v>
      </c>
      <c r="K23" s="17" t="s">
        <v>764</v>
      </c>
    </row>
    <row r="24" spans="1:11" ht="13.8" x14ac:dyDescent="0.25">
      <c r="A24" s="12"/>
      <c r="B24" s="12"/>
      <c r="C24" s="12"/>
      <c r="D24" s="12"/>
      <c r="E24" s="39" t="s">
        <v>103</v>
      </c>
      <c r="F24" s="39"/>
      <c r="G24" s="39"/>
      <c r="H24" s="39"/>
      <c r="I24" s="19">
        <f>ROUND(SUM(X1:X762)/1000, 2)</f>
        <v>219.81</v>
      </c>
      <c r="J24" s="19">
        <f>ROUND((Source!P905)/1000, 2)</f>
        <v>6251.9</v>
      </c>
      <c r="K24" s="12" t="s">
        <v>764</v>
      </c>
    </row>
    <row r="25" spans="1:11" ht="13.8" x14ac:dyDescent="0.25">
      <c r="A25" s="12"/>
      <c r="B25" s="12"/>
      <c r="C25" s="12"/>
      <c r="D25" s="12"/>
      <c r="E25" s="39" t="s">
        <v>731</v>
      </c>
      <c r="F25" s="39"/>
      <c r="G25" s="39"/>
      <c r="H25" s="39"/>
      <c r="I25" s="19">
        <f>ROUND(SUM(Y1:Y762)/1000, 2)</f>
        <v>0</v>
      </c>
      <c r="J25" s="19">
        <f>ROUND((Source!P906)/1000, 2)</f>
        <v>0</v>
      </c>
      <c r="K25" s="12" t="s">
        <v>764</v>
      </c>
    </row>
    <row r="26" spans="1:11" ht="13.8" x14ac:dyDescent="0.25">
      <c r="A26" s="12"/>
      <c r="B26" s="12"/>
      <c r="C26" s="12"/>
      <c r="D26" s="12"/>
      <c r="E26" s="39" t="s">
        <v>732</v>
      </c>
      <c r="F26" s="39"/>
      <c r="G26" s="39"/>
      <c r="H26" s="39"/>
      <c r="I26" s="19">
        <f>ROUND(SUM(Z1:Z762)/1000, 2)</f>
        <v>0</v>
      </c>
      <c r="J26" s="19">
        <f>ROUND((Source!P897)/1000, 2)</f>
        <v>0</v>
      </c>
      <c r="K26" s="12" t="s">
        <v>764</v>
      </c>
    </row>
    <row r="27" spans="1:11" ht="13.8" x14ac:dyDescent="0.25">
      <c r="A27" s="12"/>
      <c r="B27" s="12"/>
      <c r="C27" s="12"/>
      <c r="D27" s="12"/>
      <c r="E27" s="39" t="s">
        <v>733</v>
      </c>
      <c r="F27" s="39"/>
      <c r="G27" s="39"/>
      <c r="H27" s="39"/>
      <c r="I27" s="19">
        <f>ROUND(SUM(AA1:AA762)/1000, 2)</f>
        <v>0</v>
      </c>
      <c r="J27" s="19">
        <f>ROUND((Source!P907+Source!P908)/1000, 2)</f>
        <v>0</v>
      </c>
      <c r="K27" s="12" t="s">
        <v>764</v>
      </c>
    </row>
    <row r="28" spans="1:11" ht="13.8" x14ac:dyDescent="0.25">
      <c r="A28" s="12"/>
      <c r="B28" s="12"/>
      <c r="C28" s="12"/>
      <c r="D28" s="12"/>
      <c r="E28" s="39" t="s">
        <v>734</v>
      </c>
      <c r="F28" s="39"/>
      <c r="G28" s="39"/>
      <c r="H28" s="39"/>
      <c r="I28" s="19">
        <f>ROUND(SUM(W1:W762)/1000, 2)</f>
        <v>80.209999999999994</v>
      </c>
      <c r="J28" s="19">
        <f>((Source!P903 + Source!P902)/1000)</f>
        <v>2734.27612</v>
      </c>
      <c r="K28" s="12" t="s">
        <v>764</v>
      </c>
    </row>
    <row r="29" spans="1:11" ht="13.8" x14ac:dyDescent="0.25">
      <c r="A29" s="12"/>
      <c r="B29" s="12"/>
      <c r="C29" s="12"/>
      <c r="D29" s="12"/>
      <c r="E29" s="39" t="s">
        <v>735</v>
      </c>
      <c r="F29" s="39"/>
      <c r="G29" s="39"/>
      <c r="H29" s="39"/>
      <c r="I29" s="19">
        <f>SUM(AB1:AB762)</f>
        <v>6991.577006525994</v>
      </c>
      <c r="J29" s="19"/>
      <c r="K29" s="12" t="s">
        <v>442</v>
      </c>
    </row>
    <row r="30" spans="1:11" ht="13.8" hidden="1" x14ac:dyDescent="0.25">
      <c r="A30" s="12"/>
      <c r="B30" s="12"/>
      <c r="C30" s="12"/>
      <c r="D30" s="12"/>
      <c r="E30" s="39" t="s">
        <v>736</v>
      </c>
      <c r="F30" s="39"/>
      <c r="G30" s="39"/>
      <c r="H30" s="39"/>
      <c r="I30" s="19"/>
      <c r="J30" s="19"/>
      <c r="K30" s="12"/>
    </row>
    <row r="31" spans="1:11" ht="13.8" hidden="1" x14ac:dyDescent="0.25">
      <c r="A31" s="12"/>
      <c r="B31" s="12"/>
      <c r="C31" s="12"/>
      <c r="D31" s="12"/>
      <c r="E31" s="40" t="s">
        <v>79</v>
      </c>
      <c r="F31" s="40"/>
      <c r="G31" s="40"/>
      <c r="H31" s="40"/>
      <c r="I31" s="19">
        <f>ROUND(SUM(AE1:AE762)/1000, 2)</f>
        <v>0</v>
      </c>
      <c r="J31" s="19">
        <f>SUM(AF1:AF762)/1000</f>
        <v>0</v>
      </c>
      <c r="K31" s="12" t="s">
        <v>764</v>
      </c>
    </row>
    <row r="32" spans="1:11" ht="13.8" x14ac:dyDescent="0.25">
      <c r="A32" s="12"/>
      <c r="B32" s="12"/>
      <c r="C32" s="12"/>
      <c r="D32" s="12"/>
      <c r="E32" s="12"/>
      <c r="F32" s="18"/>
      <c r="G32" s="18"/>
      <c r="H32" s="18"/>
      <c r="I32" s="19"/>
      <c r="J32" s="19"/>
      <c r="K32" s="12"/>
    </row>
    <row r="33" spans="1:42" ht="13.8" x14ac:dyDescent="0.25">
      <c r="A33" s="12" t="s">
        <v>749</v>
      </c>
      <c r="B33" s="12"/>
      <c r="C33" s="12"/>
      <c r="D33" s="12"/>
      <c r="E33" s="12"/>
      <c r="F33" s="18"/>
      <c r="G33" s="18"/>
      <c r="H33" s="18"/>
      <c r="I33" s="19"/>
      <c r="J33" s="19"/>
      <c r="K33" s="12"/>
    </row>
    <row r="34" spans="1:42" ht="13.8" x14ac:dyDescent="0.25">
      <c r="A34" s="41" t="s">
        <v>750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AP34" s="13" t="s">
        <v>750</v>
      </c>
    </row>
    <row r="35" spans="1:42" ht="96.6" x14ac:dyDescent="0.25">
      <c r="A35" s="20" t="s">
        <v>737</v>
      </c>
      <c r="B35" s="20" t="s">
        <v>738</v>
      </c>
      <c r="C35" s="20" t="s">
        <v>739</v>
      </c>
      <c r="D35" s="20" t="s">
        <v>740</v>
      </c>
      <c r="E35" s="20" t="s">
        <v>741</v>
      </c>
      <c r="F35" s="20" t="s">
        <v>742</v>
      </c>
      <c r="G35" s="21" t="s">
        <v>743</v>
      </c>
      <c r="H35" s="21" t="s">
        <v>744</v>
      </c>
      <c r="I35" s="20" t="s">
        <v>745</v>
      </c>
      <c r="J35" s="20" t="s">
        <v>746</v>
      </c>
      <c r="K35" s="20" t="s">
        <v>747</v>
      </c>
    </row>
    <row r="36" spans="1:42" ht="13.8" x14ac:dyDescent="0.25">
      <c r="A36" s="20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8" spans="1:42" ht="16.8" x14ac:dyDescent="0.3">
      <c r="A38" s="50" t="str">
        <f>CONCATENATE("Раздел: ",IF(Source!G24&lt;&gt;"Новый раздел", Source!G24, ""))</f>
        <v>Раздел: Демонтаж полов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42" ht="28.8" x14ac:dyDescent="0.3">
      <c r="A39" s="23">
        <v>1</v>
      </c>
      <c r="B39" s="23" t="str">
        <f>Source!F29</f>
        <v>6.57-2-7</v>
      </c>
      <c r="C39" s="23" t="s">
        <v>20</v>
      </c>
      <c r="D39" s="24" t="str">
        <f>Source!H29</f>
        <v>100 м2 покрытия</v>
      </c>
      <c r="E39" s="22">
        <f>Source!I29</f>
        <v>1.3996</v>
      </c>
      <c r="F39" s="26"/>
      <c r="G39" s="25"/>
      <c r="H39" s="22"/>
      <c r="I39" s="26"/>
      <c r="J39" s="22"/>
      <c r="K39" s="26"/>
      <c r="Q39">
        <f>ROUND((Source!DN29/100)*ROUND((ROUND((Source!AF29*Source!AV29*Source!I29),2)),2), 2)</f>
        <v>524.78</v>
      </c>
      <c r="R39">
        <f>Source!X29</f>
        <v>15653.65</v>
      </c>
      <c r="S39">
        <f>ROUND((Source!DO29/100)*ROUND((ROUND((Source!AF29*Source!AV29*Source!I29),2)),2), 2)</f>
        <v>360.79</v>
      </c>
      <c r="T39">
        <f>Source!Y29</f>
        <v>9168.57</v>
      </c>
      <c r="U39">
        <f>ROUND((175/100)*ROUND((ROUND((Source!AE29*Source!AV29*Source!I29),2)),2), 2)</f>
        <v>26.71</v>
      </c>
      <c r="V39">
        <f>ROUND((160/100)*ROUND(ROUND((ROUND((Source!AE29*Source!AV29*Source!I29),2)*Source!BS29),2), 2), 2)</f>
        <v>832.34</v>
      </c>
      <c r="AI39">
        <v>0</v>
      </c>
    </row>
    <row r="40" spans="1:42" x14ac:dyDescent="0.25">
      <c r="C40" s="27" t="str">
        <f>"Объем: "&amp;Source!I29&amp;"=139,96/"&amp;"100"</f>
        <v>Объем: 1,3996=139,96/100</v>
      </c>
    </row>
    <row r="41" spans="1:42" ht="14.4" x14ac:dyDescent="0.3">
      <c r="A41" s="23"/>
      <c r="B41" s="23"/>
      <c r="C41" s="23" t="s">
        <v>751</v>
      </c>
      <c r="D41" s="24"/>
      <c r="E41" s="22"/>
      <c r="F41" s="26">
        <f>Source!AO29</f>
        <v>781.15</v>
      </c>
      <c r="G41" s="25" t="str">
        <f>Source!DG29</f>
        <v>)*0,6</v>
      </c>
      <c r="H41" s="22">
        <f>Source!AV29</f>
        <v>1</v>
      </c>
      <c r="I41" s="26">
        <f>ROUND((ROUND((Source!AF29*Source!AV29*Source!I29),2)),2)</f>
        <v>655.98</v>
      </c>
      <c r="J41" s="22">
        <f>IF(Source!BA29&lt;&gt; 0, Source!BA29, 1)</f>
        <v>34.090000000000003</v>
      </c>
      <c r="K41" s="26">
        <f>Source!S29</f>
        <v>22362.36</v>
      </c>
      <c r="W41">
        <f>I41</f>
        <v>655.98</v>
      </c>
    </row>
    <row r="42" spans="1:42" ht="14.4" x14ac:dyDescent="0.3">
      <c r="A42" s="23"/>
      <c r="B42" s="23"/>
      <c r="C42" s="23" t="s">
        <v>752</v>
      </c>
      <c r="D42" s="24"/>
      <c r="E42" s="22"/>
      <c r="F42" s="26">
        <f>Source!AM29</f>
        <v>50.37</v>
      </c>
      <c r="G42" s="25" t="str">
        <f>Source!DE29</f>
        <v>)*0,6</v>
      </c>
      <c r="H42" s="22">
        <f>Source!AV29</f>
        <v>1</v>
      </c>
      <c r="I42" s="26">
        <f>(ROUND((ROUND((((Source!ET29*0.6))*Source!AV29*Source!I29),2)),2)+ROUND((ROUND(((Source!AE29-((Source!EU29*0.6)))*Source!AV29*Source!I29),2)),2))</f>
        <v>42.3</v>
      </c>
      <c r="J42" s="22">
        <f>IF(Source!BB29&lt;&gt; 0, Source!BB29, 1)</f>
        <v>18.760000000000002</v>
      </c>
      <c r="K42" s="26">
        <f>Source!Q29</f>
        <v>793.55</v>
      </c>
    </row>
    <row r="43" spans="1:42" ht="14.4" x14ac:dyDescent="0.3">
      <c r="A43" s="23"/>
      <c r="B43" s="23"/>
      <c r="C43" s="23" t="s">
        <v>753</v>
      </c>
      <c r="D43" s="24"/>
      <c r="E43" s="22"/>
      <c r="F43" s="26">
        <f>Source!AN29</f>
        <v>18.170000000000002</v>
      </c>
      <c r="G43" s="25" t="str">
        <f>Source!DF29</f>
        <v>)*0,6</v>
      </c>
      <c r="H43" s="22">
        <f>Source!AV29</f>
        <v>1</v>
      </c>
      <c r="I43" s="28">
        <f>ROUND((ROUND((Source!AE29*Source!AV29*Source!I29),2)),2)</f>
        <v>15.26</v>
      </c>
      <c r="J43" s="22">
        <f>IF(Source!BS29&lt;&gt; 0, Source!BS29, 1)</f>
        <v>34.090000000000003</v>
      </c>
      <c r="K43" s="28">
        <f>Source!R29</f>
        <v>520.21</v>
      </c>
      <c r="W43">
        <f>I43</f>
        <v>15.26</v>
      </c>
    </row>
    <row r="44" spans="1:42" ht="27.6" x14ac:dyDescent="0.3">
      <c r="A44" s="23" t="s">
        <v>29</v>
      </c>
      <c r="B44" s="23" t="str">
        <f>Source!F31</f>
        <v>9999990001</v>
      </c>
      <c r="C44" s="23" t="s">
        <v>31</v>
      </c>
      <c r="D44" s="24" t="str">
        <f>Source!H31</f>
        <v>т</v>
      </c>
      <c r="E44" s="22">
        <f>Source!I31</f>
        <v>7.2779199999999999</v>
      </c>
      <c r="F44" s="26">
        <f>Source!AK31</f>
        <v>0</v>
      </c>
      <c r="G44" s="29" t="s">
        <v>3</v>
      </c>
      <c r="H44" s="22">
        <f>Source!AW31</f>
        <v>1</v>
      </c>
      <c r="I44" s="26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44" s="22">
        <f>IF(Source!BC31&lt;&gt; 0, Source!BC31, 1)</f>
        <v>1</v>
      </c>
      <c r="K44" s="26">
        <f>Source!O31</f>
        <v>0</v>
      </c>
      <c r="Q44">
        <f>ROUND((Source!DN31/100)*ROUND((ROUND((Source!AF31*Source!AV31*Source!I31),2)),2), 2)</f>
        <v>0</v>
      </c>
      <c r="R44">
        <f>Source!X31</f>
        <v>0</v>
      </c>
      <c r="S44">
        <f>ROUND((Source!DO31/100)*ROUND((ROUND((Source!AF31*Source!AV31*Source!I31),2)),2), 2)</f>
        <v>0</v>
      </c>
      <c r="T44">
        <f>Source!Y31</f>
        <v>0</v>
      </c>
      <c r="U44">
        <f>ROUND((175/100)*ROUND((ROUND((Source!AE31*Source!AV31*Source!I31),2)),2), 2)</f>
        <v>0</v>
      </c>
      <c r="V44">
        <f>ROUND((160/100)*ROUND(ROUND((ROUND((Source!AE31*Source!AV31*Source!I31),2)*Source!BS31),2), 2), 2)</f>
        <v>0</v>
      </c>
      <c r="X44">
        <f>IF(Source!BI31&lt;=1,I44, 0)</f>
        <v>0</v>
      </c>
      <c r="Y44">
        <f>IF(Source!BI31=2,I44, 0)</f>
        <v>0</v>
      </c>
      <c r="Z44">
        <f>IF(Source!BI31=3,I44, 0)</f>
        <v>0</v>
      </c>
      <c r="AA44">
        <f>IF(Source!BI31=4,I44, 0)</f>
        <v>0</v>
      </c>
      <c r="AI44">
        <v>3</v>
      </c>
    </row>
    <row r="45" spans="1:42" ht="14.4" x14ac:dyDescent="0.3">
      <c r="A45" s="23"/>
      <c r="B45" s="23"/>
      <c r="C45" s="23" t="s">
        <v>754</v>
      </c>
      <c r="D45" s="24" t="s">
        <v>755</v>
      </c>
      <c r="E45" s="22">
        <f>Source!DN29</f>
        <v>80</v>
      </c>
      <c r="F45" s="26"/>
      <c r="G45" s="25"/>
      <c r="H45" s="22"/>
      <c r="I45" s="26">
        <f>SUM(Q39:Q44)</f>
        <v>524.78</v>
      </c>
      <c r="J45" s="22">
        <f>Source!BZ29</f>
        <v>70</v>
      </c>
      <c r="K45" s="26">
        <f>SUM(R39:R44)</f>
        <v>15653.65</v>
      </c>
    </row>
    <row r="46" spans="1:42" ht="14.4" x14ac:dyDescent="0.3">
      <c r="A46" s="23"/>
      <c r="B46" s="23"/>
      <c r="C46" s="23" t="s">
        <v>756</v>
      </c>
      <c r="D46" s="24" t="s">
        <v>755</v>
      </c>
      <c r="E46" s="22">
        <f>Source!DO29</f>
        <v>55</v>
      </c>
      <c r="F46" s="26"/>
      <c r="G46" s="25"/>
      <c r="H46" s="22"/>
      <c r="I46" s="26">
        <f>SUM(S39:S45)</f>
        <v>360.79</v>
      </c>
      <c r="J46" s="22">
        <f>Source!CA29</f>
        <v>41</v>
      </c>
      <c r="K46" s="26">
        <f>SUM(T39:T45)</f>
        <v>9168.57</v>
      </c>
    </row>
    <row r="47" spans="1:42" ht="14.4" x14ac:dyDescent="0.3">
      <c r="A47" s="23"/>
      <c r="B47" s="23"/>
      <c r="C47" s="23" t="s">
        <v>757</v>
      </c>
      <c r="D47" s="24" t="s">
        <v>755</v>
      </c>
      <c r="E47" s="22">
        <f>175</f>
        <v>175</v>
      </c>
      <c r="F47" s="26"/>
      <c r="G47" s="25"/>
      <c r="H47" s="22"/>
      <c r="I47" s="26">
        <f>SUM(U39:U46)</f>
        <v>26.71</v>
      </c>
      <c r="J47" s="22">
        <f>160</f>
        <v>160</v>
      </c>
      <c r="K47" s="26">
        <f>SUM(V39:V46)</f>
        <v>832.34</v>
      </c>
    </row>
    <row r="48" spans="1:42" ht="14.4" x14ac:dyDescent="0.3">
      <c r="A48" s="31"/>
      <c r="B48" s="31"/>
      <c r="C48" s="31" t="s">
        <v>758</v>
      </c>
      <c r="D48" s="32" t="s">
        <v>759</v>
      </c>
      <c r="E48" s="33">
        <f>Source!AQ29</f>
        <v>69.87</v>
      </c>
      <c r="F48" s="34"/>
      <c r="G48" s="35" t="str">
        <f>Source!DI29</f>
        <v>)*0,6</v>
      </c>
      <c r="H48" s="33">
        <f>Source!AV29</f>
        <v>1</v>
      </c>
      <c r="I48" s="34">
        <f>Source!U29</f>
        <v>58.674031200000002</v>
      </c>
      <c r="J48" s="33"/>
      <c r="K48" s="34"/>
      <c r="AB48" s="30">
        <f>I48</f>
        <v>58.674031200000002</v>
      </c>
    </row>
    <row r="49" spans="1:35" ht="13.8" x14ac:dyDescent="0.25">
      <c r="C49" s="17" t="s">
        <v>760</v>
      </c>
      <c r="H49" s="51">
        <f>I41+I42+I45+I46+I47+SUM(I44:I44)</f>
        <v>1610.56</v>
      </c>
      <c r="I49" s="51"/>
      <c r="J49" s="51">
        <f>K41+K42+K45+K46+K47+SUM(K44:K44)</f>
        <v>48810.469999999994</v>
      </c>
      <c r="K49" s="51"/>
      <c r="O49" s="30">
        <f>I41+I42+I45+I46+I47+SUM(I44:I44)</f>
        <v>1610.56</v>
      </c>
      <c r="P49" s="30">
        <f>K41+K42+K45+K46+K47+SUM(K44:K44)</f>
        <v>48810.469999999994</v>
      </c>
      <c r="X49">
        <f>IF(Source!BI29&lt;=1,I41+I42+I45+I46+I47-0, 0)</f>
        <v>1610.56</v>
      </c>
      <c r="Y49">
        <f>IF(Source!BI29=2,I41+I42+I45+I46+I47-0, 0)</f>
        <v>0</v>
      </c>
      <c r="Z49">
        <f>IF(Source!BI29=3,I41+I42+I45+I46+I47-0, 0)</f>
        <v>0</v>
      </c>
      <c r="AA49">
        <f>IF(Source!BI29=4,I41+I42+I45+I46+I47,0)</f>
        <v>0</v>
      </c>
    </row>
    <row r="51" spans="1:35" ht="28.8" x14ac:dyDescent="0.3">
      <c r="A51" s="23">
        <v>2</v>
      </c>
      <c r="B51" s="23" t="str">
        <f>Source!F33</f>
        <v>6.57-2-5</v>
      </c>
      <c r="C51" s="23" t="s">
        <v>36</v>
      </c>
      <c r="D51" s="24" t="str">
        <f>Source!H33</f>
        <v>100 м2 покрытия</v>
      </c>
      <c r="E51" s="22">
        <f>Source!I33</f>
        <v>11.811400000000001</v>
      </c>
      <c r="F51" s="26"/>
      <c r="G51" s="25"/>
      <c r="H51" s="22"/>
      <c r="I51" s="26"/>
      <c r="J51" s="22"/>
      <c r="K51" s="26"/>
      <c r="Q51">
        <f>ROUND((Source!DN33/100)*ROUND((ROUND((Source!AF33*Source!AV33*Source!I33),2)),2), 2)</f>
        <v>1099.98</v>
      </c>
      <c r="R51">
        <f>Source!X33</f>
        <v>32810.910000000003</v>
      </c>
      <c r="S51">
        <f>ROUND((Source!DO33/100)*ROUND((ROUND((Source!AF33*Source!AV33*Source!I33),2)),2), 2)</f>
        <v>756.23</v>
      </c>
      <c r="T51">
        <f>Source!Y33</f>
        <v>19217.82</v>
      </c>
      <c r="U51">
        <f>ROUND((175/100)*ROUND((ROUND((Source!AE33*Source!AV33*Source!I33),2)),2), 2)</f>
        <v>0</v>
      </c>
      <c r="V51">
        <f>ROUND((160/100)*ROUND(ROUND((ROUND((Source!AE33*Source!AV33*Source!I33),2)*Source!BS33),2), 2), 2)</f>
        <v>0</v>
      </c>
      <c r="AI51">
        <v>0</v>
      </c>
    </row>
    <row r="52" spans="1:35" x14ac:dyDescent="0.25">
      <c r="C52" s="27" t="str">
        <f>"Объем: "&amp;Source!I33&amp;"=1181,14/"&amp;"100"</f>
        <v>Объем: 11,8114=1181,14/100</v>
      </c>
    </row>
    <row r="53" spans="1:35" ht="14.4" x14ac:dyDescent="0.3">
      <c r="A53" s="23"/>
      <c r="B53" s="23"/>
      <c r="C53" s="23" t="s">
        <v>751</v>
      </c>
      <c r="D53" s="24"/>
      <c r="E53" s="22"/>
      <c r="F53" s="26">
        <f>Source!AO33</f>
        <v>116.41</v>
      </c>
      <c r="G53" s="25" t="str">
        <f>Source!DG33</f>
        <v/>
      </c>
      <c r="H53" s="22">
        <f>Source!AV33</f>
        <v>1</v>
      </c>
      <c r="I53" s="26">
        <f>ROUND((ROUND((Source!AF33*Source!AV33*Source!I33),2)),2)</f>
        <v>1374.97</v>
      </c>
      <c r="J53" s="22">
        <f>IF(Source!BA33&lt;&gt; 0, Source!BA33, 1)</f>
        <v>34.090000000000003</v>
      </c>
      <c r="K53" s="26">
        <f>Source!S33</f>
        <v>46872.73</v>
      </c>
      <c r="W53">
        <f>I53</f>
        <v>1374.97</v>
      </c>
    </row>
    <row r="54" spans="1:35" ht="27.6" x14ac:dyDescent="0.3">
      <c r="A54" s="23" t="s">
        <v>38</v>
      </c>
      <c r="B54" s="23" t="str">
        <f>Source!F35</f>
        <v>9999990001</v>
      </c>
      <c r="C54" s="23" t="s">
        <v>31</v>
      </c>
      <c r="D54" s="24" t="str">
        <f>Source!H35</f>
        <v>т</v>
      </c>
      <c r="E54" s="22">
        <f>Source!I35</f>
        <v>5.5513579999999996</v>
      </c>
      <c r="F54" s="26">
        <f>Source!AK35</f>
        <v>0</v>
      </c>
      <c r="G54" s="29" t="s">
        <v>3</v>
      </c>
      <c r="H54" s="22">
        <f>Source!AW35</f>
        <v>1</v>
      </c>
      <c r="I54" s="26">
        <f>ROUND((ROUND((Source!AC35*Source!AW35*Source!I35),2)),2)+(ROUND((ROUND(((Source!ET35)*Source!AV35*Source!I35),2)),2)+ROUND((ROUND(((Source!AE35-(Source!EU35))*Source!AV35*Source!I35),2)),2))+ROUND((ROUND((Source!AF35*Source!AV35*Source!I35),2)),2)</f>
        <v>0</v>
      </c>
      <c r="J54" s="22">
        <f>IF(Source!BC35&lt;&gt; 0, Source!BC35, 1)</f>
        <v>1</v>
      </c>
      <c r="K54" s="26">
        <f>Source!O35</f>
        <v>0</v>
      </c>
      <c r="Q54">
        <f>ROUND((Source!DN35/100)*ROUND((ROUND((Source!AF35*Source!AV35*Source!I35),2)),2), 2)</f>
        <v>0</v>
      </c>
      <c r="R54">
        <f>Source!X35</f>
        <v>0</v>
      </c>
      <c r="S54">
        <f>ROUND((Source!DO35/100)*ROUND((ROUND((Source!AF35*Source!AV35*Source!I35),2)),2), 2)</f>
        <v>0</v>
      </c>
      <c r="T54">
        <f>Source!Y35</f>
        <v>0</v>
      </c>
      <c r="U54">
        <f>ROUND((175/100)*ROUND((ROUND((Source!AE35*Source!AV35*Source!I35),2)),2), 2)</f>
        <v>0</v>
      </c>
      <c r="V54">
        <f>ROUND((160/100)*ROUND(ROUND((ROUND((Source!AE35*Source!AV35*Source!I35),2)*Source!BS35),2), 2), 2)</f>
        <v>0</v>
      </c>
      <c r="X54">
        <f>IF(Source!BI35&lt;=1,I54, 0)</f>
        <v>0</v>
      </c>
      <c r="Y54">
        <f>IF(Source!BI35=2,I54, 0)</f>
        <v>0</v>
      </c>
      <c r="Z54">
        <f>IF(Source!BI35=3,I54, 0)</f>
        <v>0</v>
      </c>
      <c r="AA54">
        <f>IF(Source!BI35=4,I54, 0)</f>
        <v>0</v>
      </c>
      <c r="AI54">
        <v>3</v>
      </c>
    </row>
    <row r="55" spans="1:35" ht="14.4" x14ac:dyDescent="0.3">
      <c r="A55" s="23"/>
      <c r="B55" s="23"/>
      <c r="C55" s="23" t="s">
        <v>754</v>
      </c>
      <c r="D55" s="24" t="s">
        <v>755</v>
      </c>
      <c r="E55" s="22">
        <f>Source!DN33</f>
        <v>80</v>
      </c>
      <c r="F55" s="26"/>
      <c r="G55" s="25"/>
      <c r="H55" s="22"/>
      <c r="I55" s="26">
        <f>SUM(Q51:Q54)</f>
        <v>1099.98</v>
      </c>
      <c r="J55" s="22">
        <f>Source!BZ33</f>
        <v>70</v>
      </c>
      <c r="K55" s="26">
        <f>SUM(R51:R54)</f>
        <v>32810.910000000003</v>
      </c>
    </row>
    <row r="56" spans="1:35" ht="14.4" x14ac:dyDescent="0.3">
      <c r="A56" s="23"/>
      <c r="B56" s="23"/>
      <c r="C56" s="23" t="s">
        <v>756</v>
      </c>
      <c r="D56" s="24" t="s">
        <v>755</v>
      </c>
      <c r="E56" s="22">
        <f>Source!DO33</f>
        <v>55</v>
      </c>
      <c r="F56" s="26"/>
      <c r="G56" s="25"/>
      <c r="H56" s="22"/>
      <c r="I56" s="26">
        <f>SUM(S51:S55)</f>
        <v>756.23</v>
      </c>
      <c r="J56" s="22">
        <f>Source!CA33</f>
        <v>41</v>
      </c>
      <c r="K56" s="26">
        <f>SUM(T51:T55)</f>
        <v>19217.82</v>
      </c>
    </row>
    <row r="57" spans="1:35" ht="14.4" x14ac:dyDescent="0.3">
      <c r="A57" s="31"/>
      <c r="B57" s="31"/>
      <c r="C57" s="31" t="s">
        <v>758</v>
      </c>
      <c r="D57" s="32" t="s">
        <v>759</v>
      </c>
      <c r="E57" s="33">
        <f>Source!AQ33</f>
        <v>11.39</v>
      </c>
      <c r="F57" s="34"/>
      <c r="G57" s="35" t="str">
        <f>Source!DI33</f>
        <v/>
      </c>
      <c r="H57" s="33">
        <f>Source!AV33</f>
        <v>1</v>
      </c>
      <c r="I57" s="34">
        <f>Source!U33</f>
        <v>134.531846</v>
      </c>
      <c r="J57" s="33"/>
      <c r="K57" s="34"/>
      <c r="AB57" s="30">
        <f>I57</f>
        <v>134.531846</v>
      </c>
    </row>
    <row r="58" spans="1:35" ht="13.8" x14ac:dyDescent="0.25">
      <c r="C58" s="17" t="s">
        <v>760</v>
      </c>
      <c r="H58" s="51">
        <f>I53+I55+I56+SUM(I54:I54)</f>
        <v>3231.18</v>
      </c>
      <c r="I58" s="51"/>
      <c r="J58" s="51">
        <f>K53+K55+K56+SUM(K54:K54)</f>
        <v>98901.460000000021</v>
      </c>
      <c r="K58" s="51"/>
      <c r="O58" s="30">
        <f>I53+I55+I56+SUM(I54:I54)</f>
        <v>3231.18</v>
      </c>
      <c r="P58" s="30">
        <f>K53+K55+K56+SUM(K54:K54)</f>
        <v>98901.460000000021</v>
      </c>
      <c r="X58">
        <f>IF(Source!BI33&lt;=1,I53+I55+I56-0, 0)</f>
        <v>3231.18</v>
      </c>
      <c r="Y58">
        <f>IF(Source!BI33=2,I53+I55+I56-0, 0)</f>
        <v>0</v>
      </c>
      <c r="Z58">
        <f>IF(Source!BI33=3,I53+I55+I56-0, 0)</f>
        <v>0</v>
      </c>
      <c r="AA58">
        <f>IF(Source!BI33=4,I53+I55+I56,0)</f>
        <v>0</v>
      </c>
    </row>
    <row r="61" spans="1:35" ht="13.8" x14ac:dyDescent="0.25">
      <c r="A61" s="54" t="str">
        <f>CONCATENATE("Итого по разделу: ",IF(Source!G37&lt;&gt;"Новый раздел", Source!G37, ""))</f>
        <v>Итого по разделу: Демонтаж полов</v>
      </c>
      <c r="B61" s="54"/>
      <c r="C61" s="54"/>
      <c r="D61" s="54"/>
      <c r="E61" s="54"/>
      <c r="F61" s="54"/>
      <c r="G61" s="54"/>
      <c r="H61" s="52">
        <f>SUM(O38:O60)</f>
        <v>4841.74</v>
      </c>
      <c r="I61" s="53"/>
      <c r="J61" s="52">
        <f>SUM(P38:P60)</f>
        <v>147711.93000000002</v>
      </c>
      <c r="K61" s="53"/>
    </row>
    <row r="62" spans="1:35" hidden="1" x14ac:dyDescent="0.25">
      <c r="A62" t="s">
        <v>761</v>
      </c>
      <c r="H62">
        <f>SUM(AC38:AC61)</f>
        <v>0</v>
      </c>
      <c r="J62">
        <f>SUM(AD38:AD61)</f>
        <v>0</v>
      </c>
    </row>
    <row r="63" spans="1:35" hidden="1" x14ac:dyDescent="0.25">
      <c r="A63" t="s">
        <v>762</v>
      </c>
      <c r="H63">
        <f>SUM(AE38:AE62)</f>
        <v>0</v>
      </c>
      <c r="J63">
        <f>SUM(AF38:AF62)</f>
        <v>0</v>
      </c>
    </row>
    <row r="65" spans="1:35" ht="16.8" x14ac:dyDescent="0.3">
      <c r="A65" s="50" t="str">
        <f>CONCATENATE("Раздел: ",IF(Source!G67&lt;&gt;"Новый раздел", Source!G67, ""))</f>
        <v>Раздел: Демонтаж оконных блоков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</row>
    <row r="66" spans="1:35" ht="82.8" x14ac:dyDescent="0.3">
      <c r="A66" s="23">
        <v>3</v>
      </c>
      <c r="B66" s="23" t="str">
        <f>Source!F72</f>
        <v>3.10-84-3</v>
      </c>
      <c r="C66" s="23" t="s">
        <v>97</v>
      </c>
      <c r="D66" s="24" t="str">
        <f>Source!H72</f>
        <v>100 м2</v>
      </c>
      <c r="E66" s="22">
        <f>Source!I72</f>
        <v>0.72575999999999996</v>
      </c>
      <c r="F66" s="26"/>
      <c r="G66" s="25"/>
      <c r="H66" s="22"/>
      <c r="I66" s="26"/>
      <c r="J66" s="22"/>
      <c r="K66" s="26"/>
      <c r="Q66">
        <f>ROUND((Source!DN72/100)*ROUND((ROUND((Source!AF72*Source!AV72*Source!I72),2)),2), 2)</f>
        <v>1526.71</v>
      </c>
      <c r="R66">
        <f>Source!X72</f>
        <v>44114.81</v>
      </c>
      <c r="S66">
        <f>ROUND((Source!DO72/100)*ROUND((ROUND((Source!AF72*Source!AV72*Source!I72),2)),2), 2)</f>
        <v>1017.81</v>
      </c>
      <c r="T66">
        <f>Source!Y72</f>
        <v>20322.55</v>
      </c>
      <c r="U66">
        <f>ROUND((175/100)*ROUND((ROUND((Source!AE72*Source!AV72*Source!I72),2)),2), 2)</f>
        <v>42.05</v>
      </c>
      <c r="V66">
        <f>ROUND((160/100)*ROUND(ROUND((ROUND((Source!AE72*Source!AV72*Source!I72),2)*Source!BS72),2), 2), 2)</f>
        <v>1310.69</v>
      </c>
      <c r="AI66">
        <v>0</v>
      </c>
    </row>
    <row r="67" spans="1:35" x14ac:dyDescent="0.25">
      <c r="C67" s="27" t="str">
        <f>"Объем: "&amp;Source!I72&amp;"=(0,945*"&amp;"1,2)*"&amp;"64/"&amp;"100"</f>
        <v>Объем: 0,72576=(0,945*1,2)*64/100</v>
      </c>
    </row>
    <row r="68" spans="1:35" ht="14.4" x14ac:dyDescent="0.3">
      <c r="A68" s="23"/>
      <c r="B68" s="23"/>
      <c r="C68" s="23" t="s">
        <v>751</v>
      </c>
      <c r="D68" s="24"/>
      <c r="E68" s="22"/>
      <c r="F68" s="26">
        <f>Source!AO72</f>
        <v>2504.29</v>
      </c>
      <c r="G68" s="25" t="str">
        <f>Source!DG72</f>
        <v>)*0,8</v>
      </c>
      <c r="H68" s="22">
        <f>Source!AV72</f>
        <v>1</v>
      </c>
      <c r="I68" s="26">
        <f>ROUND((ROUND((Source!AF72*Source!AV72*Source!I72),2)),2)</f>
        <v>1454.01</v>
      </c>
      <c r="J68" s="22">
        <f>IF(Source!BA72&lt;&gt; 0, Source!BA72, 1)</f>
        <v>34.090000000000003</v>
      </c>
      <c r="K68" s="26">
        <f>Source!S72</f>
        <v>49567.199999999997</v>
      </c>
      <c r="W68">
        <f>I68</f>
        <v>1454.01</v>
      </c>
    </row>
    <row r="69" spans="1:35" ht="14.4" x14ac:dyDescent="0.3">
      <c r="A69" s="23"/>
      <c r="B69" s="23"/>
      <c r="C69" s="23" t="s">
        <v>752</v>
      </c>
      <c r="D69" s="24"/>
      <c r="E69" s="22"/>
      <c r="F69" s="26">
        <f>Source!AM72</f>
        <v>310.5</v>
      </c>
      <c r="G69" s="25" t="str">
        <f>Source!DE72</f>
        <v>)*0,8</v>
      </c>
      <c r="H69" s="22">
        <f>Source!AV72</f>
        <v>1</v>
      </c>
      <c r="I69" s="26">
        <f>(ROUND((ROUND((((Source!ET72*0.8))*Source!AV72*Source!I72),2)),2)+ROUND((ROUND(((Source!AE72-((Source!EU72*0.8)))*Source!AV72*Source!I72),2)),2))</f>
        <v>180.28</v>
      </c>
      <c r="J69" s="22">
        <f>IF(Source!BB72&lt;&gt; 0, Source!BB72, 1)</f>
        <v>12.21</v>
      </c>
      <c r="K69" s="26">
        <f>Source!Q72</f>
        <v>2201.2199999999998</v>
      </c>
    </row>
    <row r="70" spans="1:35" ht="14.4" x14ac:dyDescent="0.3">
      <c r="A70" s="23"/>
      <c r="B70" s="23"/>
      <c r="C70" s="23" t="s">
        <v>753</v>
      </c>
      <c r="D70" s="24"/>
      <c r="E70" s="22"/>
      <c r="F70" s="26">
        <f>Source!AN72</f>
        <v>41.39</v>
      </c>
      <c r="G70" s="25" t="str">
        <f>Source!DF72</f>
        <v>)*0,8</v>
      </c>
      <c r="H70" s="22">
        <f>Source!AV72</f>
        <v>1</v>
      </c>
      <c r="I70" s="28">
        <f>ROUND((ROUND((Source!AE72*Source!AV72*Source!I72),2)),2)</f>
        <v>24.03</v>
      </c>
      <c r="J70" s="22">
        <f>IF(Source!BS72&lt;&gt; 0, Source!BS72, 1)</f>
        <v>34.090000000000003</v>
      </c>
      <c r="K70" s="28">
        <f>Source!R72</f>
        <v>819.18</v>
      </c>
      <c r="W70">
        <f>I70</f>
        <v>24.03</v>
      </c>
    </row>
    <row r="71" spans="1:35" ht="27.6" x14ac:dyDescent="0.3">
      <c r="A71" s="23" t="s">
        <v>107</v>
      </c>
      <c r="B71" s="23" t="str">
        <f>Source!F74</f>
        <v>9999990001</v>
      </c>
      <c r="C71" s="23" t="s">
        <v>31</v>
      </c>
      <c r="D71" s="24" t="str">
        <f>Source!H74</f>
        <v>т</v>
      </c>
      <c r="E71" s="22">
        <f>Source!I74</f>
        <v>1.306368</v>
      </c>
      <c r="F71" s="26">
        <f>Source!AK74</f>
        <v>0</v>
      </c>
      <c r="G71" s="29" t="s">
        <v>3</v>
      </c>
      <c r="H71" s="22">
        <f>Source!AW74</f>
        <v>1</v>
      </c>
      <c r="I71" s="26">
        <f>ROUND((ROUND((Source!AC74*Source!AW74*Source!I74),2)),2)+(ROUND((ROUND(((Source!ET74)*Source!AV74*Source!I74),2)),2)+ROUND((ROUND(((Source!AE74-(Source!EU74))*Source!AV74*Source!I74),2)),2))+ROUND((ROUND((Source!AF74*Source!AV74*Source!I74),2)),2)</f>
        <v>0</v>
      </c>
      <c r="J71" s="22">
        <f>IF(Source!BC74&lt;&gt; 0, Source!BC74, 1)</f>
        <v>1</v>
      </c>
      <c r="K71" s="26">
        <f>Source!O74</f>
        <v>0</v>
      </c>
      <c r="Q71">
        <f>ROUND((Source!DN74/100)*ROUND((ROUND((Source!AF74*Source!AV74*Source!I74),2)),2), 2)</f>
        <v>0</v>
      </c>
      <c r="R71">
        <f>Source!X74</f>
        <v>0</v>
      </c>
      <c r="S71">
        <f>ROUND((Source!DO74/100)*ROUND((ROUND((Source!AF74*Source!AV74*Source!I74),2)),2), 2)</f>
        <v>0</v>
      </c>
      <c r="T71">
        <f>Source!Y74</f>
        <v>0</v>
      </c>
      <c r="U71">
        <f>ROUND((175/100)*ROUND((ROUND((Source!AE74*Source!AV74*Source!I74),2)),2), 2)</f>
        <v>0</v>
      </c>
      <c r="V71">
        <f>ROUND((160/100)*ROUND(ROUND((ROUND((Source!AE74*Source!AV74*Source!I74),2)*Source!BS74),2), 2), 2)</f>
        <v>0</v>
      </c>
      <c r="X71">
        <f>IF(Source!BI74&lt;=1,I71, 0)</f>
        <v>0</v>
      </c>
      <c r="Y71">
        <f>IF(Source!BI74=2,I71, 0)</f>
        <v>0</v>
      </c>
      <c r="Z71">
        <f>IF(Source!BI74=3,I71, 0)</f>
        <v>0</v>
      </c>
      <c r="AA71">
        <f>IF(Source!BI74=4,I71, 0)</f>
        <v>0</v>
      </c>
      <c r="AI71">
        <v>3</v>
      </c>
    </row>
    <row r="72" spans="1:35" ht="14.4" x14ac:dyDescent="0.3">
      <c r="A72" s="23"/>
      <c r="B72" s="23"/>
      <c r="C72" s="23" t="s">
        <v>754</v>
      </c>
      <c r="D72" s="24" t="s">
        <v>755</v>
      </c>
      <c r="E72" s="22">
        <f>Source!DN72</f>
        <v>105</v>
      </c>
      <c r="F72" s="26"/>
      <c r="G72" s="25"/>
      <c r="H72" s="22"/>
      <c r="I72" s="26">
        <f>SUM(Q66:Q71)</f>
        <v>1526.71</v>
      </c>
      <c r="J72" s="22">
        <f>Source!BZ72</f>
        <v>89</v>
      </c>
      <c r="K72" s="26">
        <f>SUM(R66:R71)</f>
        <v>44114.81</v>
      </c>
    </row>
    <row r="73" spans="1:35" ht="14.4" x14ac:dyDescent="0.3">
      <c r="A73" s="23"/>
      <c r="B73" s="23"/>
      <c r="C73" s="23" t="s">
        <v>756</v>
      </c>
      <c r="D73" s="24" t="s">
        <v>755</v>
      </c>
      <c r="E73" s="22">
        <f>Source!DO72</f>
        <v>70</v>
      </c>
      <c r="F73" s="26"/>
      <c r="G73" s="25"/>
      <c r="H73" s="22"/>
      <c r="I73" s="26">
        <f>SUM(S66:S72)</f>
        <v>1017.81</v>
      </c>
      <c r="J73" s="22">
        <f>Source!CA72</f>
        <v>41</v>
      </c>
      <c r="K73" s="26">
        <f>SUM(T66:T72)</f>
        <v>20322.55</v>
      </c>
    </row>
    <row r="74" spans="1:35" ht="14.4" x14ac:dyDescent="0.3">
      <c r="A74" s="23"/>
      <c r="B74" s="23"/>
      <c r="C74" s="23" t="s">
        <v>757</v>
      </c>
      <c r="D74" s="24" t="s">
        <v>755</v>
      </c>
      <c r="E74" s="22">
        <f>175</f>
        <v>175</v>
      </c>
      <c r="F74" s="26"/>
      <c r="G74" s="25"/>
      <c r="H74" s="22"/>
      <c r="I74" s="26">
        <f>SUM(U66:U73)</f>
        <v>42.05</v>
      </c>
      <c r="J74" s="22">
        <f>160</f>
        <v>160</v>
      </c>
      <c r="K74" s="26">
        <f>SUM(V66:V73)</f>
        <v>1310.69</v>
      </c>
    </row>
    <row r="75" spans="1:35" ht="14.4" x14ac:dyDescent="0.3">
      <c r="A75" s="31"/>
      <c r="B75" s="31"/>
      <c r="C75" s="31" t="s">
        <v>758</v>
      </c>
      <c r="D75" s="32" t="s">
        <v>759</v>
      </c>
      <c r="E75" s="33">
        <f>Source!AQ72</f>
        <v>214.09</v>
      </c>
      <c r="F75" s="34"/>
      <c r="G75" s="35" t="str">
        <f>Source!DI72</f>
        <v>)*0,8</v>
      </c>
      <c r="H75" s="33">
        <f>Source!AV72</f>
        <v>1</v>
      </c>
      <c r="I75" s="34">
        <f>Source!U72</f>
        <v>124.30236672000001</v>
      </c>
      <c r="J75" s="33"/>
      <c r="K75" s="34"/>
      <c r="AB75" s="30">
        <f>I75</f>
        <v>124.30236672000001</v>
      </c>
    </row>
    <row r="76" spans="1:35" ht="13.8" x14ac:dyDescent="0.25">
      <c r="C76" s="17" t="s">
        <v>760</v>
      </c>
      <c r="H76" s="51">
        <f>I68+I69+I72+I73+I74+SUM(I71:I71)</f>
        <v>4220.8599999999997</v>
      </c>
      <c r="I76" s="51"/>
      <c r="J76" s="51">
        <f>K68+K69+K72+K73+K74+SUM(K71:K71)</f>
        <v>117516.47</v>
      </c>
      <c r="K76" s="51"/>
      <c r="O76" s="30">
        <f>I68+I69+I72+I73+I74+SUM(I71:I71)</f>
        <v>4220.8599999999997</v>
      </c>
      <c r="P76" s="30">
        <f>K68+K69+K72+K73+K74+SUM(K71:K71)</f>
        <v>117516.47</v>
      </c>
      <c r="X76">
        <f>IF(Source!BI72&lt;=1,I68+I69+I72+I73+I74-0, 0)</f>
        <v>4220.8599999999997</v>
      </c>
      <c r="Y76">
        <f>IF(Source!BI72=2,I68+I69+I72+I73+I74-0, 0)</f>
        <v>0</v>
      </c>
      <c r="Z76">
        <f>IF(Source!BI72=3,I68+I69+I72+I73+I74-0, 0)</f>
        <v>0</v>
      </c>
      <c r="AA76">
        <f>IF(Source!BI72=4,I68+I69+I72+I73+I74,0)</f>
        <v>0</v>
      </c>
    </row>
    <row r="78" spans="1:35" ht="55.2" x14ac:dyDescent="0.3">
      <c r="A78" s="23">
        <v>4</v>
      </c>
      <c r="B78" s="23" t="str">
        <f>Source!F76</f>
        <v>3.10-84-1</v>
      </c>
      <c r="C78" s="23" t="s">
        <v>110</v>
      </c>
      <c r="D78" s="24" t="str">
        <f>Source!H76</f>
        <v>100 м2</v>
      </c>
      <c r="E78" s="22">
        <f>Source!I76</f>
        <v>6.3700000000000007E-2</v>
      </c>
      <c r="F78" s="26"/>
      <c r="G78" s="25"/>
      <c r="H78" s="22"/>
      <c r="I78" s="26"/>
      <c r="J78" s="22"/>
      <c r="K78" s="26"/>
      <c r="Q78">
        <f>ROUND((Source!DN76/100)*ROUND((ROUND((Source!AF76*Source!AV76*Source!I76),2)),2), 2)</f>
        <v>103.83</v>
      </c>
      <c r="R78">
        <f>Source!X76</f>
        <v>3000.33</v>
      </c>
      <c r="S78">
        <f>ROUND((Source!DO76/100)*ROUND((ROUND((Source!AF76*Source!AV76*Source!I76),2)),2), 2)</f>
        <v>69.22</v>
      </c>
      <c r="T78">
        <f>Source!Y76</f>
        <v>1382.18</v>
      </c>
      <c r="U78">
        <f>ROUND((175/100)*ROUND((ROUND((Source!AE76*Source!AV76*Source!I76),2)),2), 2)</f>
        <v>3.69</v>
      </c>
      <c r="V78">
        <f>ROUND((160/100)*ROUND(ROUND((ROUND((Source!AE76*Source!AV76*Source!I76),2)*Source!BS76),2), 2), 2)</f>
        <v>115.09</v>
      </c>
      <c r="AI78">
        <v>0</v>
      </c>
    </row>
    <row r="79" spans="1:35" x14ac:dyDescent="0.25">
      <c r="C79" s="27" t="str">
        <f>"Объем: "&amp;Source!I76&amp;"=(0,7*"&amp;"0,7*"&amp;"13)/"&amp;"100"</f>
        <v>Объем: 0,0637=(0,7*0,7*13)/100</v>
      </c>
    </row>
    <row r="80" spans="1:35" ht="14.4" x14ac:dyDescent="0.3">
      <c r="A80" s="23"/>
      <c r="B80" s="23"/>
      <c r="C80" s="23" t="s">
        <v>751</v>
      </c>
      <c r="D80" s="24"/>
      <c r="E80" s="22"/>
      <c r="F80" s="26">
        <f>Source!AO76</f>
        <v>1940.6</v>
      </c>
      <c r="G80" s="25" t="str">
        <f>Source!DG76</f>
        <v>)*0,8</v>
      </c>
      <c r="H80" s="22">
        <f>Source!AV76</f>
        <v>1</v>
      </c>
      <c r="I80" s="26">
        <f>ROUND((ROUND((Source!AF76*Source!AV76*Source!I76),2)),2)</f>
        <v>98.89</v>
      </c>
      <c r="J80" s="22">
        <f>IF(Source!BA76&lt;&gt; 0, Source!BA76, 1)</f>
        <v>34.090000000000003</v>
      </c>
      <c r="K80" s="26">
        <f>Source!S76</f>
        <v>3371.16</v>
      </c>
      <c r="W80">
        <f>I80</f>
        <v>98.89</v>
      </c>
    </row>
    <row r="81" spans="1:35" ht="14.4" x14ac:dyDescent="0.3">
      <c r="A81" s="23"/>
      <c r="B81" s="23"/>
      <c r="C81" s="23" t="s">
        <v>752</v>
      </c>
      <c r="D81" s="24"/>
      <c r="E81" s="22"/>
      <c r="F81" s="26">
        <f>Source!AM76</f>
        <v>288.82</v>
      </c>
      <c r="G81" s="25" t="str">
        <f>Source!DE76</f>
        <v>)*0,8</v>
      </c>
      <c r="H81" s="22">
        <f>Source!AV76</f>
        <v>1</v>
      </c>
      <c r="I81" s="26">
        <f>(ROUND((ROUND((((Source!ET76*0.8))*Source!AV76*Source!I76),2)),2)+ROUND((ROUND(((Source!AE76-((Source!EU76*0.8)))*Source!AV76*Source!I76),2)),2))</f>
        <v>14.72</v>
      </c>
      <c r="J81" s="22">
        <f>IF(Source!BB76&lt;&gt; 0, Source!BB76, 1)</f>
        <v>12.48</v>
      </c>
      <c r="K81" s="26">
        <f>Source!Q76</f>
        <v>183.71</v>
      </c>
    </row>
    <row r="82" spans="1:35" ht="14.4" x14ac:dyDescent="0.3">
      <c r="A82" s="23"/>
      <c r="B82" s="23"/>
      <c r="C82" s="23" t="s">
        <v>753</v>
      </c>
      <c r="D82" s="24"/>
      <c r="E82" s="22"/>
      <c r="F82" s="26">
        <f>Source!AN76</f>
        <v>41.39</v>
      </c>
      <c r="G82" s="25" t="str">
        <f>Source!DF76</f>
        <v>)*0,8</v>
      </c>
      <c r="H82" s="22">
        <f>Source!AV76</f>
        <v>1</v>
      </c>
      <c r="I82" s="28">
        <f>ROUND((ROUND((Source!AE76*Source!AV76*Source!I76),2)),2)</f>
        <v>2.11</v>
      </c>
      <c r="J82" s="22">
        <f>IF(Source!BS76&lt;&gt; 0, Source!BS76, 1)</f>
        <v>34.090000000000003</v>
      </c>
      <c r="K82" s="28">
        <f>Source!R76</f>
        <v>71.930000000000007</v>
      </c>
      <c r="W82">
        <f>I82</f>
        <v>2.11</v>
      </c>
    </row>
    <row r="83" spans="1:35" ht="27.6" x14ac:dyDescent="0.3">
      <c r="A83" s="23" t="s">
        <v>112</v>
      </c>
      <c r="B83" s="23" t="str">
        <f>Source!F78</f>
        <v>9999990001</v>
      </c>
      <c r="C83" s="23" t="s">
        <v>31</v>
      </c>
      <c r="D83" s="24" t="str">
        <f>Source!H78</f>
        <v>т</v>
      </c>
      <c r="E83" s="22">
        <f>Source!I78</f>
        <v>0.11466</v>
      </c>
      <c r="F83" s="26">
        <f>Source!AK78</f>
        <v>0</v>
      </c>
      <c r="G83" s="29" t="s">
        <v>3</v>
      </c>
      <c r="H83" s="22">
        <f>Source!AW78</f>
        <v>1</v>
      </c>
      <c r="I83" s="26">
        <f>ROUND((ROUND((Source!AC78*Source!AW78*Source!I78),2)),2)+(ROUND((ROUND(((Source!ET78)*Source!AV78*Source!I78),2)),2)+ROUND((ROUND(((Source!AE78-(Source!EU78))*Source!AV78*Source!I78),2)),2))+ROUND((ROUND((Source!AF78*Source!AV78*Source!I78),2)),2)</f>
        <v>0</v>
      </c>
      <c r="J83" s="22">
        <f>IF(Source!BC78&lt;&gt; 0, Source!BC78, 1)</f>
        <v>1</v>
      </c>
      <c r="K83" s="26">
        <f>Source!O78</f>
        <v>0</v>
      </c>
      <c r="Q83">
        <f>ROUND((Source!DN78/100)*ROUND((ROUND((Source!AF78*Source!AV78*Source!I78),2)),2), 2)</f>
        <v>0</v>
      </c>
      <c r="R83">
        <f>Source!X78</f>
        <v>0</v>
      </c>
      <c r="S83">
        <f>ROUND((Source!DO78/100)*ROUND((ROUND((Source!AF78*Source!AV78*Source!I78),2)),2), 2)</f>
        <v>0</v>
      </c>
      <c r="T83">
        <f>Source!Y78</f>
        <v>0</v>
      </c>
      <c r="U83">
        <f>ROUND((175/100)*ROUND((ROUND((Source!AE78*Source!AV78*Source!I78),2)),2), 2)</f>
        <v>0</v>
      </c>
      <c r="V83">
        <f>ROUND((160/100)*ROUND(ROUND((ROUND((Source!AE78*Source!AV78*Source!I78),2)*Source!BS78),2), 2), 2)</f>
        <v>0</v>
      </c>
      <c r="X83">
        <f>IF(Source!BI78&lt;=1,I83, 0)</f>
        <v>0</v>
      </c>
      <c r="Y83">
        <f>IF(Source!BI78=2,I83, 0)</f>
        <v>0</v>
      </c>
      <c r="Z83">
        <f>IF(Source!BI78=3,I83, 0)</f>
        <v>0</v>
      </c>
      <c r="AA83">
        <f>IF(Source!BI78=4,I83, 0)</f>
        <v>0</v>
      </c>
      <c r="AI83">
        <v>3</v>
      </c>
    </row>
    <row r="84" spans="1:35" ht="14.4" x14ac:dyDescent="0.3">
      <c r="A84" s="23"/>
      <c r="B84" s="23"/>
      <c r="C84" s="23" t="s">
        <v>754</v>
      </c>
      <c r="D84" s="24" t="s">
        <v>755</v>
      </c>
      <c r="E84" s="22">
        <f>Source!DN76</f>
        <v>105</v>
      </c>
      <c r="F84" s="26"/>
      <c r="G84" s="25"/>
      <c r="H84" s="22"/>
      <c r="I84" s="26">
        <f>SUM(Q78:Q83)</f>
        <v>103.83</v>
      </c>
      <c r="J84" s="22">
        <f>Source!BZ76</f>
        <v>89</v>
      </c>
      <c r="K84" s="26">
        <f>SUM(R78:R83)</f>
        <v>3000.33</v>
      </c>
    </row>
    <row r="85" spans="1:35" ht="14.4" x14ac:dyDescent="0.3">
      <c r="A85" s="23"/>
      <c r="B85" s="23"/>
      <c r="C85" s="23" t="s">
        <v>756</v>
      </c>
      <c r="D85" s="24" t="s">
        <v>755</v>
      </c>
      <c r="E85" s="22">
        <f>Source!DO76</f>
        <v>70</v>
      </c>
      <c r="F85" s="26"/>
      <c r="G85" s="25"/>
      <c r="H85" s="22"/>
      <c r="I85" s="26">
        <f>SUM(S78:S84)</f>
        <v>69.22</v>
      </c>
      <c r="J85" s="22">
        <f>Source!CA76</f>
        <v>41</v>
      </c>
      <c r="K85" s="26">
        <f>SUM(T78:T84)</f>
        <v>1382.18</v>
      </c>
    </row>
    <row r="86" spans="1:35" ht="14.4" x14ac:dyDescent="0.3">
      <c r="A86" s="23"/>
      <c r="B86" s="23"/>
      <c r="C86" s="23" t="s">
        <v>757</v>
      </c>
      <c r="D86" s="24" t="s">
        <v>755</v>
      </c>
      <c r="E86" s="22">
        <f>175</f>
        <v>175</v>
      </c>
      <c r="F86" s="26"/>
      <c r="G86" s="25"/>
      <c r="H86" s="22"/>
      <c r="I86" s="26">
        <f>SUM(U78:U85)</f>
        <v>3.69</v>
      </c>
      <c r="J86" s="22">
        <f>160</f>
        <v>160</v>
      </c>
      <c r="K86" s="26">
        <f>SUM(V78:V85)</f>
        <v>115.09</v>
      </c>
    </row>
    <row r="87" spans="1:35" ht="14.4" x14ac:dyDescent="0.3">
      <c r="A87" s="31"/>
      <c r="B87" s="31"/>
      <c r="C87" s="31" t="s">
        <v>758</v>
      </c>
      <c r="D87" s="32" t="s">
        <v>759</v>
      </c>
      <c r="E87" s="33">
        <f>Source!AQ76</f>
        <v>167.37</v>
      </c>
      <c r="F87" s="34"/>
      <c r="G87" s="35" t="str">
        <f>Source!DI76</f>
        <v>)*0,8</v>
      </c>
      <c r="H87" s="33">
        <f>Source!AV76</f>
        <v>1</v>
      </c>
      <c r="I87" s="34">
        <f>Source!U76</f>
        <v>8.529175200000001</v>
      </c>
      <c r="J87" s="33"/>
      <c r="K87" s="34"/>
      <c r="AB87" s="30">
        <f>I87</f>
        <v>8.529175200000001</v>
      </c>
    </row>
    <row r="88" spans="1:35" ht="13.8" x14ac:dyDescent="0.25">
      <c r="C88" s="17" t="s">
        <v>760</v>
      </c>
      <c r="H88" s="51">
        <f>I80+I81+I84+I85+I86+SUM(I83:I83)</f>
        <v>290.34999999999997</v>
      </c>
      <c r="I88" s="51"/>
      <c r="J88" s="51">
        <f>K80+K81+K84+K85+K86+SUM(K83:K83)</f>
        <v>8052.47</v>
      </c>
      <c r="K88" s="51"/>
      <c r="O88" s="30">
        <f>I80+I81+I84+I85+I86+SUM(I83:I83)</f>
        <v>290.34999999999997</v>
      </c>
      <c r="P88" s="30">
        <f>K80+K81+K84+K85+K86+SUM(K83:K83)</f>
        <v>8052.47</v>
      </c>
      <c r="X88">
        <f>IF(Source!BI76&lt;=1,I80+I81+I84+I85+I86-0, 0)</f>
        <v>290.34999999999997</v>
      </c>
      <c r="Y88">
        <f>IF(Source!BI76=2,I80+I81+I84+I85+I86-0, 0)</f>
        <v>0</v>
      </c>
      <c r="Z88">
        <f>IF(Source!BI76=3,I80+I81+I84+I85+I86-0, 0)</f>
        <v>0</v>
      </c>
      <c r="AA88">
        <f>IF(Source!BI76=4,I80+I81+I84+I85+I86,0)</f>
        <v>0</v>
      </c>
    </row>
    <row r="91" spans="1:35" ht="13.8" x14ac:dyDescent="0.25">
      <c r="A91" s="54" t="str">
        <f>CONCATENATE("Итого по разделу: ",IF(Source!G80&lt;&gt;"Новый раздел", Source!G80, ""))</f>
        <v>Итого по разделу: Демонтаж оконных блоков</v>
      </c>
      <c r="B91" s="54"/>
      <c r="C91" s="54"/>
      <c r="D91" s="54"/>
      <c r="E91" s="54"/>
      <c r="F91" s="54"/>
      <c r="G91" s="54"/>
      <c r="H91" s="52">
        <f>SUM(O65:O90)</f>
        <v>4511.21</v>
      </c>
      <c r="I91" s="53"/>
      <c r="J91" s="52">
        <f>SUM(P65:P90)</f>
        <v>125568.94</v>
      </c>
      <c r="K91" s="53"/>
    </row>
    <row r="92" spans="1:35" hidden="1" x14ac:dyDescent="0.25">
      <c r="A92" t="s">
        <v>761</v>
      </c>
      <c r="H92">
        <f>SUM(AC65:AC91)</f>
        <v>0</v>
      </c>
      <c r="J92">
        <f>SUM(AD65:AD91)</f>
        <v>0</v>
      </c>
    </row>
    <row r="93" spans="1:35" hidden="1" x14ac:dyDescent="0.25">
      <c r="A93" t="s">
        <v>762</v>
      </c>
      <c r="H93">
        <f>SUM(AE65:AE92)</f>
        <v>0</v>
      </c>
      <c r="J93">
        <f>SUM(AF65:AF92)</f>
        <v>0</v>
      </c>
    </row>
    <row r="95" spans="1:35" ht="16.8" x14ac:dyDescent="0.3">
      <c r="A95" s="50" t="str">
        <f>CONCATENATE("Раздел: ",IF(Source!G110&lt;&gt;"Новый раздел", Source!G110, ""))</f>
        <v>Раздел: Демонтаж перегородок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</row>
    <row r="96" spans="1:35" ht="57.6" x14ac:dyDescent="0.3">
      <c r="A96" s="23">
        <v>5</v>
      </c>
      <c r="B96" s="23" t="str">
        <f>Source!F115</f>
        <v>3.10-8-1</v>
      </c>
      <c r="C96" s="23" t="s">
        <v>116</v>
      </c>
      <c r="D96" s="24" t="str">
        <f>Source!H115</f>
        <v>100 м2 перегородок и барьеров</v>
      </c>
      <c r="E96" s="22">
        <f>Source!I115</f>
        <v>1.3182</v>
      </c>
      <c r="F96" s="26"/>
      <c r="G96" s="25"/>
      <c r="H96" s="22"/>
      <c r="I96" s="26"/>
      <c r="J96" s="22"/>
      <c r="K96" s="26"/>
      <c r="Q96">
        <f>ROUND((Source!DN115/100)*ROUND((ROUND((Source!AF115*Source!AV115*Source!I115),2)),2), 2)</f>
        <v>1114.32</v>
      </c>
      <c r="R96">
        <f>Source!X115</f>
        <v>32198.73</v>
      </c>
      <c r="S96">
        <f>ROUND((Source!DO115/100)*ROUND((ROUND((Source!AF115*Source!AV115*Source!I115),2)),2), 2)</f>
        <v>742.88</v>
      </c>
      <c r="T96">
        <f>Source!Y115</f>
        <v>14833.12</v>
      </c>
      <c r="U96">
        <f>ROUND((175/100)*ROUND((ROUND((Source!AE115*Source!AV115*Source!I115),2)),2), 2)</f>
        <v>81.53</v>
      </c>
      <c r="V96">
        <f>ROUND((160/100)*ROUND(ROUND((ROUND((Source!AE115*Source!AV115*Source!I115),2)*Source!BS115),2), 2), 2)</f>
        <v>2541.1999999999998</v>
      </c>
      <c r="AI96">
        <v>0</v>
      </c>
    </row>
    <row r="97" spans="1:35" x14ac:dyDescent="0.25">
      <c r="C97" s="27" t="str">
        <f>"Объем: "&amp;Source!I115&amp;"=131,82/"&amp;"100"</f>
        <v>Объем: 1,3182=131,82/100</v>
      </c>
    </row>
    <row r="98" spans="1:35" ht="14.4" x14ac:dyDescent="0.3">
      <c r="A98" s="23"/>
      <c r="B98" s="23"/>
      <c r="C98" s="23" t="s">
        <v>751</v>
      </c>
      <c r="D98" s="24"/>
      <c r="E98" s="22"/>
      <c r="F98" s="26">
        <f>Source!AO115</f>
        <v>1006.35</v>
      </c>
      <c r="G98" s="25" t="str">
        <f>Source!DG115</f>
        <v>)*0,8</v>
      </c>
      <c r="H98" s="22">
        <f>Source!AV115</f>
        <v>1</v>
      </c>
      <c r="I98" s="26">
        <f>ROUND((ROUND((Source!AF115*Source!AV115*Source!I115),2)),2)</f>
        <v>1061.26</v>
      </c>
      <c r="J98" s="22">
        <f>IF(Source!BA115&lt;&gt; 0, Source!BA115, 1)</f>
        <v>34.090000000000003</v>
      </c>
      <c r="K98" s="26">
        <f>Source!S115</f>
        <v>36178.35</v>
      </c>
      <c r="W98">
        <f>I98</f>
        <v>1061.26</v>
      </c>
    </row>
    <row r="99" spans="1:35" ht="14.4" x14ac:dyDescent="0.3">
      <c r="A99" s="23"/>
      <c r="B99" s="23"/>
      <c r="C99" s="23" t="s">
        <v>752</v>
      </c>
      <c r="D99" s="24"/>
      <c r="E99" s="22"/>
      <c r="F99" s="26">
        <f>Source!AM115</f>
        <v>291.87</v>
      </c>
      <c r="G99" s="25" t="str">
        <f>Source!DE115</f>
        <v>)*0,8</v>
      </c>
      <c r="H99" s="22">
        <f>Source!AV115</f>
        <v>1</v>
      </c>
      <c r="I99" s="26">
        <f>(ROUND((ROUND((((Source!ET115*0.8))*Source!AV115*Source!I115),2)),2)+ROUND((ROUND(((Source!AE115-((Source!EU115*0.8)))*Source!AV115*Source!I115),2)),2))</f>
        <v>307.79000000000002</v>
      </c>
      <c r="J99" s="22">
        <f>IF(Source!BB115&lt;&gt; 0, Source!BB115, 1)</f>
        <v>12.71</v>
      </c>
      <c r="K99" s="26">
        <f>Source!Q115</f>
        <v>3912.01</v>
      </c>
    </row>
    <row r="100" spans="1:35" ht="14.4" x14ac:dyDescent="0.3">
      <c r="A100" s="23"/>
      <c r="B100" s="23"/>
      <c r="C100" s="23" t="s">
        <v>753</v>
      </c>
      <c r="D100" s="24"/>
      <c r="E100" s="22"/>
      <c r="F100" s="26">
        <f>Source!AN115</f>
        <v>44.18</v>
      </c>
      <c r="G100" s="25" t="str">
        <f>Source!DF115</f>
        <v>)*0,8</v>
      </c>
      <c r="H100" s="22">
        <f>Source!AV115</f>
        <v>1</v>
      </c>
      <c r="I100" s="28">
        <f>ROUND((ROUND((Source!AE115*Source!AV115*Source!I115),2)),2)</f>
        <v>46.59</v>
      </c>
      <c r="J100" s="22">
        <f>IF(Source!BS115&lt;&gt; 0, Source!BS115, 1)</f>
        <v>34.090000000000003</v>
      </c>
      <c r="K100" s="28">
        <f>Source!R115</f>
        <v>1588.25</v>
      </c>
      <c r="W100">
        <f>I100</f>
        <v>46.59</v>
      </c>
    </row>
    <row r="101" spans="1:35" ht="27.6" x14ac:dyDescent="0.3">
      <c r="A101" s="23" t="s">
        <v>121</v>
      </c>
      <c r="B101" s="23" t="str">
        <f>Source!F117</f>
        <v>9999990001</v>
      </c>
      <c r="C101" s="23" t="s">
        <v>31</v>
      </c>
      <c r="D101" s="24" t="str">
        <f>Source!H117</f>
        <v>т</v>
      </c>
      <c r="E101" s="22">
        <f>Source!I117</f>
        <v>1.84548</v>
      </c>
      <c r="F101" s="26">
        <f>Source!AK117</f>
        <v>0</v>
      </c>
      <c r="G101" s="29" t="s">
        <v>3</v>
      </c>
      <c r="H101" s="22">
        <f>Source!AW117</f>
        <v>1</v>
      </c>
      <c r="I101" s="26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0</v>
      </c>
      <c r="J101" s="22">
        <f>IF(Source!BC117&lt;&gt; 0, Source!BC117, 1)</f>
        <v>1</v>
      </c>
      <c r="K101" s="26">
        <f>Source!O117</f>
        <v>0</v>
      </c>
      <c r="Q101">
        <f>ROUND((Source!DN117/100)*ROUND((ROUND((Source!AF117*Source!AV117*Source!I117),2)),2), 2)</f>
        <v>0</v>
      </c>
      <c r="R101">
        <f>Source!X117</f>
        <v>0</v>
      </c>
      <c r="S101">
        <f>ROUND((Source!DO117/100)*ROUND((ROUND((Source!AF117*Source!AV117*Source!I117),2)),2), 2)</f>
        <v>0</v>
      </c>
      <c r="T101">
        <f>Source!Y117</f>
        <v>0</v>
      </c>
      <c r="U101">
        <f>ROUND((175/100)*ROUND((ROUND((Source!AE117*Source!AV117*Source!I117),2)),2), 2)</f>
        <v>0</v>
      </c>
      <c r="V101">
        <f>ROUND((160/100)*ROUND(ROUND((ROUND((Source!AE117*Source!AV117*Source!I117),2)*Source!BS117),2), 2), 2)</f>
        <v>0</v>
      </c>
      <c r="X101">
        <f>IF(Source!BI117&lt;=1,I101, 0)</f>
        <v>0</v>
      </c>
      <c r="Y101">
        <f>IF(Source!BI117=2,I101, 0)</f>
        <v>0</v>
      </c>
      <c r="Z101">
        <f>IF(Source!BI117=3,I101, 0)</f>
        <v>0</v>
      </c>
      <c r="AA101">
        <f>IF(Source!BI117=4,I101, 0)</f>
        <v>0</v>
      </c>
      <c r="AI101">
        <v>3</v>
      </c>
    </row>
    <row r="102" spans="1:35" ht="14.4" x14ac:dyDescent="0.3">
      <c r="A102" s="23"/>
      <c r="B102" s="23"/>
      <c r="C102" s="23" t="s">
        <v>754</v>
      </c>
      <c r="D102" s="24" t="s">
        <v>755</v>
      </c>
      <c r="E102" s="22">
        <f>Source!DN115</f>
        <v>105</v>
      </c>
      <c r="F102" s="26"/>
      <c r="G102" s="25"/>
      <c r="H102" s="22"/>
      <c r="I102" s="26">
        <f>SUM(Q96:Q101)</f>
        <v>1114.32</v>
      </c>
      <c r="J102" s="22">
        <f>Source!BZ115</f>
        <v>89</v>
      </c>
      <c r="K102" s="26">
        <f>SUM(R96:R101)</f>
        <v>32198.73</v>
      </c>
    </row>
    <row r="103" spans="1:35" ht="14.4" x14ac:dyDescent="0.3">
      <c r="A103" s="23"/>
      <c r="B103" s="23"/>
      <c r="C103" s="23" t="s">
        <v>756</v>
      </c>
      <c r="D103" s="24" t="s">
        <v>755</v>
      </c>
      <c r="E103" s="22">
        <f>Source!DO115</f>
        <v>70</v>
      </c>
      <c r="F103" s="26"/>
      <c r="G103" s="25"/>
      <c r="H103" s="22"/>
      <c r="I103" s="26">
        <f>SUM(S96:S102)</f>
        <v>742.88</v>
      </c>
      <c r="J103" s="22">
        <f>Source!CA115</f>
        <v>41</v>
      </c>
      <c r="K103" s="26">
        <f>SUM(T96:T102)</f>
        <v>14833.12</v>
      </c>
    </row>
    <row r="104" spans="1:35" ht="14.4" x14ac:dyDescent="0.3">
      <c r="A104" s="23"/>
      <c r="B104" s="23"/>
      <c r="C104" s="23" t="s">
        <v>757</v>
      </c>
      <c r="D104" s="24" t="s">
        <v>755</v>
      </c>
      <c r="E104" s="22">
        <f>175</f>
        <v>175</v>
      </c>
      <c r="F104" s="26"/>
      <c r="G104" s="25"/>
      <c r="H104" s="22"/>
      <c r="I104" s="26">
        <f>SUM(U96:U103)</f>
        <v>81.53</v>
      </c>
      <c r="J104" s="22">
        <f>160</f>
        <v>160</v>
      </c>
      <c r="K104" s="26">
        <f>SUM(V96:V103)</f>
        <v>2541.1999999999998</v>
      </c>
    </row>
    <row r="105" spans="1:35" ht="14.4" x14ac:dyDescent="0.3">
      <c r="A105" s="31"/>
      <c r="B105" s="31"/>
      <c r="C105" s="31" t="s">
        <v>758</v>
      </c>
      <c r="D105" s="32" t="s">
        <v>759</v>
      </c>
      <c r="E105" s="33">
        <f>Source!AQ115</f>
        <v>88.9</v>
      </c>
      <c r="F105" s="34"/>
      <c r="G105" s="35" t="str">
        <f>Source!DI115</f>
        <v>)*0,8</v>
      </c>
      <c r="H105" s="33">
        <f>Source!AV115</f>
        <v>1</v>
      </c>
      <c r="I105" s="34">
        <f>Source!U115</f>
        <v>93.750384000000011</v>
      </c>
      <c r="J105" s="33"/>
      <c r="K105" s="34"/>
      <c r="AB105" s="30">
        <f>I105</f>
        <v>93.750384000000011</v>
      </c>
    </row>
    <row r="106" spans="1:35" ht="13.8" x14ac:dyDescent="0.25">
      <c r="C106" s="17" t="s">
        <v>760</v>
      </c>
      <c r="H106" s="51">
        <f>I98+I99+I102+I103+I104+SUM(I101:I101)</f>
        <v>3307.78</v>
      </c>
      <c r="I106" s="51"/>
      <c r="J106" s="51">
        <f>K98+K99+K102+K103+K104+SUM(K101:K101)</f>
        <v>89663.409999999989</v>
      </c>
      <c r="K106" s="51"/>
      <c r="O106" s="30">
        <f>I98+I99+I102+I103+I104+SUM(I101:I101)</f>
        <v>3307.78</v>
      </c>
      <c r="P106" s="30">
        <f>K98+K99+K102+K103+K104+SUM(K101:K101)</f>
        <v>89663.409999999989</v>
      </c>
      <c r="X106">
        <f>IF(Source!BI115&lt;=1,I98+I99+I102+I103+I104-0, 0)</f>
        <v>3307.78</v>
      </c>
      <c r="Y106">
        <f>IF(Source!BI115=2,I98+I99+I102+I103+I104-0, 0)</f>
        <v>0</v>
      </c>
      <c r="Z106">
        <f>IF(Source!BI115=3,I98+I99+I102+I103+I104-0, 0)</f>
        <v>0</v>
      </c>
      <c r="AA106">
        <f>IF(Source!BI115=4,I98+I99+I102+I103+I104,0)</f>
        <v>0</v>
      </c>
    </row>
    <row r="108" spans="1:35" ht="72" x14ac:dyDescent="0.3">
      <c r="A108" s="23">
        <v>6</v>
      </c>
      <c r="B108" s="23" t="str">
        <f>Source!F119</f>
        <v>3.10-7-3</v>
      </c>
      <c r="C108" s="23" t="s">
        <v>127</v>
      </c>
      <c r="D108" s="24" t="str">
        <f>Source!H119</f>
        <v>100 м2 перегородок за вычетом проемов</v>
      </c>
      <c r="E108" s="22">
        <f>Source!I119</f>
        <v>13.0966</v>
      </c>
      <c r="F108" s="26"/>
      <c r="G108" s="25"/>
      <c r="H108" s="22"/>
      <c r="I108" s="26"/>
      <c r="J108" s="22"/>
      <c r="K108" s="26"/>
      <c r="Q108">
        <f>ROUND((Source!DN119/100)*ROUND((ROUND((Source!AF119*Source!AV119*Source!I119),2)),2), 2)</f>
        <v>17289.07</v>
      </c>
      <c r="R108">
        <f>Source!X119</f>
        <v>499573.41</v>
      </c>
      <c r="S108">
        <f>ROUND((Source!DO119/100)*ROUND((ROUND((Source!AF119*Source!AV119*Source!I119),2)),2), 2)</f>
        <v>11526.05</v>
      </c>
      <c r="T108">
        <f>Source!Y119</f>
        <v>230140.56</v>
      </c>
      <c r="U108">
        <f>ROUND((175/100)*ROUND((ROUND((Source!AE119*Source!AV119*Source!I119),2)),2), 2)</f>
        <v>48.58</v>
      </c>
      <c r="V108">
        <f>ROUND((160/100)*ROUND(ROUND((ROUND((Source!AE119*Source!AV119*Source!I119),2)*Source!BS119),2), 2), 2)</f>
        <v>1514.14</v>
      </c>
      <c r="AI108">
        <v>0</v>
      </c>
    </row>
    <row r="109" spans="1:35" x14ac:dyDescent="0.25">
      <c r="C109" s="27" t="str">
        <f>"Объем: "&amp;Source!I119&amp;"=1309,66/"&amp;"100"</f>
        <v>Объем: 13,0966=1309,66/100</v>
      </c>
    </row>
    <row r="110" spans="1:35" ht="14.4" x14ac:dyDescent="0.3">
      <c r="A110" s="23"/>
      <c r="B110" s="23"/>
      <c r="C110" s="23" t="s">
        <v>751</v>
      </c>
      <c r="D110" s="24"/>
      <c r="E110" s="22"/>
      <c r="F110" s="26">
        <f>Source!AO119</f>
        <v>1571.57</v>
      </c>
      <c r="G110" s="25" t="str">
        <f>Source!DG119</f>
        <v>)*0,8</v>
      </c>
      <c r="H110" s="22">
        <f>Source!AV119</f>
        <v>1</v>
      </c>
      <c r="I110" s="26">
        <f>ROUND((ROUND((Source!AF119*Source!AV119*Source!I119),2)),2)</f>
        <v>16465.78</v>
      </c>
      <c r="J110" s="22">
        <f>IF(Source!BA119&lt;&gt; 0, Source!BA119, 1)</f>
        <v>34.090000000000003</v>
      </c>
      <c r="K110" s="26">
        <f>Source!S119</f>
        <v>561318.43999999994</v>
      </c>
      <c r="W110">
        <f>I110</f>
        <v>16465.78</v>
      </c>
    </row>
    <row r="111" spans="1:35" ht="14.4" x14ac:dyDescent="0.3">
      <c r="A111" s="23"/>
      <c r="B111" s="23"/>
      <c r="C111" s="23" t="s">
        <v>752</v>
      </c>
      <c r="D111" s="24"/>
      <c r="E111" s="22"/>
      <c r="F111" s="26">
        <f>Source!AM119</f>
        <v>17.809999999999999</v>
      </c>
      <c r="G111" s="25" t="str">
        <f>Source!DE119</f>
        <v>)*0,8</v>
      </c>
      <c r="H111" s="22">
        <f>Source!AV119</f>
        <v>1</v>
      </c>
      <c r="I111" s="26">
        <f>(ROUND((ROUND((((Source!ET119*0.8))*Source!AV119*Source!I119),2)),2)+ROUND((ROUND(((Source!AE119-((Source!EU119*0.8)))*Source!AV119*Source!I119),2)),2))</f>
        <v>186.6</v>
      </c>
      <c r="J111" s="22">
        <f>IF(Source!BB119&lt;&gt; 0, Source!BB119, 1)</f>
        <v>12.64</v>
      </c>
      <c r="K111" s="26">
        <f>Source!Q119</f>
        <v>2358.62</v>
      </c>
    </row>
    <row r="112" spans="1:35" ht="14.4" x14ac:dyDescent="0.3">
      <c r="A112" s="23"/>
      <c r="B112" s="23"/>
      <c r="C112" s="23" t="s">
        <v>753</v>
      </c>
      <c r="D112" s="24"/>
      <c r="E112" s="22"/>
      <c r="F112" s="26">
        <f>Source!AN119</f>
        <v>2.65</v>
      </c>
      <c r="G112" s="25" t="str">
        <f>Source!DF119</f>
        <v>)*0,8</v>
      </c>
      <c r="H112" s="22">
        <f>Source!AV119</f>
        <v>1</v>
      </c>
      <c r="I112" s="28">
        <f>ROUND((ROUND((Source!AE119*Source!AV119*Source!I119),2)),2)</f>
        <v>27.76</v>
      </c>
      <c r="J112" s="22">
        <f>IF(Source!BS119&lt;&gt; 0, Source!BS119, 1)</f>
        <v>34.090000000000003</v>
      </c>
      <c r="K112" s="28">
        <f>Source!R119</f>
        <v>946.34</v>
      </c>
      <c r="W112">
        <f>I112</f>
        <v>27.76</v>
      </c>
    </row>
    <row r="113" spans="1:35" ht="27.6" x14ac:dyDescent="0.3">
      <c r="A113" s="23" t="s">
        <v>130</v>
      </c>
      <c r="B113" s="23" t="str">
        <f>Source!F121</f>
        <v>9999990001</v>
      </c>
      <c r="C113" s="23" t="s">
        <v>31</v>
      </c>
      <c r="D113" s="24" t="str">
        <f>Source!H121</f>
        <v>т</v>
      </c>
      <c r="E113" s="22">
        <f>Source!I121</f>
        <v>98.879329999999996</v>
      </c>
      <c r="F113" s="26">
        <f>Source!AK121</f>
        <v>0</v>
      </c>
      <c r="G113" s="29" t="s">
        <v>3</v>
      </c>
      <c r="H113" s="22">
        <f>Source!AW121</f>
        <v>1</v>
      </c>
      <c r="I113" s="26">
        <f>ROUND((ROUND((Source!AC121*Source!AW121*Source!I121),2)),2)+(ROUND((ROUND(((Source!ET121)*Source!AV121*Source!I121),2)),2)+ROUND((ROUND(((Source!AE121-(Source!EU121))*Source!AV121*Source!I121),2)),2))+ROUND((ROUND((Source!AF121*Source!AV121*Source!I121),2)),2)</f>
        <v>0</v>
      </c>
      <c r="J113" s="22">
        <f>IF(Source!BC121&lt;&gt; 0, Source!BC121, 1)</f>
        <v>1</v>
      </c>
      <c r="K113" s="26">
        <f>Source!O121</f>
        <v>0</v>
      </c>
      <c r="Q113">
        <f>ROUND((Source!DN121/100)*ROUND((ROUND((Source!AF121*Source!AV121*Source!I121),2)),2), 2)</f>
        <v>0</v>
      </c>
      <c r="R113">
        <f>Source!X121</f>
        <v>0</v>
      </c>
      <c r="S113">
        <f>ROUND((Source!DO121/100)*ROUND((ROUND((Source!AF121*Source!AV121*Source!I121),2)),2), 2)</f>
        <v>0</v>
      </c>
      <c r="T113">
        <f>Source!Y121</f>
        <v>0</v>
      </c>
      <c r="U113">
        <f>ROUND((175/100)*ROUND((ROUND((Source!AE121*Source!AV121*Source!I121),2)),2), 2)</f>
        <v>0</v>
      </c>
      <c r="V113">
        <f>ROUND((160/100)*ROUND(ROUND((ROUND((Source!AE121*Source!AV121*Source!I121),2)*Source!BS121),2), 2), 2)</f>
        <v>0</v>
      </c>
      <c r="X113">
        <f>IF(Source!BI121&lt;=1,I113, 0)</f>
        <v>0</v>
      </c>
      <c r="Y113">
        <f>IF(Source!BI121=2,I113, 0)</f>
        <v>0</v>
      </c>
      <c r="Z113">
        <f>IF(Source!BI121=3,I113, 0)</f>
        <v>0</v>
      </c>
      <c r="AA113">
        <f>IF(Source!BI121=4,I113, 0)</f>
        <v>0</v>
      </c>
      <c r="AI113">
        <v>3</v>
      </c>
    </row>
    <row r="114" spans="1:35" ht="14.4" x14ac:dyDescent="0.3">
      <c r="A114" s="23"/>
      <c r="B114" s="23"/>
      <c r="C114" s="23" t="s">
        <v>754</v>
      </c>
      <c r="D114" s="24" t="s">
        <v>755</v>
      </c>
      <c r="E114" s="22">
        <f>Source!DN119</f>
        <v>105</v>
      </c>
      <c r="F114" s="26"/>
      <c r="G114" s="25"/>
      <c r="H114" s="22"/>
      <c r="I114" s="26">
        <f>SUM(Q108:Q113)</f>
        <v>17289.07</v>
      </c>
      <c r="J114" s="22">
        <f>Source!BZ119</f>
        <v>89</v>
      </c>
      <c r="K114" s="26">
        <f>SUM(R108:R113)</f>
        <v>499573.41</v>
      </c>
    </row>
    <row r="115" spans="1:35" ht="14.4" x14ac:dyDescent="0.3">
      <c r="A115" s="23"/>
      <c r="B115" s="23"/>
      <c r="C115" s="23" t="s">
        <v>756</v>
      </c>
      <c r="D115" s="24" t="s">
        <v>755</v>
      </c>
      <c r="E115" s="22">
        <f>Source!DO119</f>
        <v>70</v>
      </c>
      <c r="F115" s="26"/>
      <c r="G115" s="25"/>
      <c r="H115" s="22"/>
      <c r="I115" s="26">
        <f>SUM(S108:S114)</f>
        <v>11526.05</v>
      </c>
      <c r="J115" s="22">
        <f>Source!CA119</f>
        <v>41</v>
      </c>
      <c r="K115" s="26">
        <f>SUM(T108:T114)</f>
        <v>230140.56</v>
      </c>
    </row>
    <row r="116" spans="1:35" ht="14.4" x14ac:dyDescent="0.3">
      <c r="A116" s="23"/>
      <c r="B116" s="23"/>
      <c r="C116" s="23" t="s">
        <v>757</v>
      </c>
      <c r="D116" s="24" t="s">
        <v>755</v>
      </c>
      <c r="E116" s="22">
        <f>175</f>
        <v>175</v>
      </c>
      <c r="F116" s="26"/>
      <c r="G116" s="25"/>
      <c r="H116" s="22"/>
      <c r="I116" s="26">
        <f>SUM(U108:U115)</f>
        <v>48.58</v>
      </c>
      <c r="J116" s="22">
        <f>160</f>
        <v>160</v>
      </c>
      <c r="K116" s="26">
        <f>SUM(V108:V115)</f>
        <v>1514.14</v>
      </c>
    </row>
    <row r="117" spans="1:35" ht="14.4" x14ac:dyDescent="0.3">
      <c r="A117" s="31"/>
      <c r="B117" s="31"/>
      <c r="C117" s="31" t="s">
        <v>758</v>
      </c>
      <c r="D117" s="32" t="s">
        <v>759</v>
      </c>
      <c r="E117" s="33">
        <f>Source!AQ119</f>
        <v>143</v>
      </c>
      <c r="F117" s="34"/>
      <c r="G117" s="35" t="str">
        <f>Source!DI119</f>
        <v>)*0,8</v>
      </c>
      <c r="H117" s="33">
        <f>Source!AV119</f>
        <v>1</v>
      </c>
      <c r="I117" s="34">
        <f>Source!U119</f>
        <v>1498.2510400000001</v>
      </c>
      <c r="J117" s="33"/>
      <c r="K117" s="34"/>
      <c r="AB117" s="30">
        <f>I117</f>
        <v>1498.2510400000001</v>
      </c>
    </row>
    <row r="118" spans="1:35" ht="13.8" x14ac:dyDescent="0.25">
      <c r="C118" s="17" t="s">
        <v>760</v>
      </c>
      <c r="H118" s="51">
        <f>I110+I111+I114+I115+I116+SUM(I113:I113)</f>
        <v>45516.08</v>
      </c>
      <c r="I118" s="51"/>
      <c r="J118" s="51">
        <f>K110+K111+K114+K115+K116+SUM(K113:K113)</f>
        <v>1294905.17</v>
      </c>
      <c r="K118" s="51"/>
      <c r="O118" s="30">
        <f>I110+I111+I114+I115+I116+SUM(I113:I113)</f>
        <v>45516.08</v>
      </c>
      <c r="P118" s="30">
        <f>K110+K111+K114+K115+K116+SUM(K113:K113)</f>
        <v>1294905.17</v>
      </c>
      <c r="X118">
        <f>IF(Source!BI119&lt;=1,I110+I111+I114+I115+I116-0, 0)</f>
        <v>45516.08</v>
      </c>
      <c r="Y118">
        <f>IF(Source!BI119=2,I110+I111+I114+I115+I116-0, 0)</f>
        <v>0</v>
      </c>
      <c r="Z118">
        <f>IF(Source!BI119=3,I110+I111+I114+I115+I116-0, 0)</f>
        <v>0</v>
      </c>
      <c r="AA118">
        <f>IF(Source!BI119=4,I110+I111+I114+I115+I116,0)</f>
        <v>0</v>
      </c>
    </row>
    <row r="120" spans="1:35" ht="27.6" x14ac:dyDescent="0.3">
      <c r="A120" s="23">
        <v>7</v>
      </c>
      <c r="B120" s="23" t="str">
        <f>Source!F123</f>
        <v>6.69-45-1</v>
      </c>
      <c r="C120" s="23" t="s">
        <v>133</v>
      </c>
      <c r="D120" s="24" t="str">
        <f>Source!H123</f>
        <v>100 м3</v>
      </c>
      <c r="E120" s="22">
        <f>Source!I123</f>
        <v>0.65483000000000002</v>
      </c>
      <c r="F120" s="26"/>
      <c r="G120" s="25"/>
      <c r="H120" s="22"/>
      <c r="I120" s="26"/>
      <c r="J120" s="22"/>
      <c r="K120" s="26"/>
      <c r="Q120">
        <f>ROUND((Source!DN123/100)*ROUND((ROUND((Source!AF123*Source!AV123*Source!I123),2)),2), 2)</f>
        <v>2059.48</v>
      </c>
      <c r="R120">
        <f>Source!X123</f>
        <v>57863.6</v>
      </c>
      <c r="S120">
        <f>ROUND((Source!DO123/100)*ROUND((ROUND((Source!AF123*Source!AV123*Source!I123),2)),2), 2)</f>
        <v>1584.22</v>
      </c>
      <c r="T120">
        <f>Source!Y123</f>
        <v>31632.1</v>
      </c>
      <c r="U120">
        <f>ROUND((175/100)*ROUND((ROUND((Source!AE123*Source!AV123*Source!I123),2)),2), 2)</f>
        <v>0</v>
      </c>
      <c r="V120">
        <f>ROUND((160/100)*ROUND(ROUND((ROUND((Source!AE123*Source!AV123*Source!I123),2)*Source!BS123),2), 2), 2)</f>
        <v>0</v>
      </c>
      <c r="AI120">
        <v>0</v>
      </c>
    </row>
    <row r="121" spans="1:35" x14ac:dyDescent="0.25">
      <c r="C121" s="27" t="str">
        <f>"Объем: "&amp;Source!I123&amp;"=(1309,66*"&amp;"0,05)/"&amp;"100"</f>
        <v>Объем: 0,65483=(1309,66*0,05)/100</v>
      </c>
    </row>
    <row r="122" spans="1:35" ht="14.4" x14ac:dyDescent="0.3">
      <c r="A122" s="23"/>
      <c r="B122" s="23"/>
      <c r="C122" s="23" t="s">
        <v>751</v>
      </c>
      <c r="D122" s="24"/>
      <c r="E122" s="22"/>
      <c r="F122" s="26">
        <f>Source!AO123</f>
        <v>3456.12</v>
      </c>
      <c r="G122" s="25" t="str">
        <f>Source!DG123</f>
        <v/>
      </c>
      <c r="H122" s="22">
        <f>Source!AV123</f>
        <v>1</v>
      </c>
      <c r="I122" s="26">
        <f>ROUND((ROUND((Source!AF123*Source!AV123*Source!I123),2)),2)</f>
        <v>2263.17</v>
      </c>
      <c r="J122" s="22">
        <f>IF(Source!BA123&lt;&gt; 0, Source!BA123, 1)</f>
        <v>34.090000000000003</v>
      </c>
      <c r="K122" s="26">
        <f>Source!S123</f>
        <v>77151.47</v>
      </c>
      <c r="W122">
        <f>I122</f>
        <v>2263.17</v>
      </c>
    </row>
    <row r="123" spans="1:35" ht="27.6" x14ac:dyDescent="0.3">
      <c r="A123" s="23" t="s">
        <v>138</v>
      </c>
      <c r="B123" s="23" t="str">
        <f>Source!F125</f>
        <v>9999990001</v>
      </c>
      <c r="C123" s="23" t="s">
        <v>31</v>
      </c>
      <c r="D123" s="24" t="str">
        <f>Source!H125</f>
        <v>т</v>
      </c>
      <c r="E123" s="22">
        <f>Source!I125</f>
        <v>13.0966</v>
      </c>
      <c r="F123" s="26">
        <f>Source!AK125</f>
        <v>0</v>
      </c>
      <c r="G123" s="29" t="s">
        <v>3</v>
      </c>
      <c r="H123" s="22">
        <f>Source!AW125</f>
        <v>1</v>
      </c>
      <c r="I123" s="26">
        <f>ROUND((ROUND((Source!AC125*Source!AW125*Source!I125),2)),2)+(ROUND((ROUND(((Source!ET125)*Source!AV125*Source!I125),2)),2)+ROUND((ROUND(((Source!AE125-(Source!EU125))*Source!AV125*Source!I125),2)),2))+ROUND((ROUND((Source!AF125*Source!AV125*Source!I125),2)),2)</f>
        <v>0</v>
      </c>
      <c r="J123" s="22">
        <f>IF(Source!BC125&lt;&gt; 0, Source!BC125, 1)</f>
        <v>1</v>
      </c>
      <c r="K123" s="26">
        <f>Source!O125</f>
        <v>0</v>
      </c>
      <c r="Q123">
        <f>ROUND((Source!DN125/100)*ROUND((ROUND((Source!AF125*Source!AV125*Source!I125),2)),2), 2)</f>
        <v>0</v>
      </c>
      <c r="R123">
        <f>Source!X125</f>
        <v>0</v>
      </c>
      <c r="S123">
        <f>ROUND((Source!DO125/100)*ROUND((ROUND((Source!AF125*Source!AV125*Source!I125),2)),2), 2)</f>
        <v>0</v>
      </c>
      <c r="T123">
        <f>Source!Y125</f>
        <v>0</v>
      </c>
      <c r="U123">
        <f>ROUND((175/100)*ROUND((ROUND((Source!AE125*Source!AV125*Source!I125),2)),2), 2)</f>
        <v>0</v>
      </c>
      <c r="V123">
        <f>ROUND((160/100)*ROUND(ROUND((ROUND((Source!AE125*Source!AV125*Source!I125),2)*Source!BS125),2), 2), 2)</f>
        <v>0</v>
      </c>
      <c r="X123">
        <f>IF(Source!BI125&lt;=1,I123, 0)</f>
        <v>0</v>
      </c>
      <c r="Y123">
        <f>IF(Source!BI125=2,I123, 0)</f>
        <v>0</v>
      </c>
      <c r="Z123">
        <f>IF(Source!BI125=3,I123, 0)</f>
        <v>0</v>
      </c>
      <c r="AA123">
        <f>IF(Source!BI125=4,I123, 0)</f>
        <v>0</v>
      </c>
      <c r="AI123">
        <v>3</v>
      </c>
    </row>
    <row r="124" spans="1:35" ht="14.4" x14ac:dyDescent="0.3">
      <c r="A124" s="23"/>
      <c r="B124" s="23"/>
      <c r="C124" s="23" t="s">
        <v>754</v>
      </c>
      <c r="D124" s="24" t="s">
        <v>755</v>
      </c>
      <c r="E124" s="22">
        <f>Source!DN123</f>
        <v>91</v>
      </c>
      <c r="F124" s="26"/>
      <c r="G124" s="25"/>
      <c r="H124" s="22"/>
      <c r="I124" s="26">
        <f>SUM(Q120:Q123)</f>
        <v>2059.48</v>
      </c>
      <c r="J124" s="22">
        <f>Source!BZ123</f>
        <v>75</v>
      </c>
      <c r="K124" s="26">
        <f>SUM(R120:R123)</f>
        <v>57863.6</v>
      </c>
    </row>
    <row r="125" spans="1:35" ht="14.4" x14ac:dyDescent="0.3">
      <c r="A125" s="23"/>
      <c r="B125" s="23"/>
      <c r="C125" s="23" t="s">
        <v>756</v>
      </c>
      <c r="D125" s="24" t="s">
        <v>755</v>
      </c>
      <c r="E125" s="22">
        <f>Source!DO123</f>
        <v>70</v>
      </c>
      <c r="F125" s="26"/>
      <c r="G125" s="25"/>
      <c r="H125" s="22"/>
      <c r="I125" s="26">
        <f>SUM(S120:S124)</f>
        <v>1584.22</v>
      </c>
      <c r="J125" s="22">
        <f>Source!CA123</f>
        <v>41</v>
      </c>
      <c r="K125" s="26">
        <f>SUM(T120:T124)</f>
        <v>31632.1</v>
      </c>
    </row>
    <row r="126" spans="1:35" ht="14.4" x14ac:dyDescent="0.3">
      <c r="A126" s="31"/>
      <c r="B126" s="31"/>
      <c r="C126" s="31" t="s">
        <v>758</v>
      </c>
      <c r="D126" s="32" t="s">
        <v>759</v>
      </c>
      <c r="E126" s="33">
        <f>Source!AQ123</f>
        <v>332</v>
      </c>
      <c r="F126" s="34"/>
      <c r="G126" s="35" t="str">
        <f>Source!DI123</f>
        <v/>
      </c>
      <c r="H126" s="33">
        <f>Source!AV123</f>
        <v>1</v>
      </c>
      <c r="I126" s="34">
        <f>Source!U123</f>
        <v>217.40356</v>
      </c>
      <c r="J126" s="33"/>
      <c r="K126" s="34"/>
      <c r="AB126" s="30">
        <f>I126</f>
        <v>217.40356</v>
      </c>
    </row>
    <row r="127" spans="1:35" ht="13.8" x14ac:dyDescent="0.25">
      <c r="C127" s="17" t="s">
        <v>760</v>
      </c>
      <c r="H127" s="51">
        <f>I122+I124+I125+SUM(I123:I123)</f>
        <v>5906.87</v>
      </c>
      <c r="I127" s="51"/>
      <c r="J127" s="51">
        <f>K122+K124+K125+SUM(K123:K123)</f>
        <v>166647.17000000001</v>
      </c>
      <c r="K127" s="51"/>
      <c r="O127" s="30">
        <f>I122+I124+I125+SUM(I123:I123)</f>
        <v>5906.87</v>
      </c>
      <c r="P127" s="30">
        <f>K122+K124+K125+SUM(K123:K123)</f>
        <v>166647.17000000001</v>
      </c>
      <c r="X127">
        <f>IF(Source!BI123&lt;=1,I122+I124+I125-0, 0)</f>
        <v>5906.87</v>
      </c>
      <c r="Y127">
        <f>IF(Source!BI123=2,I122+I124+I125-0, 0)</f>
        <v>0</v>
      </c>
      <c r="Z127">
        <f>IF(Source!BI123=3,I122+I124+I125-0, 0)</f>
        <v>0</v>
      </c>
      <c r="AA127">
        <f>IF(Source!BI123=4,I122+I124+I125,0)</f>
        <v>0</v>
      </c>
    </row>
    <row r="129" spans="1:35" ht="72" x14ac:dyDescent="0.3">
      <c r="A129" s="23">
        <v>8</v>
      </c>
      <c r="B129" s="23" t="str">
        <f>Source!F127</f>
        <v>3.10-6-3</v>
      </c>
      <c r="C129" s="23" t="s">
        <v>142</v>
      </c>
      <c r="D129" s="24" t="str">
        <f>Source!H127</f>
        <v>100 м2 обшивки стен за вычетом проемов</v>
      </c>
      <c r="E129" s="22">
        <f>Source!I127</f>
        <v>18.737400000000001</v>
      </c>
      <c r="F129" s="26"/>
      <c r="G129" s="25"/>
      <c r="H129" s="22"/>
      <c r="I129" s="26"/>
      <c r="J129" s="22"/>
      <c r="K129" s="26"/>
      <c r="Q129">
        <f>ROUND((Source!DN127/100)*ROUND((ROUND((Source!AF127*Source!AV127*Source!I127),2)),2), 2)</f>
        <v>13593.97</v>
      </c>
      <c r="R129">
        <f>Source!X127</f>
        <v>392802.35</v>
      </c>
      <c r="S129">
        <f>ROUND((Source!DO127/100)*ROUND((ROUND((Source!AF127*Source!AV127*Source!I127),2)),2), 2)</f>
        <v>9062.65</v>
      </c>
      <c r="T129">
        <f>Source!Y127</f>
        <v>180953.89</v>
      </c>
      <c r="U129">
        <f>ROUND((175/100)*ROUND((ROUND((Source!AE127*Source!AV127*Source!I127),2)),2), 2)</f>
        <v>350.74</v>
      </c>
      <c r="V129">
        <f>ROUND((160/100)*ROUND(ROUND((ROUND((Source!AE127*Source!AV127*Source!I127),2)*Source!BS127),2), 2), 2)</f>
        <v>10931.71</v>
      </c>
      <c r="AI129">
        <v>0</v>
      </c>
    </row>
    <row r="130" spans="1:35" x14ac:dyDescent="0.25">
      <c r="C130" s="27" t="str">
        <f>"Объем: "&amp;Source!I127&amp;"=1873,74/"&amp;"100"</f>
        <v>Объем: 18,7374=1873,74/100</v>
      </c>
    </row>
    <row r="131" spans="1:35" ht="14.4" x14ac:dyDescent="0.3">
      <c r="A131" s="23"/>
      <c r="B131" s="23"/>
      <c r="C131" s="23" t="s">
        <v>751</v>
      </c>
      <c r="D131" s="24"/>
      <c r="E131" s="22"/>
      <c r="F131" s="26">
        <f>Source!AO127</f>
        <v>863.69</v>
      </c>
      <c r="G131" s="25" t="str">
        <f>Source!DG127</f>
        <v>)*0,8</v>
      </c>
      <c r="H131" s="22">
        <f>Source!AV127</f>
        <v>1</v>
      </c>
      <c r="I131" s="26">
        <f>ROUND((ROUND((Source!AF127*Source!AV127*Source!I127),2)),2)</f>
        <v>12946.64</v>
      </c>
      <c r="J131" s="22">
        <f>IF(Source!BA127&lt;&gt; 0, Source!BA127, 1)</f>
        <v>34.090000000000003</v>
      </c>
      <c r="K131" s="26">
        <f>Source!S127</f>
        <v>441350.96</v>
      </c>
      <c r="W131">
        <f>I131</f>
        <v>12946.64</v>
      </c>
    </row>
    <row r="132" spans="1:35" ht="14.4" x14ac:dyDescent="0.3">
      <c r="A132" s="23"/>
      <c r="B132" s="23"/>
      <c r="C132" s="23" t="s">
        <v>752</v>
      </c>
      <c r="D132" s="24"/>
      <c r="E132" s="22"/>
      <c r="F132" s="26">
        <f>Source!AM127</f>
        <v>56.57</v>
      </c>
      <c r="G132" s="25" t="str">
        <f>Source!DE127</f>
        <v>)*0,8</v>
      </c>
      <c r="H132" s="22">
        <f>Source!AV127</f>
        <v>1</v>
      </c>
      <c r="I132" s="26">
        <f>(ROUND((ROUND((((Source!ET127*0.8))*Source!AV127*Source!I127),2)),2)+ROUND((ROUND(((Source!AE127-((Source!EU127*0.8)))*Source!AV127*Source!I127),2)),2))</f>
        <v>847.98</v>
      </c>
      <c r="J132" s="22">
        <f>IF(Source!BB127&lt;&gt; 0, Source!BB127, 1)</f>
        <v>15.17</v>
      </c>
      <c r="K132" s="26">
        <f>Source!Q127</f>
        <v>12863.86</v>
      </c>
    </row>
    <row r="133" spans="1:35" ht="14.4" x14ac:dyDescent="0.3">
      <c r="A133" s="23"/>
      <c r="B133" s="23"/>
      <c r="C133" s="23" t="s">
        <v>753</v>
      </c>
      <c r="D133" s="24"/>
      <c r="E133" s="22"/>
      <c r="F133" s="26">
        <f>Source!AN127</f>
        <v>13.37</v>
      </c>
      <c r="G133" s="25" t="str">
        <f>Source!DF127</f>
        <v>)*0,8</v>
      </c>
      <c r="H133" s="22">
        <f>Source!AV127</f>
        <v>1</v>
      </c>
      <c r="I133" s="28">
        <f>ROUND((ROUND((Source!AE127*Source!AV127*Source!I127),2)),2)</f>
        <v>200.42</v>
      </c>
      <c r="J133" s="22">
        <f>IF(Source!BS127&lt;&gt; 0, Source!BS127, 1)</f>
        <v>34.090000000000003</v>
      </c>
      <c r="K133" s="28">
        <f>Source!R127</f>
        <v>6832.32</v>
      </c>
      <c r="W133">
        <f>I133</f>
        <v>200.42</v>
      </c>
    </row>
    <row r="134" spans="1:35" ht="27.6" x14ac:dyDescent="0.3">
      <c r="A134" s="23" t="s">
        <v>145</v>
      </c>
      <c r="B134" s="23" t="str">
        <f>Source!F129</f>
        <v>9999990001</v>
      </c>
      <c r="C134" s="23" t="s">
        <v>31</v>
      </c>
      <c r="D134" s="24" t="str">
        <f>Source!H129</f>
        <v>т</v>
      </c>
      <c r="E134" s="22">
        <f>Source!I129</f>
        <v>14.615171999999999</v>
      </c>
      <c r="F134" s="26">
        <f>Source!AK129</f>
        <v>0</v>
      </c>
      <c r="G134" s="29" t="s">
        <v>3</v>
      </c>
      <c r="H134" s="22">
        <f>Source!AW129</f>
        <v>1</v>
      </c>
      <c r="I134" s="26">
        <f>ROUND((ROUND((Source!AC129*Source!AW129*Source!I129),2)),2)+(ROUND((ROUND(((Source!ET129)*Source!AV129*Source!I129),2)),2)+ROUND((ROUND(((Source!AE129-(Source!EU129))*Source!AV129*Source!I129),2)),2))+ROUND((ROUND((Source!AF129*Source!AV129*Source!I129),2)),2)</f>
        <v>0</v>
      </c>
      <c r="J134" s="22">
        <f>IF(Source!BC129&lt;&gt; 0, Source!BC129, 1)</f>
        <v>1</v>
      </c>
      <c r="K134" s="26">
        <f>Source!O129</f>
        <v>0</v>
      </c>
      <c r="Q134">
        <f>ROUND((Source!DN129/100)*ROUND((ROUND((Source!AF129*Source!AV129*Source!I129),2)),2), 2)</f>
        <v>0</v>
      </c>
      <c r="R134">
        <f>Source!X129</f>
        <v>0</v>
      </c>
      <c r="S134">
        <f>ROUND((Source!DO129/100)*ROUND((ROUND((Source!AF129*Source!AV129*Source!I129),2)),2), 2)</f>
        <v>0</v>
      </c>
      <c r="T134">
        <f>Source!Y129</f>
        <v>0</v>
      </c>
      <c r="U134">
        <f>ROUND((175/100)*ROUND((ROUND((Source!AE129*Source!AV129*Source!I129),2)),2), 2)</f>
        <v>0</v>
      </c>
      <c r="V134">
        <f>ROUND((160/100)*ROUND(ROUND((ROUND((Source!AE129*Source!AV129*Source!I129),2)*Source!BS129),2), 2), 2)</f>
        <v>0</v>
      </c>
      <c r="X134">
        <f>IF(Source!BI129&lt;=1,I134, 0)</f>
        <v>0</v>
      </c>
      <c r="Y134">
        <f>IF(Source!BI129=2,I134, 0)</f>
        <v>0</v>
      </c>
      <c r="Z134">
        <f>IF(Source!BI129=3,I134, 0)</f>
        <v>0</v>
      </c>
      <c r="AA134">
        <f>IF(Source!BI129=4,I134, 0)</f>
        <v>0</v>
      </c>
      <c r="AI134">
        <v>3</v>
      </c>
    </row>
    <row r="135" spans="1:35" ht="14.4" x14ac:dyDescent="0.3">
      <c r="A135" s="23"/>
      <c r="B135" s="23"/>
      <c r="C135" s="23" t="s">
        <v>754</v>
      </c>
      <c r="D135" s="24" t="s">
        <v>755</v>
      </c>
      <c r="E135" s="22">
        <f>Source!DN127</f>
        <v>105</v>
      </c>
      <c r="F135" s="26"/>
      <c r="G135" s="25"/>
      <c r="H135" s="22"/>
      <c r="I135" s="26">
        <f>SUM(Q129:Q134)</f>
        <v>13593.97</v>
      </c>
      <c r="J135" s="22">
        <f>Source!BZ127</f>
        <v>89</v>
      </c>
      <c r="K135" s="26">
        <f>SUM(R129:R134)</f>
        <v>392802.35</v>
      </c>
    </row>
    <row r="136" spans="1:35" ht="14.4" x14ac:dyDescent="0.3">
      <c r="A136" s="23"/>
      <c r="B136" s="23"/>
      <c r="C136" s="23" t="s">
        <v>756</v>
      </c>
      <c r="D136" s="24" t="s">
        <v>755</v>
      </c>
      <c r="E136" s="22">
        <f>Source!DO127</f>
        <v>70</v>
      </c>
      <c r="F136" s="26"/>
      <c r="G136" s="25"/>
      <c r="H136" s="22"/>
      <c r="I136" s="26">
        <f>SUM(S129:S135)</f>
        <v>9062.65</v>
      </c>
      <c r="J136" s="22">
        <f>Source!CA127</f>
        <v>41</v>
      </c>
      <c r="K136" s="26">
        <f>SUM(T129:T135)</f>
        <v>180953.89</v>
      </c>
    </row>
    <row r="137" spans="1:35" ht="14.4" x14ac:dyDescent="0.3">
      <c r="A137" s="23"/>
      <c r="B137" s="23"/>
      <c r="C137" s="23" t="s">
        <v>757</v>
      </c>
      <c r="D137" s="24" t="s">
        <v>755</v>
      </c>
      <c r="E137" s="22">
        <f>175</f>
        <v>175</v>
      </c>
      <c r="F137" s="26"/>
      <c r="G137" s="25"/>
      <c r="H137" s="22"/>
      <c r="I137" s="26">
        <f>SUM(U129:U136)</f>
        <v>350.74</v>
      </c>
      <c r="J137" s="22">
        <f>160</f>
        <v>160</v>
      </c>
      <c r="K137" s="26">
        <f>SUM(V129:V136)</f>
        <v>10931.71</v>
      </c>
    </row>
    <row r="138" spans="1:35" ht="14.4" x14ac:dyDescent="0.3">
      <c r="A138" s="31"/>
      <c r="B138" s="31"/>
      <c r="C138" s="31" t="s">
        <v>758</v>
      </c>
      <c r="D138" s="32" t="s">
        <v>759</v>
      </c>
      <c r="E138" s="33">
        <f>Source!AQ127</f>
        <v>75.3</v>
      </c>
      <c r="F138" s="34"/>
      <c r="G138" s="35" t="str">
        <f>Source!DI127</f>
        <v>)*0,8</v>
      </c>
      <c r="H138" s="33">
        <f>Source!AV127</f>
        <v>1</v>
      </c>
      <c r="I138" s="34">
        <f>Source!U127</f>
        <v>1128.740976</v>
      </c>
      <c r="J138" s="33"/>
      <c r="K138" s="34"/>
      <c r="AB138" s="30">
        <f>I138</f>
        <v>1128.740976</v>
      </c>
    </row>
    <row r="139" spans="1:35" ht="13.8" x14ac:dyDescent="0.25">
      <c r="C139" s="17" t="s">
        <v>760</v>
      </c>
      <c r="H139" s="51">
        <f>I131+I132+I135+I136+I137+SUM(I134:I134)</f>
        <v>36801.979999999996</v>
      </c>
      <c r="I139" s="51"/>
      <c r="J139" s="51">
        <f>K131+K132+K135+K136+K137+SUM(K134:K134)</f>
        <v>1038902.7699999999</v>
      </c>
      <c r="K139" s="51"/>
      <c r="O139" s="30">
        <f>I131+I132+I135+I136+I137+SUM(I134:I134)</f>
        <v>36801.979999999996</v>
      </c>
      <c r="P139" s="30">
        <f>K131+K132+K135+K136+K137+SUM(K134:K134)</f>
        <v>1038902.7699999999</v>
      </c>
      <c r="X139">
        <f>IF(Source!BI127&lt;=1,I131+I132+I135+I136+I137-0, 0)</f>
        <v>36801.979999999996</v>
      </c>
      <c r="Y139">
        <f>IF(Source!BI127=2,I131+I132+I135+I136+I137-0, 0)</f>
        <v>0</v>
      </c>
      <c r="Z139">
        <f>IF(Source!BI127=3,I131+I132+I135+I136+I137-0, 0)</f>
        <v>0</v>
      </c>
      <c r="AA139">
        <f>IF(Source!BI127=4,I131+I132+I135+I136+I137,0)</f>
        <v>0</v>
      </c>
    </row>
    <row r="142" spans="1:35" ht="13.8" x14ac:dyDescent="0.25">
      <c r="A142" s="54" t="str">
        <f>CONCATENATE("Итого по разделу: ",IF(Source!G131&lt;&gt;"Новый раздел", Source!G131, ""))</f>
        <v>Итого по разделу: Демонтаж перегородок</v>
      </c>
      <c r="B142" s="54"/>
      <c r="C142" s="54"/>
      <c r="D142" s="54"/>
      <c r="E142" s="54"/>
      <c r="F142" s="54"/>
      <c r="G142" s="54"/>
      <c r="H142" s="52">
        <f>SUM(O95:O141)</f>
        <v>91532.709999999992</v>
      </c>
      <c r="I142" s="53"/>
      <c r="J142" s="52">
        <f>SUM(P95:P141)</f>
        <v>2590118.5199999996</v>
      </c>
      <c r="K142" s="53"/>
    </row>
    <row r="143" spans="1:35" hidden="1" x14ac:dyDescent="0.25">
      <c r="A143" t="s">
        <v>761</v>
      </c>
      <c r="H143">
        <f>SUM(AC95:AC142)</f>
        <v>0</v>
      </c>
      <c r="J143">
        <f>SUM(AD95:AD142)</f>
        <v>0</v>
      </c>
    </row>
    <row r="144" spans="1:35" hidden="1" x14ac:dyDescent="0.25">
      <c r="A144" t="s">
        <v>762</v>
      </c>
      <c r="H144">
        <f>SUM(AE95:AE143)</f>
        <v>0</v>
      </c>
      <c r="J144">
        <f>SUM(AF95:AF143)</f>
        <v>0</v>
      </c>
    </row>
    <row r="146" spans="1:35" ht="16.8" x14ac:dyDescent="0.3">
      <c r="A146" s="50" t="str">
        <f>CONCATENATE("Раздел: ",IF(Source!G161&lt;&gt;"Новый раздел", Source!G161, ""))</f>
        <v>Раздел: Демонтаж плит перекрытий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</row>
    <row r="147" spans="1:35" ht="41.4" x14ac:dyDescent="0.3">
      <c r="A147" s="23">
        <v>9</v>
      </c>
      <c r="B147" s="23" t="str">
        <f>Source!F166</f>
        <v>3.11-38-1</v>
      </c>
      <c r="C147" s="23" t="s">
        <v>149</v>
      </c>
      <c r="D147" s="24" t="str">
        <f>Source!H166</f>
        <v>100 м2</v>
      </c>
      <c r="E147" s="22">
        <f>Source!I166</f>
        <v>10.873100000000001</v>
      </c>
      <c r="F147" s="26"/>
      <c r="G147" s="25"/>
      <c r="H147" s="22"/>
      <c r="I147" s="26"/>
      <c r="J147" s="22"/>
      <c r="K147" s="26"/>
      <c r="Q147">
        <f>ROUND((Source!DN166/100)*ROUND((ROUND((Source!AF166*Source!AV166*Source!I166),2)),2), 2)</f>
        <v>348.56</v>
      </c>
      <c r="R147">
        <f>Source!X166</f>
        <v>10168.48</v>
      </c>
      <c r="S147">
        <f>ROUND((Source!DO166/100)*ROUND((ROUND((Source!AF166*Source!AV166*Source!I166),2)),2), 2)</f>
        <v>234.61</v>
      </c>
      <c r="T147">
        <f>Source!Y166</f>
        <v>4684.3599999999997</v>
      </c>
      <c r="U147">
        <f>ROUND((175/100)*ROUND((ROUND((Source!AE166*Source!AV166*Source!I166),2)),2), 2)</f>
        <v>3.8</v>
      </c>
      <c r="V147">
        <f>ROUND((160/100)*ROUND(ROUND((ROUND((Source!AE166*Source!AV166*Source!I166),2)*Source!BS166),2), 2), 2)</f>
        <v>118.37</v>
      </c>
      <c r="AI147">
        <v>0</v>
      </c>
    </row>
    <row r="148" spans="1:35" x14ac:dyDescent="0.25">
      <c r="C148" s="27" t="str">
        <f>"Объем: "&amp;Source!I166&amp;"=1087,31/"&amp;"100"</f>
        <v>Объем: 10,8731=1087,31/100</v>
      </c>
    </row>
    <row r="149" spans="1:35" ht="14.4" x14ac:dyDescent="0.3">
      <c r="A149" s="23"/>
      <c r="B149" s="23"/>
      <c r="C149" s="23" t="s">
        <v>751</v>
      </c>
      <c r="D149" s="24"/>
      <c r="E149" s="22"/>
      <c r="F149" s="26">
        <f>Source!AO166</f>
        <v>38.53</v>
      </c>
      <c r="G149" s="25" t="str">
        <f>Source!DG166</f>
        <v>)*0,8</v>
      </c>
      <c r="H149" s="22">
        <f>Source!AV166</f>
        <v>1</v>
      </c>
      <c r="I149" s="26">
        <f>ROUND((ROUND((Source!AF166*Source!AV166*Source!I166),2)),2)</f>
        <v>335.15</v>
      </c>
      <c r="J149" s="22">
        <f>IF(Source!BA166&lt;&gt; 0, Source!BA166, 1)</f>
        <v>34.090000000000003</v>
      </c>
      <c r="K149" s="26">
        <f>Source!S166</f>
        <v>11425.26</v>
      </c>
      <c r="W149">
        <f>I149</f>
        <v>335.15</v>
      </c>
    </row>
    <row r="150" spans="1:35" ht="14.4" x14ac:dyDescent="0.3">
      <c r="A150" s="23"/>
      <c r="B150" s="23"/>
      <c r="C150" s="23" t="s">
        <v>752</v>
      </c>
      <c r="D150" s="24"/>
      <c r="E150" s="22"/>
      <c r="F150" s="26">
        <f>Source!AM166</f>
        <v>1.66</v>
      </c>
      <c r="G150" s="25" t="str">
        <f>Source!DE166</f>
        <v>)*0,8</v>
      </c>
      <c r="H150" s="22">
        <f>Source!AV166</f>
        <v>1</v>
      </c>
      <c r="I150" s="26">
        <f>(ROUND((ROUND((((Source!ET166*0.8))*Source!AV166*Source!I166),2)),2)+ROUND((ROUND(((Source!AE166-((Source!EU166*0.8)))*Source!AV166*Source!I166),2)),2))</f>
        <v>14.44</v>
      </c>
      <c r="J150" s="22">
        <f>IF(Source!BB166&lt;&gt; 0, Source!BB166, 1)</f>
        <v>12.73</v>
      </c>
      <c r="K150" s="26">
        <f>Source!Q166</f>
        <v>183.82</v>
      </c>
    </row>
    <row r="151" spans="1:35" ht="14.4" x14ac:dyDescent="0.3">
      <c r="A151" s="23"/>
      <c r="B151" s="23"/>
      <c r="C151" s="23" t="s">
        <v>753</v>
      </c>
      <c r="D151" s="24"/>
      <c r="E151" s="22"/>
      <c r="F151" s="26">
        <f>Source!AN166</f>
        <v>0.25</v>
      </c>
      <c r="G151" s="25" t="str">
        <f>Source!DF166</f>
        <v>)*0,8</v>
      </c>
      <c r="H151" s="22">
        <f>Source!AV166</f>
        <v>1</v>
      </c>
      <c r="I151" s="28">
        <f>ROUND((ROUND((Source!AE166*Source!AV166*Source!I166),2)),2)</f>
        <v>2.17</v>
      </c>
      <c r="J151" s="22">
        <f>IF(Source!BS166&lt;&gt; 0, Source!BS166, 1)</f>
        <v>34.090000000000003</v>
      </c>
      <c r="K151" s="28">
        <f>Source!R166</f>
        <v>73.98</v>
      </c>
      <c r="W151">
        <f>I151</f>
        <v>2.17</v>
      </c>
    </row>
    <row r="152" spans="1:35" ht="27.6" x14ac:dyDescent="0.3">
      <c r="A152" s="23" t="s">
        <v>153</v>
      </c>
      <c r="B152" s="23" t="str">
        <f>Source!F168</f>
        <v>9999990001</v>
      </c>
      <c r="C152" s="23" t="s">
        <v>31</v>
      </c>
      <c r="D152" s="24" t="str">
        <f>Source!H168</f>
        <v>т</v>
      </c>
      <c r="E152" s="22">
        <f>Source!I168</f>
        <v>1.011198</v>
      </c>
      <c r="F152" s="26">
        <f>Source!AK168</f>
        <v>0</v>
      </c>
      <c r="G152" s="29" t="s">
        <v>3</v>
      </c>
      <c r="H152" s="22">
        <f>Source!AW168</f>
        <v>1</v>
      </c>
      <c r="I152" s="26">
        <f>ROUND((ROUND((Source!AC168*Source!AW168*Source!I168),2)),2)+(ROUND((ROUND(((Source!ET168)*Source!AV168*Source!I168),2)),2)+ROUND((ROUND(((Source!AE168-(Source!EU168))*Source!AV168*Source!I168),2)),2))+ROUND((ROUND((Source!AF168*Source!AV168*Source!I168),2)),2)</f>
        <v>0</v>
      </c>
      <c r="J152" s="22">
        <f>IF(Source!BC168&lt;&gt; 0, Source!BC168, 1)</f>
        <v>1</v>
      </c>
      <c r="K152" s="26">
        <f>Source!O168</f>
        <v>0</v>
      </c>
      <c r="Q152">
        <f>ROUND((Source!DN168/100)*ROUND((ROUND((Source!AF168*Source!AV168*Source!I168),2)),2), 2)</f>
        <v>0</v>
      </c>
      <c r="R152">
        <f>Source!X168</f>
        <v>0</v>
      </c>
      <c r="S152">
        <f>ROUND((Source!DO168/100)*ROUND((ROUND((Source!AF168*Source!AV168*Source!I168),2)),2), 2)</f>
        <v>0</v>
      </c>
      <c r="T152">
        <f>Source!Y168</f>
        <v>0</v>
      </c>
      <c r="U152">
        <f>ROUND((175/100)*ROUND((ROUND((Source!AE168*Source!AV168*Source!I168),2)),2), 2)</f>
        <v>0</v>
      </c>
      <c r="V152">
        <f>ROUND((160/100)*ROUND(ROUND((ROUND((Source!AE168*Source!AV168*Source!I168),2)*Source!BS168),2), 2), 2)</f>
        <v>0</v>
      </c>
      <c r="X152">
        <f>IF(Source!BI168&lt;=1,I152, 0)</f>
        <v>0</v>
      </c>
      <c r="Y152">
        <f>IF(Source!BI168=2,I152, 0)</f>
        <v>0</v>
      </c>
      <c r="Z152">
        <f>IF(Source!BI168=3,I152, 0)</f>
        <v>0</v>
      </c>
      <c r="AA152">
        <f>IF(Source!BI168=4,I152, 0)</f>
        <v>0</v>
      </c>
      <c r="AI152">
        <v>3</v>
      </c>
    </row>
    <row r="153" spans="1:35" ht="14.4" x14ac:dyDescent="0.3">
      <c r="A153" s="23"/>
      <c r="B153" s="23"/>
      <c r="C153" s="23" t="s">
        <v>754</v>
      </c>
      <c r="D153" s="24" t="s">
        <v>755</v>
      </c>
      <c r="E153" s="22">
        <f>Source!DN166</f>
        <v>104</v>
      </c>
      <c r="F153" s="26"/>
      <c r="G153" s="25"/>
      <c r="H153" s="22"/>
      <c r="I153" s="26">
        <f>SUM(Q147:Q152)</f>
        <v>348.56</v>
      </c>
      <c r="J153" s="22">
        <f>Source!BZ166</f>
        <v>89</v>
      </c>
      <c r="K153" s="26">
        <f>SUM(R147:R152)</f>
        <v>10168.48</v>
      </c>
    </row>
    <row r="154" spans="1:35" ht="14.4" x14ac:dyDescent="0.3">
      <c r="A154" s="23"/>
      <c r="B154" s="23"/>
      <c r="C154" s="23" t="s">
        <v>756</v>
      </c>
      <c r="D154" s="24" t="s">
        <v>755</v>
      </c>
      <c r="E154" s="22">
        <f>Source!DO166</f>
        <v>70</v>
      </c>
      <c r="F154" s="26"/>
      <c r="G154" s="25"/>
      <c r="H154" s="22"/>
      <c r="I154" s="26">
        <f>SUM(S147:S153)</f>
        <v>234.61</v>
      </c>
      <c r="J154" s="22">
        <f>Source!CA166</f>
        <v>41</v>
      </c>
      <c r="K154" s="26">
        <f>SUM(T147:T153)</f>
        <v>4684.3599999999997</v>
      </c>
    </row>
    <row r="155" spans="1:35" ht="14.4" x14ac:dyDescent="0.3">
      <c r="A155" s="23"/>
      <c r="B155" s="23"/>
      <c r="C155" s="23" t="s">
        <v>757</v>
      </c>
      <c r="D155" s="24" t="s">
        <v>755</v>
      </c>
      <c r="E155" s="22">
        <f>175</f>
        <v>175</v>
      </c>
      <c r="F155" s="26"/>
      <c r="G155" s="25"/>
      <c r="H155" s="22"/>
      <c r="I155" s="26">
        <f>SUM(U147:U154)</f>
        <v>3.8</v>
      </c>
      <c r="J155" s="22">
        <f>160</f>
        <v>160</v>
      </c>
      <c r="K155" s="26">
        <f>SUM(V147:V154)</f>
        <v>118.37</v>
      </c>
    </row>
    <row r="156" spans="1:35" ht="14.4" x14ac:dyDescent="0.3">
      <c r="A156" s="31"/>
      <c r="B156" s="31"/>
      <c r="C156" s="31" t="s">
        <v>758</v>
      </c>
      <c r="D156" s="32" t="s">
        <v>759</v>
      </c>
      <c r="E156" s="33">
        <f>Source!AQ166</f>
        <v>3.45</v>
      </c>
      <c r="F156" s="34"/>
      <c r="G156" s="35" t="str">
        <f>Source!DI166</f>
        <v>)*0,8</v>
      </c>
      <c r="H156" s="33">
        <f>Source!AV166</f>
        <v>1</v>
      </c>
      <c r="I156" s="34">
        <f>Source!U166</f>
        <v>30.009756000000007</v>
      </c>
      <c r="J156" s="33"/>
      <c r="K156" s="34"/>
      <c r="AB156" s="30">
        <f>I156</f>
        <v>30.009756000000007</v>
      </c>
    </row>
    <row r="157" spans="1:35" ht="13.8" x14ac:dyDescent="0.25">
      <c r="C157" s="17" t="s">
        <v>760</v>
      </c>
      <c r="H157" s="51">
        <f>I149+I150+I153+I154+I155+SUM(I152:I152)</f>
        <v>936.56</v>
      </c>
      <c r="I157" s="51"/>
      <c r="J157" s="51">
        <f>K149+K150+K153+K154+K155+SUM(K152:K152)</f>
        <v>26580.289999999997</v>
      </c>
      <c r="K157" s="51"/>
      <c r="O157" s="30">
        <f>I149+I150+I153+I154+I155+SUM(I152:I152)</f>
        <v>936.56</v>
      </c>
      <c r="P157" s="30">
        <f>K149+K150+K153+K154+K155+SUM(K152:K152)</f>
        <v>26580.289999999997</v>
      </c>
      <c r="X157">
        <f>IF(Source!BI166&lt;=1,I149+I150+I153+I154+I155-0, 0)</f>
        <v>936.56</v>
      </c>
      <c r="Y157">
        <f>IF(Source!BI166=2,I149+I150+I153+I154+I155-0, 0)</f>
        <v>0</v>
      </c>
      <c r="Z157">
        <f>IF(Source!BI166=3,I149+I150+I153+I154+I155-0, 0)</f>
        <v>0</v>
      </c>
      <c r="AA157">
        <f>IF(Source!BI166=4,I149+I150+I153+I154+I155,0)</f>
        <v>0</v>
      </c>
    </row>
    <row r="159" spans="1:35" ht="27.6" x14ac:dyDescent="0.3">
      <c r="A159" s="23">
        <v>10</v>
      </c>
      <c r="B159" s="23" t="str">
        <f>Source!F170</f>
        <v>6.69-45-1</v>
      </c>
      <c r="C159" s="23" t="s">
        <v>133</v>
      </c>
      <c r="D159" s="24" t="str">
        <f>Source!H170</f>
        <v>100 м3</v>
      </c>
      <c r="E159" s="22">
        <f>Source!I170</f>
        <v>0.83509999999999995</v>
      </c>
      <c r="F159" s="26"/>
      <c r="G159" s="25"/>
      <c r="H159" s="22"/>
      <c r="I159" s="26"/>
      <c r="J159" s="22"/>
      <c r="K159" s="26"/>
      <c r="Q159">
        <f>ROUND((Source!DN170/100)*ROUND((ROUND((Source!AF170*Source!AV170*Source!I170),2)),2), 2)</f>
        <v>2626.45</v>
      </c>
      <c r="R159">
        <f>Source!X170</f>
        <v>73793.179999999993</v>
      </c>
      <c r="S159">
        <f>ROUND((Source!DO170/100)*ROUND((ROUND((Source!AF170*Source!AV170*Source!I170),2)),2), 2)</f>
        <v>2020.35</v>
      </c>
      <c r="T159">
        <f>Source!Y170</f>
        <v>40340.269999999997</v>
      </c>
      <c r="U159">
        <f>ROUND((175/100)*ROUND((ROUND((Source!AE170*Source!AV170*Source!I170),2)),2), 2)</f>
        <v>0</v>
      </c>
      <c r="V159">
        <f>ROUND((160/100)*ROUND(ROUND((ROUND((Source!AE170*Source!AV170*Source!I170),2)*Source!BS170),2), 2), 2)</f>
        <v>0</v>
      </c>
      <c r="AI159">
        <v>0</v>
      </c>
    </row>
    <row r="160" spans="1:35" x14ac:dyDescent="0.25">
      <c r="C160" s="27" t="str">
        <f>"Объем: "&amp;Source!I170&amp;"=(417,55*"&amp;"0,2)/"&amp;"100"</f>
        <v>Объем: 0,8351=(417,55*0,2)/100</v>
      </c>
    </row>
    <row r="161" spans="1:35" ht="14.4" x14ac:dyDescent="0.3">
      <c r="A161" s="23"/>
      <c r="B161" s="23"/>
      <c r="C161" s="23" t="s">
        <v>751</v>
      </c>
      <c r="D161" s="24"/>
      <c r="E161" s="22"/>
      <c r="F161" s="26">
        <f>Source!AO170</f>
        <v>3456.12</v>
      </c>
      <c r="G161" s="25" t="str">
        <f>Source!DG170</f>
        <v/>
      </c>
      <c r="H161" s="22">
        <f>Source!AV170</f>
        <v>1</v>
      </c>
      <c r="I161" s="26">
        <f>ROUND((ROUND((Source!AF170*Source!AV170*Source!I170),2)),2)</f>
        <v>2886.21</v>
      </c>
      <c r="J161" s="22">
        <f>IF(Source!BA170&lt;&gt; 0, Source!BA170, 1)</f>
        <v>34.090000000000003</v>
      </c>
      <c r="K161" s="26">
        <f>Source!S170</f>
        <v>98390.9</v>
      </c>
      <c r="W161">
        <f>I161</f>
        <v>2886.21</v>
      </c>
    </row>
    <row r="162" spans="1:35" ht="27.6" x14ac:dyDescent="0.3">
      <c r="A162" s="23" t="s">
        <v>156</v>
      </c>
      <c r="B162" s="23" t="str">
        <f>Source!F172</f>
        <v>9999990001</v>
      </c>
      <c r="C162" s="23" t="s">
        <v>31</v>
      </c>
      <c r="D162" s="24" t="str">
        <f>Source!H172</f>
        <v>т</v>
      </c>
      <c r="E162" s="22">
        <f>Source!I172</f>
        <v>16.702000000000002</v>
      </c>
      <c r="F162" s="26">
        <f>Source!AK172</f>
        <v>0</v>
      </c>
      <c r="G162" s="29" t="s">
        <v>3</v>
      </c>
      <c r="H162" s="22">
        <f>Source!AW172</f>
        <v>1</v>
      </c>
      <c r="I162" s="26">
        <f>ROUND((ROUND((Source!AC172*Source!AW172*Source!I172),2)),2)+(ROUND((ROUND(((Source!ET172)*Source!AV172*Source!I172),2)),2)+ROUND((ROUND(((Source!AE172-(Source!EU172))*Source!AV172*Source!I172),2)),2))+ROUND((ROUND((Source!AF172*Source!AV172*Source!I172),2)),2)</f>
        <v>0</v>
      </c>
      <c r="J162" s="22">
        <f>IF(Source!BC172&lt;&gt; 0, Source!BC172, 1)</f>
        <v>1</v>
      </c>
      <c r="K162" s="26">
        <f>Source!O172</f>
        <v>0</v>
      </c>
      <c r="Q162">
        <f>ROUND((Source!DN172/100)*ROUND((ROUND((Source!AF172*Source!AV172*Source!I172),2)),2), 2)</f>
        <v>0</v>
      </c>
      <c r="R162">
        <f>Source!X172</f>
        <v>0</v>
      </c>
      <c r="S162">
        <f>ROUND((Source!DO172/100)*ROUND((ROUND((Source!AF172*Source!AV172*Source!I172),2)),2), 2)</f>
        <v>0</v>
      </c>
      <c r="T162">
        <f>Source!Y172</f>
        <v>0</v>
      </c>
      <c r="U162">
        <f>ROUND((175/100)*ROUND((ROUND((Source!AE172*Source!AV172*Source!I172),2)),2), 2)</f>
        <v>0</v>
      </c>
      <c r="V162">
        <f>ROUND((160/100)*ROUND(ROUND((ROUND((Source!AE172*Source!AV172*Source!I172),2)*Source!BS172),2), 2), 2)</f>
        <v>0</v>
      </c>
      <c r="X162">
        <f>IF(Source!BI172&lt;=1,I162, 0)</f>
        <v>0</v>
      </c>
      <c r="Y162">
        <f>IF(Source!BI172=2,I162, 0)</f>
        <v>0</v>
      </c>
      <c r="Z162">
        <f>IF(Source!BI172=3,I162, 0)</f>
        <v>0</v>
      </c>
      <c r="AA162">
        <f>IF(Source!BI172=4,I162, 0)</f>
        <v>0</v>
      </c>
      <c r="AI162">
        <v>3</v>
      </c>
    </row>
    <row r="163" spans="1:35" ht="14.4" x14ac:dyDescent="0.3">
      <c r="A163" s="23"/>
      <c r="B163" s="23"/>
      <c r="C163" s="23" t="s">
        <v>754</v>
      </c>
      <c r="D163" s="24" t="s">
        <v>755</v>
      </c>
      <c r="E163" s="22">
        <f>Source!DN170</f>
        <v>91</v>
      </c>
      <c r="F163" s="26"/>
      <c r="G163" s="25"/>
      <c r="H163" s="22"/>
      <c r="I163" s="26">
        <f>SUM(Q159:Q162)</f>
        <v>2626.45</v>
      </c>
      <c r="J163" s="22">
        <f>Source!BZ170</f>
        <v>75</v>
      </c>
      <c r="K163" s="26">
        <f>SUM(R159:R162)</f>
        <v>73793.179999999993</v>
      </c>
    </row>
    <row r="164" spans="1:35" ht="14.4" x14ac:dyDescent="0.3">
      <c r="A164" s="23"/>
      <c r="B164" s="23"/>
      <c r="C164" s="23" t="s">
        <v>756</v>
      </c>
      <c r="D164" s="24" t="s">
        <v>755</v>
      </c>
      <c r="E164" s="22">
        <f>Source!DO170</f>
        <v>70</v>
      </c>
      <c r="F164" s="26"/>
      <c r="G164" s="25"/>
      <c r="H164" s="22"/>
      <c r="I164" s="26">
        <f>SUM(S159:S163)</f>
        <v>2020.35</v>
      </c>
      <c r="J164" s="22">
        <f>Source!CA170</f>
        <v>41</v>
      </c>
      <c r="K164" s="26">
        <f>SUM(T159:T163)</f>
        <v>40340.269999999997</v>
      </c>
    </row>
    <row r="165" spans="1:35" ht="14.4" x14ac:dyDescent="0.3">
      <c r="A165" s="31"/>
      <c r="B165" s="31"/>
      <c r="C165" s="31" t="s">
        <v>758</v>
      </c>
      <c r="D165" s="32" t="s">
        <v>759</v>
      </c>
      <c r="E165" s="33">
        <f>Source!AQ170</f>
        <v>332</v>
      </c>
      <c r="F165" s="34"/>
      <c r="G165" s="35" t="str">
        <f>Source!DI170</f>
        <v/>
      </c>
      <c r="H165" s="33">
        <f>Source!AV170</f>
        <v>1</v>
      </c>
      <c r="I165" s="34">
        <f>Source!U170</f>
        <v>277.25319999999999</v>
      </c>
      <c r="J165" s="33"/>
      <c r="K165" s="34"/>
      <c r="AB165" s="30">
        <f>I165</f>
        <v>277.25319999999999</v>
      </c>
    </row>
    <row r="166" spans="1:35" ht="13.8" x14ac:dyDescent="0.25">
      <c r="C166" s="17" t="s">
        <v>760</v>
      </c>
      <c r="H166" s="51">
        <f>I161+I163+I164+SUM(I162:I162)</f>
        <v>7533.01</v>
      </c>
      <c r="I166" s="51"/>
      <c r="J166" s="51">
        <f>K161+K163+K164+SUM(K162:K162)</f>
        <v>212524.34999999998</v>
      </c>
      <c r="K166" s="51"/>
      <c r="O166" s="30">
        <f>I161+I163+I164+SUM(I162:I162)</f>
        <v>7533.01</v>
      </c>
      <c r="P166" s="30">
        <f>K161+K163+K164+SUM(K162:K162)</f>
        <v>212524.34999999998</v>
      </c>
      <c r="X166">
        <f>IF(Source!BI170&lt;=1,I161+I163+I164-0, 0)</f>
        <v>7533.01</v>
      </c>
      <c r="Y166">
        <f>IF(Source!BI170=2,I161+I163+I164-0, 0)</f>
        <v>0</v>
      </c>
      <c r="Z166">
        <f>IF(Source!BI170=3,I161+I163+I164-0, 0)</f>
        <v>0</v>
      </c>
      <c r="AA166">
        <f>IF(Source!BI170=4,I161+I163+I164,0)</f>
        <v>0</v>
      </c>
    </row>
    <row r="168" spans="1:35" ht="27.6" x14ac:dyDescent="0.3">
      <c r="A168" s="23">
        <v>11</v>
      </c>
      <c r="B168" s="23" t="str">
        <f>Source!F174</f>
        <v>6.69-45-1</v>
      </c>
      <c r="C168" s="23" t="s">
        <v>133</v>
      </c>
      <c r="D168" s="24" t="str">
        <f>Source!H174</f>
        <v>100 м3</v>
      </c>
      <c r="E168" s="22">
        <f>Source!I174</f>
        <v>0.66976000000000002</v>
      </c>
      <c r="F168" s="26"/>
      <c r="G168" s="25"/>
      <c r="H168" s="22"/>
      <c r="I168" s="26"/>
      <c r="J168" s="22"/>
      <c r="K168" s="26"/>
      <c r="Q168">
        <f>ROUND((Source!DN174/100)*ROUND((ROUND((Source!AF174*Source!AV174*Source!I174),2)),2), 2)</f>
        <v>2106.44</v>
      </c>
      <c r="R168">
        <f>Source!X174</f>
        <v>59182.879999999997</v>
      </c>
      <c r="S168">
        <f>ROUND((Source!DO174/100)*ROUND((ROUND((Source!AF174*Source!AV174*Source!I174),2)),2), 2)</f>
        <v>1620.34</v>
      </c>
      <c r="T168">
        <f>Source!Y174</f>
        <v>32353.31</v>
      </c>
      <c r="U168">
        <f>ROUND((175/100)*ROUND((ROUND((Source!AE174*Source!AV174*Source!I174),2)),2), 2)</f>
        <v>0</v>
      </c>
      <c r="V168">
        <f>ROUND((160/100)*ROUND(ROUND((ROUND((Source!AE174*Source!AV174*Source!I174),2)*Source!BS174),2), 2), 2)</f>
        <v>0</v>
      </c>
      <c r="AI168">
        <v>0</v>
      </c>
    </row>
    <row r="169" spans="1:35" x14ac:dyDescent="0.25">
      <c r="C169" s="27" t="str">
        <f>"Объем: "&amp;Source!I174&amp;"=(669,76*"&amp;"0,1)/"&amp;"100"</f>
        <v>Объем: 0,66976=(669,76*0,1)/100</v>
      </c>
    </row>
    <row r="170" spans="1:35" ht="14.4" x14ac:dyDescent="0.3">
      <c r="A170" s="23"/>
      <c r="B170" s="23"/>
      <c r="C170" s="23" t="s">
        <v>751</v>
      </c>
      <c r="D170" s="24"/>
      <c r="E170" s="22"/>
      <c r="F170" s="26">
        <f>Source!AO174</f>
        <v>3456.12</v>
      </c>
      <c r="G170" s="25" t="str">
        <f>Source!DG174</f>
        <v/>
      </c>
      <c r="H170" s="22">
        <f>Source!AV174</f>
        <v>1</v>
      </c>
      <c r="I170" s="26">
        <f>ROUND((ROUND((Source!AF174*Source!AV174*Source!I174),2)),2)</f>
        <v>2314.77</v>
      </c>
      <c r="J170" s="22">
        <f>IF(Source!BA174&lt;&gt; 0, Source!BA174, 1)</f>
        <v>34.090000000000003</v>
      </c>
      <c r="K170" s="26">
        <f>Source!S174</f>
        <v>78910.509999999995</v>
      </c>
      <c r="W170">
        <f>I170</f>
        <v>2314.77</v>
      </c>
    </row>
    <row r="171" spans="1:35" ht="27.6" x14ac:dyDescent="0.3">
      <c r="A171" s="23" t="s">
        <v>158</v>
      </c>
      <c r="B171" s="23" t="str">
        <f>Source!F176</f>
        <v>9999990001</v>
      </c>
      <c r="C171" s="23" t="s">
        <v>31</v>
      </c>
      <c r="D171" s="24" t="str">
        <f>Source!H176</f>
        <v>т</v>
      </c>
      <c r="E171" s="22">
        <f>Source!I176</f>
        <v>13.395200000000001</v>
      </c>
      <c r="F171" s="26">
        <f>Source!AK176</f>
        <v>0</v>
      </c>
      <c r="G171" s="29" t="s">
        <v>3</v>
      </c>
      <c r="H171" s="22">
        <f>Source!AW176</f>
        <v>1</v>
      </c>
      <c r="I171" s="26">
        <f>ROUND((ROUND((Source!AC176*Source!AW176*Source!I176),2)),2)+(ROUND((ROUND(((Source!ET176)*Source!AV176*Source!I176),2)),2)+ROUND((ROUND(((Source!AE176-(Source!EU176))*Source!AV176*Source!I176),2)),2))+ROUND((ROUND((Source!AF176*Source!AV176*Source!I176),2)),2)</f>
        <v>0</v>
      </c>
      <c r="J171" s="22">
        <f>IF(Source!BC176&lt;&gt; 0, Source!BC176, 1)</f>
        <v>1</v>
      </c>
      <c r="K171" s="26">
        <f>Source!O176</f>
        <v>0</v>
      </c>
      <c r="Q171">
        <f>ROUND((Source!DN176/100)*ROUND((ROUND((Source!AF176*Source!AV176*Source!I176),2)),2), 2)</f>
        <v>0</v>
      </c>
      <c r="R171">
        <f>Source!X176</f>
        <v>0</v>
      </c>
      <c r="S171">
        <f>ROUND((Source!DO176/100)*ROUND((ROUND((Source!AF176*Source!AV176*Source!I176),2)),2), 2)</f>
        <v>0</v>
      </c>
      <c r="T171">
        <f>Source!Y176</f>
        <v>0</v>
      </c>
      <c r="U171">
        <f>ROUND((175/100)*ROUND((ROUND((Source!AE176*Source!AV176*Source!I176),2)),2), 2)</f>
        <v>0</v>
      </c>
      <c r="V171">
        <f>ROUND((160/100)*ROUND(ROUND((ROUND((Source!AE176*Source!AV176*Source!I176),2)*Source!BS176),2), 2), 2)</f>
        <v>0</v>
      </c>
      <c r="X171">
        <f>IF(Source!BI176&lt;=1,I171, 0)</f>
        <v>0</v>
      </c>
      <c r="Y171">
        <f>IF(Source!BI176=2,I171, 0)</f>
        <v>0</v>
      </c>
      <c r="Z171">
        <f>IF(Source!BI176=3,I171, 0)</f>
        <v>0</v>
      </c>
      <c r="AA171">
        <f>IF(Source!BI176=4,I171, 0)</f>
        <v>0</v>
      </c>
      <c r="AI171">
        <v>3</v>
      </c>
    </row>
    <row r="172" spans="1:35" ht="14.4" x14ac:dyDescent="0.3">
      <c r="A172" s="23"/>
      <c r="B172" s="23"/>
      <c r="C172" s="23" t="s">
        <v>754</v>
      </c>
      <c r="D172" s="24" t="s">
        <v>755</v>
      </c>
      <c r="E172" s="22">
        <f>Source!DN174</f>
        <v>91</v>
      </c>
      <c r="F172" s="26"/>
      <c r="G172" s="25"/>
      <c r="H172" s="22"/>
      <c r="I172" s="26">
        <f>SUM(Q168:Q171)</f>
        <v>2106.44</v>
      </c>
      <c r="J172" s="22">
        <f>Source!BZ174</f>
        <v>75</v>
      </c>
      <c r="K172" s="26">
        <f>SUM(R168:R171)</f>
        <v>59182.879999999997</v>
      </c>
    </row>
    <row r="173" spans="1:35" ht="14.4" x14ac:dyDescent="0.3">
      <c r="A173" s="23"/>
      <c r="B173" s="23"/>
      <c r="C173" s="23" t="s">
        <v>756</v>
      </c>
      <c r="D173" s="24" t="s">
        <v>755</v>
      </c>
      <c r="E173" s="22">
        <f>Source!DO174</f>
        <v>70</v>
      </c>
      <c r="F173" s="26"/>
      <c r="G173" s="25"/>
      <c r="H173" s="22"/>
      <c r="I173" s="26">
        <f>SUM(S168:S172)</f>
        <v>1620.34</v>
      </c>
      <c r="J173" s="22">
        <f>Source!CA174</f>
        <v>41</v>
      </c>
      <c r="K173" s="26">
        <f>SUM(T168:T172)</f>
        <v>32353.31</v>
      </c>
    </row>
    <row r="174" spans="1:35" ht="14.4" x14ac:dyDescent="0.3">
      <c r="A174" s="31"/>
      <c r="B174" s="31"/>
      <c r="C174" s="31" t="s">
        <v>758</v>
      </c>
      <c r="D174" s="32" t="s">
        <v>759</v>
      </c>
      <c r="E174" s="33">
        <f>Source!AQ174</f>
        <v>332</v>
      </c>
      <c r="F174" s="34"/>
      <c r="G174" s="35" t="str">
        <f>Source!DI174</f>
        <v/>
      </c>
      <c r="H174" s="33">
        <f>Source!AV174</f>
        <v>1</v>
      </c>
      <c r="I174" s="34">
        <f>Source!U174</f>
        <v>222.36032</v>
      </c>
      <c r="J174" s="33"/>
      <c r="K174" s="34"/>
      <c r="AB174" s="30">
        <f>I174</f>
        <v>222.36032</v>
      </c>
    </row>
    <row r="175" spans="1:35" ht="13.8" x14ac:dyDescent="0.25">
      <c r="C175" s="17" t="s">
        <v>760</v>
      </c>
      <c r="H175" s="51">
        <f>I170+I172+I173+SUM(I171:I171)</f>
        <v>6041.55</v>
      </c>
      <c r="I175" s="51"/>
      <c r="J175" s="51">
        <f>K170+K172+K173+SUM(K171:K171)</f>
        <v>170446.69999999998</v>
      </c>
      <c r="K175" s="51"/>
      <c r="O175" s="30">
        <f>I170+I172+I173+SUM(I171:I171)</f>
        <v>6041.55</v>
      </c>
      <c r="P175" s="30">
        <f>K170+K172+K173+SUM(K171:K171)</f>
        <v>170446.69999999998</v>
      </c>
      <c r="X175">
        <f>IF(Source!BI174&lt;=1,I170+I172+I173-0, 0)</f>
        <v>6041.55</v>
      </c>
      <c r="Y175">
        <f>IF(Source!BI174=2,I170+I172+I173-0, 0)</f>
        <v>0</v>
      </c>
      <c r="Z175">
        <f>IF(Source!BI174=3,I170+I172+I173-0, 0)</f>
        <v>0</v>
      </c>
      <c r="AA175">
        <f>IF(Source!BI174=4,I170+I172+I173,0)</f>
        <v>0</v>
      </c>
    </row>
    <row r="177" spans="1:35" ht="28.8" x14ac:dyDescent="0.3">
      <c r="A177" s="23">
        <v>12</v>
      </c>
      <c r="B177" s="23" t="str">
        <f>Source!F178</f>
        <v>6.57-1-2</v>
      </c>
      <c r="C177" s="23" t="s">
        <v>161</v>
      </c>
      <c r="D177" s="24" t="str">
        <f>Source!H178</f>
        <v>100 м2 основания</v>
      </c>
      <c r="E177" s="22">
        <f>Source!I178</f>
        <v>10.873100000000001</v>
      </c>
      <c r="F177" s="26"/>
      <c r="G177" s="25"/>
      <c r="H177" s="22"/>
      <c r="I177" s="26"/>
      <c r="J177" s="22"/>
      <c r="K177" s="26"/>
      <c r="Q177">
        <f>ROUND((Source!DN178/100)*ROUND((ROUND((Source!AF178*Source!AV178*Source!I178),2)),2), 2)</f>
        <v>681.87</v>
      </c>
      <c r="R177">
        <f>Source!X178</f>
        <v>20339.39</v>
      </c>
      <c r="S177">
        <f>ROUND((Source!DO178/100)*ROUND((ROUND((Source!AF178*Source!AV178*Source!I178),2)),2), 2)</f>
        <v>468.79</v>
      </c>
      <c r="T177">
        <f>Source!Y178</f>
        <v>11913.07</v>
      </c>
      <c r="U177">
        <f>ROUND((175/100)*ROUND((ROUND((Source!AE178*Source!AV178*Source!I178),2)),2), 2)</f>
        <v>0</v>
      </c>
      <c r="V177">
        <f>ROUND((160/100)*ROUND(ROUND((ROUND((Source!AE178*Source!AV178*Source!I178),2)*Source!BS178),2), 2), 2)</f>
        <v>0</v>
      </c>
      <c r="AI177">
        <v>0</v>
      </c>
    </row>
    <row r="178" spans="1:35" x14ac:dyDescent="0.25">
      <c r="C178" s="27" t="str">
        <f>"Объем: "&amp;Source!I178&amp;"=1087,31/"&amp;"100"</f>
        <v>Объем: 10,8731=1087,31/100</v>
      </c>
    </row>
    <row r="179" spans="1:35" ht="14.4" x14ac:dyDescent="0.3">
      <c r="A179" s="23"/>
      <c r="B179" s="23"/>
      <c r="C179" s="23" t="s">
        <v>751</v>
      </c>
      <c r="D179" s="24"/>
      <c r="E179" s="22"/>
      <c r="F179" s="26">
        <f>Source!AO178</f>
        <v>78.39</v>
      </c>
      <c r="G179" s="25" t="str">
        <f>Source!DG178</f>
        <v/>
      </c>
      <c r="H179" s="22">
        <f>Source!AV178</f>
        <v>1</v>
      </c>
      <c r="I179" s="26">
        <f>ROUND((ROUND((Source!AF178*Source!AV178*Source!I178),2)),2)</f>
        <v>852.34</v>
      </c>
      <c r="J179" s="22">
        <f>IF(Source!BA178&lt;&gt; 0, Source!BA178, 1)</f>
        <v>34.090000000000003</v>
      </c>
      <c r="K179" s="26">
        <f>Source!S178</f>
        <v>29056.27</v>
      </c>
      <c r="W179">
        <f>I179</f>
        <v>852.34</v>
      </c>
    </row>
    <row r="180" spans="1:35" ht="27.6" x14ac:dyDescent="0.3">
      <c r="A180" s="23" t="s">
        <v>164</v>
      </c>
      <c r="B180" s="23" t="str">
        <f>Source!F180</f>
        <v>9999990001</v>
      </c>
      <c r="C180" s="23" t="s">
        <v>31</v>
      </c>
      <c r="D180" s="24" t="str">
        <f>Source!H180</f>
        <v>т</v>
      </c>
      <c r="E180" s="22">
        <f>Source!I180</f>
        <v>7.6111700000000004</v>
      </c>
      <c r="F180" s="26">
        <f>Source!AK180</f>
        <v>0</v>
      </c>
      <c r="G180" s="29" t="s">
        <v>3</v>
      </c>
      <c r="H180" s="22">
        <f>Source!AW180</f>
        <v>1</v>
      </c>
      <c r="I180" s="26">
        <f>ROUND((ROUND((Source!AC180*Source!AW180*Source!I180),2)),2)+(ROUND((ROUND(((Source!ET180)*Source!AV180*Source!I180),2)),2)+ROUND((ROUND(((Source!AE180-(Source!EU180))*Source!AV180*Source!I180),2)),2))+ROUND((ROUND((Source!AF180*Source!AV180*Source!I180),2)),2)</f>
        <v>0</v>
      </c>
      <c r="J180" s="22">
        <f>IF(Source!BC180&lt;&gt; 0, Source!BC180, 1)</f>
        <v>1</v>
      </c>
      <c r="K180" s="26">
        <f>Source!O180</f>
        <v>0</v>
      </c>
      <c r="Q180">
        <f>ROUND((Source!DN180/100)*ROUND((ROUND((Source!AF180*Source!AV180*Source!I180),2)),2), 2)</f>
        <v>0</v>
      </c>
      <c r="R180">
        <f>Source!X180</f>
        <v>0</v>
      </c>
      <c r="S180">
        <f>ROUND((Source!DO180/100)*ROUND((ROUND((Source!AF180*Source!AV180*Source!I180),2)),2), 2)</f>
        <v>0</v>
      </c>
      <c r="T180">
        <f>Source!Y180</f>
        <v>0</v>
      </c>
      <c r="U180">
        <f>ROUND((175/100)*ROUND((ROUND((Source!AE180*Source!AV180*Source!I180),2)),2), 2)</f>
        <v>0</v>
      </c>
      <c r="V180">
        <f>ROUND((160/100)*ROUND(ROUND((ROUND((Source!AE180*Source!AV180*Source!I180),2)*Source!BS180),2), 2), 2)</f>
        <v>0</v>
      </c>
      <c r="X180">
        <f>IF(Source!BI180&lt;=1,I180, 0)</f>
        <v>0</v>
      </c>
      <c r="Y180">
        <f>IF(Source!BI180=2,I180, 0)</f>
        <v>0</v>
      </c>
      <c r="Z180">
        <f>IF(Source!BI180=3,I180, 0)</f>
        <v>0</v>
      </c>
      <c r="AA180">
        <f>IF(Source!BI180=4,I180, 0)</f>
        <v>0</v>
      </c>
      <c r="AI180">
        <v>3</v>
      </c>
    </row>
    <row r="181" spans="1:35" ht="14.4" x14ac:dyDescent="0.3">
      <c r="A181" s="23"/>
      <c r="B181" s="23"/>
      <c r="C181" s="23" t="s">
        <v>754</v>
      </c>
      <c r="D181" s="24" t="s">
        <v>755</v>
      </c>
      <c r="E181" s="22">
        <f>Source!DN178</f>
        <v>80</v>
      </c>
      <c r="F181" s="26"/>
      <c r="G181" s="25"/>
      <c r="H181" s="22"/>
      <c r="I181" s="26">
        <f>SUM(Q177:Q180)</f>
        <v>681.87</v>
      </c>
      <c r="J181" s="22">
        <f>Source!BZ178</f>
        <v>70</v>
      </c>
      <c r="K181" s="26">
        <f>SUM(R177:R180)</f>
        <v>20339.39</v>
      </c>
    </row>
    <row r="182" spans="1:35" ht="14.4" x14ac:dyDescent="0.3">
      <c r="A182" s="23"/>
      <c r="B182" s="23"/>
      <c r="C182" s="23" t="s">
        <v>756</v>
      </c>
      <c r="D182" s="24" t="s">
        <v>755</v>
      </c>
      <c r="E182" s="22">
        <f>Source!DO178</f>
        <v>55</v>
      </c>
      <c r="F182" s="26"/>
      <c r="G182" s="25"/>
      <c r="H182" s="22"/>
      <c r="I182" s="26">
        <f>SUM(S177:S181)</f>
        <v>468.79</v>
      </c>
      <c r="J182" s="22">
        <f>Source!CA178</f>
        <v>41</v>
      </c>
      <c r="K182" s="26">
        <f>SUM(T177:T181)</f>
        <v>11913.07</v>
      </c>
    </row>
    <row r="183" spans="1:35" ht="14.4" x14ac:dyDescent="0.3">
      <c r="A183" s="31"/>
      <c r="B183" s="31"/>
      <c r="C183" s="31" t="s">
        <v>758</v>
      </c>
      <c r="D183" s="32" t="s">
        <v>759</v>
      </c>
      <c r="E183" s="33">
        <f>Source!AQ178</f>
        <v>7.67</v>
      </c>
      <c r="F183" s="34"/>
      <c r="G183" s="35" t="str">
        <f>Source!DI178</f>
        <v/>
      </c>
      <c r="H183" s="33">
        <f>Source!AV178</f>
        <v>1</v>
      </c>
      <c r="I183" s="34">
        <f>Source!U178</f>
        <v>83.396677000000011</v>
      </c>
      <c r="J183" s="33"/>
      <c r="K183" s="34"/>
      <c r="AB183" s="30">
        <f>I183</f>
        <v>83.396677000000011</v>
      </c>
    </row>
    <row r="184" spans="1:35" ht="13.8" x14ac:dyDescent="0.25">
      <c r="C184" s="17" t="s">
        <v>760</v>
      </c>
      <c r="H184" s="51">
        <f>I179+I181+I182+SUM(I180:I180)</f>
        <v>2003</v>
      </c>
      <c r="I184" s="51"/>
      <c r="J184" s="51">
        <f>K179+K181+K182+SUM(K180:K180)</f>
        <v>61308.73</v>
      </c>
      <c r="K184" s="51"/>
      <c r="O184" s="30">
        <f>I179+I181+I182+SUM(I180:I180)</f>
        <v>2003</v>
      </c>
      <c r="P184" s="30">
        <f>K179+K181+K182+SUM(K180:K180)</f>
        <v>61308.73</v>
      </c>
      <c r="X184">
        <f>IF(Source!BI178&lt;=1,I179+I181+I182-0, 0)</f>
        <v>2003</v>
      </c>
      <c r="Y184">
        <f>IF(Source!BI178=2,I179+I181+I182-0, 0)</f>
        <v>0</v>
      </c>
      <c r="Z184">
        <f>IF(Source!BI178=3,I179+I181+I182-0, 0)</f>
        <v>0</v>
      </c>
      <c r="AA184">
        <f>IF(Source!BI178=4,I179+I181+I182,0)</f>
        <v>0</v>
      </c>
    </row>
    <row r="186" spans="1:35" ht="28.8" x14ac:dyDescent="0.3">
      <c r="A186" s="23">
        <v>13</v>
      </c>
      <c r="B186" s="23" t="str">
        <f>Source!F182</f>
        <v>6.57-2-1</v>
      </c>
      <c r="C186" s="23" t="s">
        <v>167</v>
      </c>
      <c r="D186" s="24" t="str">
        <f>Source!H182</f>
        <v>100 м2 покрытия</v>
      </c>
      <c r="E186" s="22">
        <f>Source!I182</f>
        <v>9.8440999999999992</v>
      </c>
      <c r="F186" s="26"/>
      <c r="G186" s="25"/>
      <c r="H186" s="22"/>
      <c r="I186" s="26"/>
      <c r="J186" s="22"/>
      <c r="K186" s="26"/>
      <c r="Q186">
        <f>ROUND((Source!DN182/100)*ROUND((ROUND((Source!AF182*Source!AV182*Source!I182),2)),2), 2)</f>
        <v>2704.3</v>
      </c>
      <c r="R186">
        <f>Source!X182</f>
        <v>80665.77</v>
      </c>
      <c r="S186">
        <f>ROUND((Source!DO182/100)*ROUND((ROUND((Source!AF182*Source!AV182*Source!I182),2)),2), 2)</f>
        <v>1859.2</v>
      </c>
      <c r="T186">
        <f>Source!Y182</f>
        <v>47247.09</v>
      </c>
      <c r="U186">
        <f>ROUND((175/100)*ROUND((ROUND((Source!AE182*Source!AV182*Source!I182),2)),2), 2)</f>
        <v>0</v>
      </c>
      <c r="V186">
        <f>ROUND((160/100)*ROUND(ROUND((ROUND((Source!AE182*Source!AV182*Source!I182),2)*Source!BS182),2), 2), 2)</f>
        <v>0</v>
      </c>
      <c r="AI186">
        <v>0</v>
      </c>
    </row>
    <row r="187" spans="1:35" x14ac:dyDescent="0.25">
      <c r="C187" s="27" t="str">
        <f>"Объем: "&amp;Source!I182&amp;"=984,41/"&amp;"100"</f>
        <v>Объем: 9,8441=984,41/100</v>
      </c>
    </row>
    <row r="188" spans="1:35" ht="14.4" x14ac:dyDescent="0.3">
      <c r="A188" s="23"/>
      <c r="B188" s="23"/>
      <c r="C188" s="23" t="s">
        <v>751</v>
      </c>
      <c r="D188" s="24"/>
      <c r="E188" s="22"/>
      <c r="F188" s="26">
        <f>Source!AO182</f>
        <v>343.39</v>
      </c>
      <c r="G188" s="25" t="str">
        <f>Source!DG182</f>
        <v/>
      </c>
      <c r="H188" s="22">
        <f>Source!AV182</f>
        <v>1</v>
      </c>
      <c r="I188" s="26">
        <f>ROUND((ROUND((Source!AF182*Source!AV182*Source!I182),2)),2)</f>
        <v>3380.37</v>
      </c>
      <c r="J188" s="22">
        <f>IF(Source!BA182&lt;&gt; 0, Source!BA182, 1)</f>
        <v>34.090000000000003</v>
      </c>
      <c r="K188" s="26">
        <f>Source!S182</f>
        <v>115236.81</v>
      </c>
      <c r="W188">
        <f>I188</f>
        <v>3380.37</v>
      </c>
    </row>
    <row r="189" spans="1:35" ht="27.6" x14ac:dyDescent="0.3">
      <c r="A189" s="23" t="s">
        <v>169</v>
      </c>
      <c r="B189" s="23" t="str">
        <f>Source!F184</f>
        <v>9999990001</v>
      </c>
      <c r="C189" s="23" t="s">
        <v>31</v>
      </c>
      <c r="D189" s="24" t="str">
        <f>Source!H184</f>
        <v>т</v>
      </c>
      <c r="E189" s="22">
        <f>Source!I184</f>
        <v>7.8752800000000001</v>
      </c>
      <c r="F189" s="26">
        <f>Source!AK184</f>
        <v>0</v>
      </c>
      <c r="G189" s="29" t="s">
        <v>3</v>
      </c>
      <c r="H189" s="22">
        <f>Source!AW184</f>
        <v>1</v>
      </c>
      <c r="I189" s="26">
        <f>ROUND((ROUND((Source!AC184*Source!AW184*Source!I184),2)),2)+(ROUND((ROUND(((Source!ET184)*Source!AV184*Source!I184),2)),2)+ROUND((ROUND(((Source!AE184-(Source!EU184))*Source!AV184*Source!I184),2)),2))+ROUND((ROUND((Source!AF184*Source!AV184*Source!I184),2)),2)</f>
        <v>0</v>
      </c>
      <c r="J189" s="22">
        <f>IF(Source!BC184&lt;&gt; 0, Source!BC184, 1)</f>
        <v>1</v>
      </c>
      <c r="K189" s="26">
        <f>Source!O184</f>
        <v>0</v>
      </c>
      <c r="Q189">
        <f>ROUND((Source!DN184/100)*ROUND((ROUND((Source!AF184*Source!AV184*Source!I184),2)),2), 2)</f>
        <v>0</v>
      </c>
      <c r="R189">
        <f>Source!X184</f>
        <v>0</v>
      </c>
      <c r="S189">
        <f>ROUND((Source!DO184/100)*ROUND((ROUND((Source!AF184*Source!AV184*Source!I184),2)),2), 2)</f>
        <v>0</v>
      </c>
      <c r="T189">
        <f>Source!Y184</f>
        <v>0</v>
      </c>
      <c r="U189">
        <f>ROUND((175/100)*ROUND((ROUND((Source!AE184*Source!AV184*Source!I184),2)),2), 2)</f>
        <v>0</v>
      </c>
      <c r="V189">
        <f>ROUND((160/100)*ROUND(ROUND((ROUND((Source!AE184*Source!AV184*Source!I184),2)*Source!BS184),2), 2), 2)</f>
        <v>0</v>
      </c>
      <c r="X189">
        <f>IF(Source!BI184&lt;=1,I189, 0)</f>
        <v>0</v>
      </c>
      <c r="Y189">
        <f>IF(Source!BI184=2,I189, 0)</f>
        <v>0</v>
      </c>
      <c r="Z189">
        <f>IF(Source!BI184=3,I189, 0)</f>
        <v>0</v>
      </c>
      <c r="AA189">
        <f>IF(Source!BI184=4,I189, 0)</f>
        <v>0</v>
      </c>
      <c r="AI189">
        <v>3</v>
      </c>
    </row>
    <row r="190" spans="1:35" ht="14.4" x14ac:dyDescent="0.3">
      <c r="A190" s="23"/>
      <c r="B190" s="23"/>
      <c r="C190" s="23" t="s">
        <v>754</v>
      </c>
      <c r="D190" s="24" t="s">
        <v>755</v>
      </c>
      <c r="E190" s="22">
        <f>Source!DN182</f>
        <v>80</v>
      </c>
      <c r="F190" s="26"/>
      <c r="G190" s="25"/>
      <c r="H190" s="22"/>
      <c r="I190" s="26">
        <f>SUM(Q186:Q189)</f>
        <v>2704.3</v>
      </c>
      <c r="J190" s="22">
        <f>Source!BZ182</f>
        <v>70</v>
      </c>
      <c r="K190" s="26">
        <f>SUM(R186:R189)</f>
        <v>80665.77</v>
      </c>
    </row>
    <row r="191" spans="1:35" ht="14.4" x14ac:dyDescent="0.3">
      <c r="A191" s="23"/>
      <c r="B191" s="23"/>
      <c r="C191" s="23" t="s">
        <v>756</v>
      </c>
      <c r="D191" s="24" t="s">
        <v>755</v>
      </c>
      <c r="E191" s="22">
        <f>Source!DO182</f>
        <v>55</v>
      </c>
      <c r="F191" s="26"/>
      <c r="G191" s="25"/>
      <c r="H191" s="22"/>
      <c r="I191" s="26">
        <f>SUM(S186:S190)</f>
        <v>1859.2</v>
      </c>
      <c r="J191" s="22">
        <f>Source!CA182</f>
        <v>41</v>
      </c>
      <c r="K191" s="26">
        <f>SUM(T186:T190)</f>
        <v>47247.09</v>
      </c>
    </row>
    <row r="192" spans="1:35" ht="14.4" x14ac:dyDescent="0.3">
      <c r="A192" s="31"/>
      <c r="B192" s="31"/>
      <c r="C192" s="31" t="s">
        <v>758</v>
      </c>
      <c r="D192" s="32" t="s">
        <v>759</v>
      </c>
      <c r="E192" s="33">
        <f>Source!AQ182</f>
        <v>33.6</v>
      </c>
      <c r="F192" s="34"/>
      <c r="G192" s="35" t="str">
        <f>Source!DI182</f>
        <v/>
      </c>
      <c r="H192" s="33">
        <f>Source!AV182</f>
        <v>1</v>
      </c>
      <c r="I192" s="34">
        <f>Source!U182</f>
        <v>330.76175999999998</v>
      </c>
      <c r="J192" s="33"/>
      <c r="K192" s="34"/>
      <c r="AB192" s="30">
        <f>I192</f>
        <v>330.76175999999998</v>
      </c>
    </row>
    <row r="193" spans="1:35" ht="13.8" x14ac:dyDescent="0.25">
      <c r="C193" s="17" t="s">
        <v>760</v>
      </c>
      <c r="H193" s="51">
        <f>I188+I190+I191+SUM(I189:I189)</f>
        <v>7943.87</v>
      </c>
      <c r="I193" s="51"/>
      <c r="J193" s="51">
        <f>K188+K190+K191+SUM(K189:K189)</f>
        <v>243149.67</v>
      </c>
      <c r="K193" s="51"/>
      <c r="O193" s="30">
        <f>I188+I190+I191+SUM(I189:I189)</f>
        <v>7943.87</v>
      </c>
      <c r="P193" s="30">
        <f>K188+K190+K191+SUM(K189:K189)</f>
        <v>243149.67</v>
      </c>
      <c r="X193">
        <f>IF(Source!BI182&lt;=1,I188+I190+I191-0, 0)</f>
        <v>7943.87</v>
      </c>
      <c r="Y193">
        <f>IF(Source!BI182=2,I188+I190+I191-0, 0)</f>
        <v>0</v>
      </c>
      <c r="Z193">
        <f>IF(Source!BI182=3,I188+I190+I191-0, 0)</f>
        <v>0</v>
      </c>
      <c r="AA193">
        <f>IF(Source!BI182=4,I188+I190+I191,0)</f>
        <v>0</v>
      </c>
    </row>
    <row r="195" spans="1:35" ht="27.6" x14ac:dyDescent="0.3">
      <c r="A195" s="23">
        <v>14</v>
      </c>
      <c r="B195" s="23" t="str">
        <f>Source!F186</f>
        <v>3.11-45-1</v>
      </c>
      <c r="C195" s="23" t="s">
        <v>172</v>
      </c>
      <c r="D195" s="24" t="str">
        <f>Source!H186</f>
        <v>100 м2</v>
      </c>
      <c r="E195" s="22">
        <f>Source!I186</f>
        <v>9.8440999999999992</v>
      </c>
      <c r="F195" s="26"/>
      <c r="G195" s="25"/>
      <c r="H195" s="22"/>
      <c r="I195" s="26"/>
      <c r="J195" s="22"/>
      <c r="K195" s="26"/>
      <c r="Q195">
        <f>ROUND((Source!DN186/100)*ROUND((ROUND((Source!AF186*Source!AV186*Source!I186),2)),2), 2)</f>
        <v>8233.2999999999993</v>
      </c>
      <c r="R195">
        <f>Source!X186</f>
        <v>240191.35</v>
      </c>
      <c r="S195">
        <f>ROUND((Source!DO186/100)*ROUND((ROUND((Source!AF186*Source!AV186*Source!I186),2)),2), 2)</f>
        <v>5541.64</v>
      </c>
      <c r="T195">
        <f>Source!Y186</f>
        <v>110649.95</v>
      </c>
      <c r="U195">
        <f>ROUND((175/100)*ROUND((ROUND((Source!AE186*Source!AV186*Source!I186),2)),2), 2)</f>
        <v>10.48</v>
      </c>
      <c r="V195">
        <f>ROUND((160/100)*ROUND(ROUND((ROUND((Source!AE186*Source!AV186*Source!I186),2)*Source!BS186),2), 2), 2)</f>
        <v>326.72000000000003</v>
      </c>
      <c r="AI195">
        <v>0</v>
      </c>
    </row>
    <row r="196" spans="1:35" x14ac:dyDescent="0.25">
      <c r="C196" s="27" t="str">
        <f>"Объем: "&amp;Source!I186&amp;"=984,41/"&amp;"100"</f>
        <v>Объем: 9,8441=984,41/100</v>
      </c>
    </row>
    <row r="197" spans="1:35" ht="14.4" x14ac:dyDescent="0.3">
      <c r="A197" s="23"/>
      <c r="B197" s="23"/>
      <c r="C197" s="23" t="s">
        <v>751</v>
      </c>
      <c r="D197" s="24"/>
      <c r="E197" s="22"/>
      <c r="F197" s="26">
        <f>Source!AO186</f>
        <v>1005.25</v>
      </c>
      <c r="G197" s="25" t="str">
        <f>Source!DG186</f>
        <v>)*0,8</v>
      </c>
      <c r="H197" s="22">
        <f>Source!AV186</f>
        <v>1</v>
      </c>
      <c r="I197" s="26">
        <f>ROUND((ROUND((Source!AF186*Source!AV186*Source!I186),2)),2)</f>
        <v>7916.63</v>
      </c>
      <c r="J197" s="22">
        <f>IF(Source!BA186&lt;&gt; 0, Source!BA186, 1)</f>
        <v>34.090000000000003</v>
      </c>
      <c r="K197" s="26">
        <f>Source!S186</f>
        <v>269877.92</v>
      </c>
      <c r="W197">
        <f>I197</f>
        <v>7916.63</v>
      </c>
    </row>
    <row r="198" spans="1:35" ht="14.4" x14ac:dyDescent="0.3">
      <c r="A198" s="23"/>
      <c r="B198" s="23"/>
      <c r="C198" s="23" t="s">
        <v>752</v>
      </c>
      <c r="D198" s="24"/>
      <c r="E198" s="22"/>
      <c r="F198" s="26">
        <f>Source!AM186</f>
        <v>43.44</v>
      </c>
      <c r="G198" s="25" t="str">
        <f>Source!DE186</f>
        <v>)*0,8</v>
      </c>
      <c r="H198" s="22">
        <f>Source!AV186</f>
        <v>1</v>
      </c>
      <c r="I198" s="26">
        <f>(ROUND((ROUND((((Source!ET186*0.8))*Source!AV186*Source!I186),2)),2)+ROUND((ROUND(((Source!AE186-((Source!EU186*0.8)))*Source!AV186*Source!I186),2)),2))</f>
        <v>342.1</v>
      </c>
      <c r="J198" s="22">
        <f>IF(Source!BB186&lt;&gt; 0, Source!BB186, 1)</f>
        <v>9.27</v>
      </c>
      <c r="K198" s="26">
        <f>Source!Q186</f>
        <v>3171.27</v>
      </c>
    </row>
    <row r="199" spans="1:35" ht="14.4" x14ac:dyDescent="0.3">
      <c r="A199" s="23"/>
      <c r="B199" s="23"/>
      <c r="C199" s="23" t="s">
        <v>753</v>
      </c>
      <c r="D199" s="24"/>
      <c r="E199" s="22"/>
      <c r="F199" s="26">
        <f>Source!AN186</f>
        <v>0.76</v>
      </c>
      <c r="G199" s="25" t="str">
        <f>Source!DF186</f>
        <v>)*0,8</v>
      </c>
      <c r="H199" s="22">
        <f>Source!AV186</f>
        <v>1</v>
      </c>
      <c r="I199" s="28">
        <f>ROUND((ROUND((Source!AE186*Source!AV186*Source!I186),2)),2)</f>
        <v>5.99</v>
      </c>
      <c r="J199" s="22">
        <f>IF(Source!BS186&lt;&gt; 0, Source!BS186, 1)</f>
        <v>34.090000000000003</v>
      </c>
      <c r="K199" s="28">
        <f>Source!R186</f>
        <v>204.2</v>
      </c>
      <c r="W199">
        <f>I199</f>
        <v>5.99</v>
      </c>
    </row>
    <row r="200" spans="1:35" ht="27.6" x14ac:dyDescent="0.3">
      <c r="A200" s="23" t="s">
        <v>176</v>
      </c>
      <c r="B200" s="23" t="str">
        <f>Source!F188</f>
        <v>9999990001</v>
      </c>
      <c r="C200" s="23" t="s">
        <v>31</v>
      </c>
      <c r="D200" s="24" t="str">
        <f>Source!H188</f>
        <v>т</v>
      </c>
      <c r="E200" s="22">
        <f>Source!I188</f>
        <v>7.679087</v>
      </c>
      <c r="F200" s="26">
        <f>Source!AK188</f>
        <v>0</v>
      </c>
      <c r="G200" s="29" t="s">
        <v>3</v>
      </c>
      <c r="H200" s="22">
        <f>Source!AW188</f>
        <v>1</v>
      </c>
      <c r="I200" s="26">
        <f>ROUND((ROUND((Source!AC188*Source!AW188*Source!I188),2)),2)+(ROUND((ROUND(((Source!ET188)*Source!AV188*Source!I188),2)),2)+ROUND((ROUND(((Source!AE188-(Source!EU188))*Source!AV188*Source!I188),2)),2))+ROUND((ROUND((Source!AF188*Source!AV188*Source!I188),2)),2)</f>
        <v>0</v>
      </c>
      <c r="J200" s="22">
        <f>IF(Source!BC188&lt;&gt; 0, Source!BC188, 1)</f>
        <v>1</v>
      </c>
      <c r="K200" s="26">
        <f>Source!O188</f>
        <v>0</v>
      </c>
      <c r="Q200">
        <f>ROUND((Source!DN188/100)*ROUND((ROUND((Source!AF188*Source!AV188*Source!I188),2)),2), 2)</f>
        <v>0</v>
      </c>
      <c r="R200">
        <f>Source!X188</f>
        <v>0</v>
      </c>
      <c r="S200">
        <f>ROUND((Source!DO188/100)*ROUND((ROUND((Source!AF188*Source!AV188*Source!I188),2)),2), 2)</f>
        <v>0</v>
      </c>
      <c r="T200">
        <f>Source!Y188</f>
        <v>0</v>
      </c>
      <c r="U200">
        <f>ROUND((175/100)*ROUND((ROUND((Source!AE188*Source!AV188*Source!I188),2)),2), 2)</f>
        <v>0</v>
      </c>
      <c r="V200">
        <f>ROUND((160/100)*ROUND(ROUND((ROUND((Source!AE188*Source!AV188*Source!I188),2)*Source!BS188),2), 2), 2)</f>
        <v>0</v>
      </c>
      <c r="X200">
        <f>IF(Source!BI188&lt;=1,I200, 0)</f>
        <v>0</v>
      </c>
      <c r="Y200">
        <f>IF(Source!BI188=2,I200, 0)</f>
        <v>0</v>
      </c>
      <c r="Z200">
        <f>IF(Source!BI188=3,I200, 0)</f>
        <v>0</v>
      </c>
      <c r="AA200">
        <f>IF(Source!BI188=4,I200, 0)</f>
        <v>0</v>
      </c>
      <c r="AI200">
        <v>3</v>
      </c>
    </row>
    <row r="201" spans="1:35" ht="14.4" x14ac:dyDescent="0.3">
      <c r="A201" s="23"/>
      <c r="B201" s="23"/>
      <c r="C201" s="23" t="s">
        <v>754</v>
      </c>
      <c r="D201" s="24" t="s">
        <v>755</v>
      </c>
      <c r="E201" s="22">
        <f>Source!DN186</f>
        <v>104</v>
      </c>
      <c r="F201" s="26"/>
      <c r="G201" s="25"/>
      <c r="H201" s="22"/>
      <c r="I201" s="26">
        <f>SUM(Q195:Q200)</f>
        <v>8233.2999999999993</v>
      </c>
      <c r="J201" s="22">
        <f>Source!BZ186</f>
        <v>89</v>
      </c>
      <c r="K201" s="26">
        <f>SUM(R195:R200)</f>
        <v>240191.35</v>
      </c>
    </row>
    <row r="202" spans="1:35" ht="14.4" x14ac:dyDescent="0.3">
      <c r="A202" s="23"/>
      <c r="B202" s="23"/>
      <c r="C202" s="23" t="s">
        <v>756</v>
      </c>
      <c r="D202" s="24" t="s">
        <v>755</v>
      </c>
      <c r="E202" s="22">
        <f>Source!DO186</f>
        <v>70</v>
      </c>
      <c r="F202" s="26"/>
      <c r="G202" s="25"/>
      <c r="H202" s="22"/>
      <c r="I202" s="26">
        <f>SUM(S195:S201)</f>
        <v>5541.64</v>
      </c>
      <c r="J202" s="22">
        <f>Source!CA186</f>
        <v>41</v>
      </c>
      <c r="K202" s="26">
        <f>SUM(T195:T201)</f>
        <v>110649.95</v>
      </c>
    </row>
    <row r="203" spans="1:35" ht="14.4" x14ac:dyDescent="0.3">
      <c r="A203" s="23"/>
      <c r="B203" s="23"/>
      <c r="C203" s="23" t="s">
        <v>757</v>
      </c>
      <c r="D203" s="24" t="s">
        <v>755</v>
      </c>
      <c r="E203" s="22">
        <f>175</f>
        <v>175</v>
      </c>
      <c r="F203" s="26"/>
      <c r="G203" s="25"/>
      <c r="H203" s="22"/>
      <c r="I203" s="26">
        <f>SUM(U195:U202)</f>
        <v>10.48</v>
      </c>
      <c r="J203" s="22">
        <f>160</f>
        <v>160</v>
      </c>
      <c r="K203" s="26">
        <f>SUM(V195:V202)</f>
        <v>326.72000000000003</v>
      </c>
    </row>
    <row r="204" spans="1:35" ht="14.4" x14ac:dyDescent="0.3">
      <c r="A204" s="31"/>
      <c r="B204" s="31"/>
      <c r="C204" s="31" t="s">
        <v>758</v>
      </c>
      <c r="D204" s="32" t="s">
        <v>759</v>
      </c>
      <c r="E204" s="33">
        <f>Source!AQ186</f>
        <v>83.04</v>
      </c>
      <c r="F204" s="34"/>
      <c r="G204" s="35" t="str">
        <f>Source!DI186</f>
        <v>)*0,8</v>
      </c>
      <c r="H204" s="33">
        <f>Source!AV186</f>
        <v>1</v>
      </c>
      <c r="I204" s="34">
        <f>Source!U186</f>
        <v>653.96325119999995</v>
      </c>
      <c r="J204" s="33"/>
      <c r="K204" s="34"/>
      <c r="AB204" s="30">
        <f>I204</f>
        <v>653.96325119999995</v>
      </c>
    </row>
    <row r="205" spans="1:35" ht="13.8" x14ac:dyDescent="0.25">
      <c r="C205" s="17" t="s">
        <v>760</v>
      </c>
      <c r="H205" s="51">
        <f>I197+I198+I201+I202+I203+SUM(I200:I200)</f>
        <v>22044.149999999998</v>
      </c>
      <c r="I205" s="51"/>
      <c r="J205" s="51">
        <f>K197+K198+K201+K202+K203+SUM(K200:K200)</f>
        <v>624217.21</v>
      </c>
      <c r="K205" s="51"/>
      <c r="O205" s="30">
        <f>I197+I198+I201+I202+I203+SUM(I200:I200)</f>
        <v>22044.149999999998</v>
      </c>
      <c r="P205" s="30">
        <f>K197+K198+K201+K202+K203+SUM(K200:K200)</f>
        <v>624217.21</v>
      </c>
      <c r="X205">
        <f>IF(Source!BI186&lt;=1,I197+I198+I201+I202+I203-0, 0)</f>
        <v>22044.149999999998</v>
      </c>
      <c r="Y205">
        <f>IF(Source!BI186=2,I197+I198+I201+I202+I203-0, 0)</f>
        <v>0</v>
      </c>
      <c r="Z205">
        <f>IF(Source!BI186=3,I197+I198+I201+I202+I203-0, 0)</f>
        <v>0</v>
      </c>
      <c r="AA205">
        <f>IF(Source!BI186=4,I197+I198+I201+I202+I203,0)</f>
        <v>0</v>
      </c>
    </row>
    <row r="207" spans="1:35" ht="41.4" x14ac:dyDescent="0.3">
      <c r="A207" s="23">
        <v>15</v>
      </c>
      <c r="B207" s="23" t="str">
        <f>Source!F190</f>
        <v>6.57-2-11</v>
      </c>
      <c r="C207" s="23" t="s">
        <v>181</v>
      </c>
      <c r="D207" s="24" t="str">
        <f>Source!H190</f>
        <v>100 м2 покрытия</v>
      </c>
      <c r="E207" s="22">
        <f>Source!I190</f>
        <v>1.0289999999999999</v>
      </c>
      <c r="F207" s="26"/>
      <c r="G207" s="25"/>
      <c r="H207" s="22"/>
      <c r="I207" s="26"/>
      <c r="J207" s="22"/>
      <c r="K207" s="26"/>
      <c r="Q207">
        <f>ROUND((Source!DN190/100)*ROUND((ROUND((Source!AF190*Source!AV190*Source!I190),2)),2), 2)</f>
        <v>201.42</v>
      </c>
      <c r="R207">
        <f>Source!X190</f>
        <v>6007.99</v>
      </c>
      <c r="S207">
        <f>ROUND((Source!DO190/100)*ROUND((ROUND((Source!AF190*Source!AV190*Source!I190),2)),2), 2)</f>
        <v>138.47</v>
      </c>
      <c r="T207">
        <f>Source!Y190</f>
        <v>3518.96</v>
      </c>
      <c r="U207">
        <f>ROUND((175/100)*ROUND((ROUND((Source!AE190*Source!AV190*Source!I190),2)),2), 2)</f>
        <v>0</v>
      </c>
      <c r="V207">
        <f>ROUND((160/100)*ROUND(ROUND((ROUND((Source!AE190*Source!AV190*Source!I190),2)*Source!BS190),2), 2), 2)</f>
        <v>0</v>
      </c>
      <c r="AI207">
        <v>0</v>
      </c>
    </row>
    <row r="208" spans="1:35" x14ac:dyDescent="0.25">
      <c r="C208" s="27" t="str">
        <f>"Объем: "&amp;Source!I190&amp;"=102,9/"&amp;"100"</f>
        <v>Объем: 1,029=102,9/100</v>
      </c>
    </row>
    <row r="209" spans="1:35" ht="14.4" x14ac:dyDescent="0.3">
      <c r="A209" s="23"/>
      <c r="B209" s="23"/>
      <c r="C209" s="23" t="s">
        <v>751</v>
      </c>
      <c r="D209" s="24"/>
      <c r="E209" s="22"/>
      <c r="F209" s="26">
        <f>Source!AO190</f>
        <v>244.67</v>
      </c>
      <c r="G209" s="25" t="str">
        <f>Source!DG190</f>
        <v/>
      </c>
      <c r="H209" s="22">
        <f>Source!AV190</f>
        <v>1</v>
      </c>
      <c r="I209" s="26">
        <f>ROUND((ROUND((Source!AF190*Source!AV190*Source!I190),2)),2)</f>
        <v>251.77</v>
      </c>
      <c r="J209" s="22">
        <f>IF(Source!BA190&lt;&gt; 0, Source!BA190, 1)</f>
        <v>34.090000000000003</v>
      </c>
      <c r="K209" s="26">
        <f>Source!S190</f>
        <v>8582.84</v>
      </c>
      <c r="W209">
        <f>I209</f>
        <v>251.77</v>
      </c>
    </row>
    <row r="210" spans="1:35" ht="27.6" x14ac:dyDescent="0.3">
      <c r="A210" s="23" t="s">
        <v>183</v>
      </c>
      <c r="B210" s="23" t="str">
        <f>Source!F192</f>
        <v>9999990001</v>
      </c>
      <c r="C210" s="23" t="s">
        <v>31</v>
      </c>
      <c r="D210" s="24" t="str">
        <f>Source!H192</f>
        <v>т</v>
      </c>
      <c r="E210" s="22">
        <f>Source!I192</f>
        <v>2.5724999999999998</v>
      </c>
      <c r="F210" s="26">
        <f>Source!AK192</f>
        <v>0</v>
      </c>
      <c r="G210" s="29" t="s">
        <v>3</v>
      </c>
      <c r="H210" s="22">
        <f>Source!AW192</f>
        <v>1</v>
      </c>
      <c r="I210" s="26">
        <f>ROUND((ROUND((Source!AC192*Source!AW192*Source!I192),2)),2)+(ROUND((ROUND(((Source!ET192)*Source!AV192*Source!I192),2)),2)+ROUND((ROUND(((Source!AE192-(Source!EU192))*Source!AV192*Source!I192),2)),2))+ROUND((ROUND((Source!AF192*Source!AV192*Source!I192),2)),2)</f>
        <v>0</v>
      </c>
      <c r="J210" s="22">
        <f>IF(Source!BC192&lt;&gt; 0, Source!BC192, 1)</f>
        <v>1</v>
      </c>
      <c r="K210" s="26">
        <f>Source!O192</f>
        <v>0</v>
      </c>
      <c r="Q210">
        <f>ROUND((Source!DN192/100)*ROUND((ROUND((Source!AF192*Source!AV192*Source!I192),2)),2), 2)</f>
        <v>0</v>
      </c>
      <c r="R210">
        <f>Source!X192</f>
        <v>0</v>
      </c>
      <c r="S210">
        <f>ROUND((Source!DO192/100)*ROUND((ROUND((Source!AF192*Source!AV192*Source!I192),2)),2), 2)</f>
        <v>0</v>
      </c>
      <c r="T210">
        <f>Source!Y192</f>
        <v>0</v>
      </c>
      <c r="U210">
        <f>ROUND((175/100)*ROUND((ROUND((Source!AE192*Source!AV192*Source!I192),2)),2), 2)</f>
        <v>0</v>
      </c>
      <c r="V210">
        <f>ROUND((160/100)*ROUND(ROUND((ROUND((Source!AE192*Source!AV192*Source!I192),2)*Source!BS192),2), 2), 2)</f>
        <v>0</v>
      </c>
      <c r="X210">
        <f>IF(Source!BI192&lt;=1,I210, 0)</f>
        <v>0</v>
      </c>
      <c r="Y210">
        <f>IF(Source!BI192=2,I210, 0)</f>
        <v>0</v>
      </c>
      <c r="Z210">
        <f>IF(Source!BI192=3,I210, 0)</f>
        <v>0</v>
      </c>
      <c r="AA210">
        <f>IF(Source!BI192=4,I210, 0)</f>
        <v>0</v>
      </c>
      <c r="AI210">
        <v>3</v>
      </c>
    </row>
    <row r="211" spans="1:35" ht="14.4" x14ac:dyDescent="0.3">
      <c r="A211" s="23"/>
      <c r="B211" s="23"/>
      <c r="C211" s="23" t="s">
        <v>754</v>
      </c>
      <c r="D211" s="24" t="s">
        <v>755</v>
      </c>
      <c r="E211" s="22">
        <f>Source!DN190</f>
        <v>80</v>
      </c>
      <c r="F211" s="26"/>
      <c r="G211" s="25"/>
      <c r="H211" s="22"/>
      <c r="I211" s="26">
        <f>SUM(Q207:Q210)</f>
        <v>201.42</v>
      </c>
      <c r="J211" s="22">
        <f>Source!BZ190</f>
        <v>70</v>
      </c>
      <c r="K211" s="26">
        <f>SUM(R207:R210)</f>
        <v>6007.99</v>
      </c>
    </row>
    <row r="212" spans="1:35" ht="14.4" x14ac:dyDescent="0.3">
      <c r="A212" s="23"/>
      <c r="B212" s="23"/>
      <c r="C212" s="23" t="s">
        <v>756</v>
      </c>
      <c r="D212" s="24" t="s">
        <v>755</v>
      </c>
      <c r="E212" s="22">
        <f>Source!DO190</f>
        <v>55</v>
      </c>
      <c r="F212" s="26"/>
      <c r="G212" s="25"/>
      <c r="H212" s="22"/>
      <c r="I212" s="26">
        <f>SUM(S207:S211)</f>
        <v>138.47</v>
      </c>
      <c r="J212" s="22">
        <f>Source!CA190</f>
        <v>41</v>
      </c>
      <c r="K212" s="26">
        <f>SUM(T207:T211)</f>
        <v>3518.96</v>
      </c>
    </row>
    <row r="213" spans="1:35" ht="14.4" x14ac:dyDescent="0.3">
      <c r="A213" s="31"/>
      <c r="B213" s="31"/>
      <c r="C213" s="31" t="s">
        <v>758</v>
      </c>
      <c r="D213" s="32" t="s">
        <v>759</v>
      </c>
      <c r="E213" s="33">
        <f>Source!AQ190</f>
        <v>23.94</v>
      </c>
      <c r="F213" s="34"/>
      <c r="G213" s="35" t="str">
        <f>Source!DI190</f>
        <v/>
      </c>
      <c r="H213" s="33">
        <f>Source!AV190</f>
        <v>1</v>
      </c>
      <c r="I213" s="34">
        <f>Source!U190</f>
        <v>24.634259999999998</v>
      </c>
      <c r="J213" s="33"/>
      <c r="K213" s="34"/>
      <c r="AB213" s="30">
        <f>I213</f>
        <v>24.634259999999998</v>
      </c>
    </row>
    <row r="214" spans="1:35" ht="13.8" x14ac:dyDescent="0.25">
      <c r="C214" s="17" t="s">
        <v>760</v>
      </c>
      <c r="H214" s="51">
        <f>I209+I211+I212+SUM(I210:I210)</f>
        <v>591.66</v>
      </c>
      <c r="I214" s="51"/>
      <c r="J214" s="51">
        <f>K209+K211+K212+SUM(K210:K210)</f>
        <v>18109.79</v>
      </c>
      <c r="K214" s="51"/>
      <c r="O214" s="30">
        <f>I209+I211+I212+SUM(I210:I210)</f>
        <v>591.66</v>
      </c>
      <c r="P214" s="30">
        <f>K209+K211+K212+SUM(K210:K210)</f>
        <v>18109.79</v>
      </c>
      <c r="X214">
        <f>IF(Source!BI190&lt;=1,I209+I211+I212-0, 0)</f>
        <v>591.66</v>
      </c>
      <c r="Y214">
        <f>IF(Source!BI190=2,I209+I211+I212-0, 0)</f>
        <v>0</v>
      </c>
      <c r="Z214">
        <f>IF(Source!BI190=3,I209+I211+I212-0, 0)</f>
        <v>0</v>
      </c>
      <c r="AA214">
        <f>IF(Source!BI190=4,I209+I211+I212,0)</f>
        <v>0</v>
      </c>
    </row>
    <row r="216" spans="1:35" ht="41.4" x14ac:dyDescent="0.3">
      <c r="A216" s="23">
        <v>16</v>
      </c>
      <c r="B216" s="23" t="str">
        <f>Source!F194</f>
        <v>3.9-35-2</v>
      </c>
      <c r="C216" s="23" t="s">
        <v>186</v>
      </c>
      <c r="D216" s="24" t="str">
        <f>Source!H194</f>
        <v>1 Т</v>
      </c>
      <c r="E216" s="22">
        <f>Source!I194</f>
        <v>0.28362730000000003</v>
      </c>
      <c r="F216" s="26"/>
      <c r="G216" s="25"/>
      <c r="H216" s="22"/>
      <c r="I216" s="26"/>
      <c r="J216" s="22"/>
      <c r="K216" s="26"/>
      <c r="Q216">
        <f>ROUND((Source!DN194/100)*ROUND((ROUND((Source!AF194*Source!AV194*Source!I194),2)),2), 2)</f>
        <v>183.3</v>
      </c>
      <c r="R216">
        <f>Source!X194</f>
        <v>5293.09</v>
      </c>
      <c r="S216">
        <f>ROUND((Source!DO194/100)*ROUND((ROUND((Source!AF194*Source!AV194*Source!I194),2)),2), 2)</f>
        <v>150.96</v>
      </c>
      <c r="T216">
        <f>Source!Y194</f>
        <v>3749.27</v>
      </c>
      <c r="U216">
        <f>ROUND((175/100)*ROUND((ROUND((Source!AE194*Source!AV194*Source!I194),2)),2), 2)</f>
        <v>0</v>
      </c>
      <c r="V216">
        <f>ROUND((160/100)*ROUND(ROUND((ROUND((Source!AE194*Source!AV194*Source!I194),2)*Source!BS194),2), 2), 2)</f>
        <v>0</v>
      </c>
      <c r="AI216">
        <v>0</v>
      </c>
    </row>
    <row r="217" spans="1:35" x14ac:dyDescent="0.25">
      <c r="C217" s="27" t="str">
        <f>"Объем: "&amp;Source!I194&amp;"=6,43*"&amp;"44,11/"&amp;"1000"</f>
        <v>Объем: 0,2836273=6,43*44,11/1000</v>
      </c>
    </row>
    <row r="218" spans="1:35" ht="14.4" x14ac:dyDescent="0.3">
      <c r="A218" s="23"/>
      <c r="B218" s="23"/>
      <c r="C218" s="23" t="s">
        <v>751</v>
      </c>
      <c r="D218" s="24"/>
      <c r="E218" s="22"/>
      <c r="F218" s="26">
        <f>Source!AO194</f>
        <v>1267.2</v>
      </c>
      <c r="G218" s="25" t="str">
        <f>Source!DG194</f>
        <v>)*0,6</v>
      </c>
      <c r="H218" s="22">
        <f>Source!AV194</f>
        <v>1</v>
      </c>
      <c r="I218" s="26">
        <f>ROUND((ROUND((Source!AF194*Source!AV194*Source!I194),2)),2)</f>
        <v>215.65</v>
      </c>
      <c r="J218" s="22">
        <f>IF(Source!BA194&lt;&gt; 0, Source!BA194, 1)</f>
        <v>34.090000000000003</v>
      </c>
      <c r="K218" s="26">
        <f>Source!S194</f>
        <v>7351.51</v>
      </c>
      <c r="W218">
        <f>I218</f>
        <v>215.65</v>
      </c>
    </row>
    <row r="219" spans="1:35" ht="14.4" x14ac:dyDescent="0.3">
      <c r="A219" s="23"/>
      <c r="B219" s="23"/>
      <c r="C219" s="23" t="s">
        <v>752</v>
      </c>
      <c r="D219" s="24"/>
      <c r="E219" s="22"/>
      <c r="F219" s="26">
        <f>Source!AM194</f>
        <v>43.58</v>
      </c>
      <c r="G219" s="25" t="str">
        <f>Source!DE194</f>
        <v>)*0,6</v>
      </c>
      <c r="H219" s="22">
        <f>Source!AV194</f>
        <v>1</v>
      </c>
      <c r="I219" s="26">
        <f>(ROUND((ROUND((((Source!ET194*0.6))*Source!AV194*Source!I194),2)),2)+ROUND((ROUND(((Source!AE194-((Source!EU194*0.6)))*Source!AV194*Source!I194),2)),2))</f>
        <v>7.42</v>
      </c>
      <c r="J219" s="22">
        <f>IF(Source!BB194&lt;&gt; 0, Source!BB194, 1)</f>
        <v>8.84</v>
      </c>
      <c r="K219" s="26">
        <f>Source!Q194</f>
        <v>65.59</v>
      </c>
    </row>
    <row r="220" spans="1:35" ht="14.4" x14ac:dyDescent="0.3">
      <c r="A220" s="23"/>
      <c r="B220" s="23"/>
      <c r="C220" s="23" t="s">
        <v>763</v>
      </c>
      <c r="D220" s="24"/>
      <c r="E220" s="22"/>
      <c r="F220" s="26">
        <f>Source!AL194</f>
        <v>14.38</v>
      </c>
      <c r="G220" s="25" t="str">
        <f>Source!DD194</f>
        <v>)*0,6</v>
      </c>
      <c r="H220" s="22">
        <f>Source!AW194</f>
        <v>1</v>
      </c>
      <c r="I220" s="26">
        <f>ROUND((ROUND((Source!AC194*Source!AW194*Source!I194),2)),2)</f>
        <v>2.4500000000000002</v>
      </c>
      <c r="J220" s="22">
        <f>IF(Source!BC194&lt;&gt; 0, Source!BC194, 1)</f>
        <v>21.28</v>
      </c>
      <c r="K220" s="26">
        <f>Source!P194</f>
        <v>52.14</v>
      </c>
    </row>
    <row r="221" spans="1:35" ht="27.6" x14ac:dyDescent="0.3">
      <c r="A221" s="23" t="s">
        <v>193</v>
      </c>
      <c r="B221" s="23" t="str">
        <f>Source!F196</f>
        <v>9999990001</v>
      </c>
      <c r="C221" s="23" t="s">
        <v>31</v>
      </c>
      <c r="D221" s="24" t="str">
        <f>Source!H196</f>
        <v>т</v>
      </c>
      <c r="E221" s="22">
        <f>Source!I196</f>
        <v>0.28362700000000002</v>
      </c>
      <c r="F221" s="26">
        <f>Source!AK196</f>
        <v>0</v>
      </c>
      <c r="G221" s="29" t="s">
        <v>3</v>
      </c>
      <c r="H221" s="22">
        <f>Source!AW196</f>
        <v>1</v>
      </c>
      <c r="I221" s="26">
        <f>ROUND((ROUND((Source!AC196*Source!AW196*Source!I196),2)),2)+(ROUND((ROUND(((Source!ET196)*Source!AV196*Source!I196),2)),2)+ROUND((ROUND(((Source!AE196-(Source!EU196))*Source!AV196*Source!I196),2)),2))+ROUND((ROUND((Source!AF196*Source!AV196*Source!I196),2)),2)</f>
        <v>0</v>
      </c>
      <c r="J221" s="22">
        <f>IF(Source!BC196&lt;&gt; 0, Source!BC196, 1)</f>
        <v>1</v>
      </c>
      <c r="K221" s="26">
        <f>Source!O196</f>
        <v>0</v>
      </c>
      <c r="Q221">
        <f>ROUND((Source!DN196/100)*ROUND((ROUND((Source!AF196*Source!AV196*Source!I196),2)),2), 2)</f>
        <v>0</v>
      </c>
      <c r="R221">
        <f>Source!X196</f>
        <v>0</v>
      </c>
      <c r="S221">
        <f>ROUND((Source!DO196/100)*ROUND((ROUND((Source!AF196*Source!AV196*Source!I196),2)),2), 2)</f>
        <v>0</v>
      </c>
      <c r="T221">
        <f>Source!Y196</f>
        <v>0</v>
      </c>
      <c r="U221">
        <f>ROUND((175/100)*ROUND((ROUND((Source!AE196*Source!AV196*Source!I196),2)),2), 2)</f>
        <v>0</v>
      </c>
      <c r="V221">
        <f>ROUND((160/100)*ROUND(ROUND((ROUND((Source!AE196*Source!AV196*Source!I196),2)*Source!BS196),2), 2), 2)</f>
        <v>0</v>
      </c>
      <c r="X221">
        <f>IF(Source!BI196&lt;=1,I221, 0)</f>
        <v>0</v>
      </c>
      <c r="Y221">
        <f>IF(Source!BI196=2,I221, 0)</f>
        <v>0</v>
      </c>
      <c r="Z221">
        <f>IF(Source!BI196=3,I221, 0)</f>
        <v>0</v>
      </c>
      <c r="AA221">
        <f>IF(Source!BI196=4,I221, 0)</f>
        <v>0</v>
      </c>
      <c r="AI221">
        <v>3</v>
      </c>
    </row>
    <row r="222" spans="1:35" ht="14.4" x14ac:dyDescent="0.3">
      <c r="A222" s="23"/>
      <c r="B222" s="23"/>
      <c r="C222" s="23" t="s">
        <v>754</v>
      </c>
      <c r="D222" s="24" t="s">
        <v>755</v>
      </c>
      <c r="E222" s="22">
        <f>Source!DN194</f>
        <v>85</v>
      </c>
      <c r="F222" s="26"/>
      <c r="G222" s="25"/>
      <c r="H222" s="22"/>
      <c r="I222" s="26">
        <f>SUM(Q216:Q221)</f>
        <v>183.3</v>
      </c>
      <c r="J222" s="22">
        <f>Source!BZ194</f>
        <v>72</v>
      </c>
      <c r="K222" s="26">
        <f>SUM(R216:R221)</f>
        <v>5293.09</v>
      </c>
    </row>
    <row r="223" spans="1:35" ht="14.4" x14ac:dyDescent="0.3">
      <c r="A223" s="23"/>
      <c r="B223" s="23"/>
      <c r="C223" s="23" t="s">
        <v>756</v>
      </c>
      <c r="D223" s="24" t="s">
        <v>755</v>
      </c>
      <c r="E223" s="22">
        <f>Source!DO194</f>
        <v>70</v>
      </c>
      <c r="F223" s="26"/>
      <c r="G223" s="25"/>
      <c r="H223" s="22"/>
      <c r="I223" s="26">
        <f>SUM(S216:S222)</f>
        <v>150.96</v>
      </c>
      <c r="J223" s="22">
        <f>Source!CA194</f>
        <v>51</v>
      </c>
      <c r="K223" s="26">
        <f>SUM(T216:T222)</f>
        <v>3749.27</v>
      </c>
    </row>
    <row r="224" spans="1:35" ht="14.4" x14ac:dyDescent="0.3">
      <c r="A224" s="31"/>
      <c r="B224" s="31"/>
      <c r="C224" s="31" t="s">
        <v>758</v>
      </c>
      <c r="D224" s="32" t="s">
        <v>759</v>
      </c>
      <c r="E224" s="33">
        <f>Source!AQ194</f>
        <v>96</v>
      </c>
      <c r="F224" s="34"/>
      <c r="G224" s="35" t="str">
        <f>Source!DI194</f>
        <v>)*0,6</v>
      </c>
      <c r="H224" s="33">
        <f>Source!AV194</f>
        <v>1</v>
      </c>
      <c r="I224" s="34">
        <f>Source!U194</f>
        <v>16.336932480000002</v>
      </c>
      <c r="J224" s="33"/>
      <c r="K224" s="34"/>
      <c r="AB224" s="30">
        <f>I224</f>
        <v>16.336932480000002</v>
      </c>
    </row>
    <row r="225" spans="1:35" ht="13.8" x14ac:dyDescent="0.25">
      <c r="C225" s="17" t="s">
        <v>760</v>
      </c>
      <c r="H225" s="51">
        <f>I218+I219+I220+I222+I223+SUM(I221:I221)</f>
        <v>559.78</v>
      </c>
      <c r="I225" s="51"/>
      <c r="J225" s="51">
        <f>K218+K219+K220+K222+K223+SUM(K221:K221)</f>
        <v>16511.600000000002</v>
      </c>
      <c r="K225" s="51"/>
      <c r="O225" s="30">
        <f>I218+I219+I220+I222+I223+SUM(I221:I221)</f>
        <v>559.78</v>
      </c>
      <c r="P225" s="30">
        <f>K218+K219+K220+K222+K223+SUM(K221:K221)</f>
        <v>16511.600000000002</v>
      </c>
      <c r="X225">
        <f>IF(Source!BI194&lt;=1,I218+I219+I220+I222+I223-0, 0)</f>
        <v>559.78</v>
      </c>
      <c r="Y225">
        <f>IF(Source!BI194=2,I218+I219+I220+I222+I223-0, 0)</f>
        <v>0</v>
      </c>
      <c r="Z225">
        <f>IF(Source!BI194=3,I218+I219+I220+I222+I223-0, 0)</f>
        <v>0</v>
      </c>
      <c r="AA225">
        <f>IF(Source!BI194=4,I218+I219+I220+I222+I223,0)</f>
        <v>0</v>
      </c>
    </row>
    <row r="227" spans="1:35" ht="41.4" x14ac:dyDescent="0.3">
      <c r="A227" s="23">
        <v>17</v>
      </c>
      <c r="B227" s="23" t="str">
        <f>Source!F198</f>
        <v>6.54-16-2</v>
      </c>
      <c r="C227" s="23" t="s">
        <v>196</v>
      </c>
      <c r="D227" s="24" t="str">
        <f>Source!H198</f>
        <v>100 м2</v>
      </c>
      <c r="E227" s="22">
        <f>Source!I198</f>
        <v>0.44109999999999999</v>
      </c>
      <c r="F227" s="26"/>
      <c r="G227" s="25"/>
      <c r="H227" s="22"/>
      <c r="I227" s="26"/>
      <c r="J227" s="22"/>
      <c r="K227" s="26"/>
      <c r="Q227">
        <f>ROUND((Source!DN198/100)*ROUND((ROUND((Source!AF198*Source!AV198*Source!I198),2)),2), 2)</f>
        <v>116.95</v>
      </c>
      <c r="R227">
        <f>Source!X198</f>
        <v>3488.53</v>
      </c>
      <c r="S227">
        <f>ROUND((Source!DO198/100)*ROUND((ROUND((Source!AF198*Source!AV198*Source!I198),2)),2), 2)</f>
        <v>80.400000000000006</v>
      </c>
      <c r="T227">
        <f>Source!Y198</f>
        <v>2043.28</v>
      </c>
      <c r="U227">
        <f>ROUND((175/100)*ROUND((ROUND((Source!AE198*Source!AV198*Source!I198),2)),2), 2)</f>
        <v>0</v>
      </c>
      <c r="V227">
        <f>ROUND((160/100)*ROUND(ROUND((ROUND((Source!AE198*Source!AV198*Source!I198),2)*Source!BS198),2), 2), 2)</f>
        <v>0</v>
      </c>
      <c r="AI227">
        <v>0</v>
      </c>
    </row>
    <row r="228" spans="1:35" x14ac:dyDescent="0.25">
      <c r="C228" s="27" t="str">
        <f>"Объем: "&amp;Source!I198&amp;"=44,11/"&amp;"100"</f>
        <v>Объем: 0,4411=44,11/100</v>
      </c>
    </row>
    <row r="229" spans="1:35" ht="14.4" x14ac:dyDescent="0.3">
      <c r="A229" s="23"/>
      <c r="B229" s="23"/>
      <c r="C229" s="23" t="s">
        <v>751</v>
      </c>
      <c r="D229" s="24"/>
      <c r="E229" s="22"/>
      <c r="F229" s="26">
        <f>Source!AO198</f>
        <v>331.43</v>
      </c>
      <c r="G229" s="25" t="str">
        <f>Source!DG198</f>
        <v/>
      </c>
      <c r="H229" s="22">
        <f>Source!AV198</f>
        <v>1</v>
      </c>
      <c r="I229" s="26">
        <f>ROUND((ROUND((Source!AF198*Source!AV198*Source!I198),2)),2)</f>
        <v>146.19</v>
      </c>
      <c r="J229" s="22">
        <f>IF(Source!BA198&lt;&gt; 0, Source!BA198, 1)</f>
        <v>34.090000000000003</v>
      </c>
      <c r="K229" s="26">
        <f>Source!S198</f>
        <v>4983.62</v>
      </c>
      <c r="W229">
        <f>I229</f>
        <v>146.19</v>
      </c>
    </row>
    <row r="230" spans="1:35" ht="27.6" x14ac:dyDescent="0.3">
      <c r="A230" s="23" t="s">
        <v>200</v>
      </c>
      <c r="B230" s="23" t="str">
        <f>Source!F200</f>
        <v>9999990001</v>
      </c>
      <c r="C230" s="23" t="s">
        <v>31</v>
      </c>
      <c r="D230" s="24" t="str">
        <f>Source!H200</f>
        <v>т</v>
      </c>
      <c r="E230" s="22">
        <f>Source!I200</f>
        <v>2.0819920000000001</v>
      </c>
      <c r="F230" s="26">
        <f>Source!AK200</f>
        <v>0</v>
      </c>
      <c r="G230" s="29" t="s">
        <v>3</v>
      </c>
      <c r="H230" s="22">
        <f>Source!AW200</f>
        <v>1</v>
      </c>
      <c r="I230" s="26">
        <f>ROUND((ROUND((Source!AC200*Source!AW200*Source!I200),2)),2)+(ROUND((ROUND(((Source!ET200)*Source!AV200*Source!I200),2)),2)+ROUND((ROUND(((Source!AE200-(Source!EU200))*Source!AV200*Source!I200),2)),2))+ROUND((ROUND((Source!AF200*Source!AV200*Source!I200),2)),2)</f>
        <v>0</v>
      </c>
      <c r="J230" s="22">
        <f>IF(Source!BC200&lt;&gt; 0, Source!BC200, 1)</f>
        <v>1</v>
      </c>
      <c r="K230" s="26">
        <f>Source!O200</f>
        <v>0</v>
      </c>
      <c r="Q230">
        <f>ROUND((Source!DN200/100)*ROUND((ROUND((Source!AF200*Source!AV200*Source!I200),2)),2), 2)</f>
        <v>0</v>
      </c>
      <c r="R230">
        <f>Source!X200</f>
        <v>0</v>
      </c>
      <c r="S230">
        <f>ROUND((Source!DO200/100)*ROUND((ROUND((Source!AF200*Source!AV200*Source!I200),2)),2), 2)</f>
        <v>0</v>
      </c>
      <c r="T230">
        <f>Source!Y200</f>
        <v>0</v>
      </c>
      <c r="U230">
        <f>ROUND((175/100)*ROUND((ROUND((Source!AE200*Source!AV200*Source!I200),2)),2), 2)</f>
        <v>0</v>
      </c>
      <c r="V230">
        <f>ROUND((160/100)*ROUND(ROUND((ROUND((Source!AE200*Source!AV200*Source!I200),2)*Source!BS200),2), 2), 2)</f>
        <v>0</v>
      </c>
      <c r="X230">
        <f>IF(Source!BI200&lt;=1,I230, 0)</f>
        <v>0</v>
      </c>
      <c r="Y230">
        <f>IF(Source!BI200=2,I230, 0)</f>
        <v>0</v>
      </c>
      <c r="Z230">
        <f>IF(Source!BI200=3,I230, 0)</f>
        <v>0</v>
      </c>
      <c r="AA230">
        <f>IF(Source!BI200=4,I230, 0)</f>
        <v>0</v>
      </c>
      <c r="AI230">
        <v>3</v>
      </c>
    </row>
    <row r="231" spans="1:35" ht="14.4" x14ac:dyDescent="0.3">
      <c r="A231" s="23"/>
      <c r="B231" s="23"/>
      <c r="C231" s="23" t="s">
        <v>754</v>
      </c>
      <c r="D231" s="24" t="s">
        <v>755</v>
      </c>
      <c r="E231" s="22">
        <f>Source!DN198</f>
        <v>80</v>
      </c>
      <c r="F231" s="26"/>
      <c r="G231" s="25"/>
      <c r="H231" s="22"/>
      <c r="I231" s="26">
        <f>SUM(Q227:Q230)</f>
        <v>116.95</v>
      </c>
      <c r="J231" s="22">
        <f>Source!BZ198</f>
        <v>70</v>
      </c>
      <c r="K231" s="26">
        <f>SUM(R227:R230)</f>
        <v>3488.53</v>
      </c>
    </row>
    <row r="232" spans="1:35" ht="14.4" x14ac:dyDescent="0.3">
      <c r="A232" s="23"/>
      <c r="B232" s="23"/>
      <c r="C232" s="23" t="s">
        <v>756</v>
      </c>
      <c r="D232" s="24" t="s">
        <v>755</v>
      </c>
      <c r="E232" s="22">
        <f>Source!DO198</f>
        <v>55</v>
      </c>
      <c r="F232" s="26"/>
      <c r="G232" s="25"/>
      <c r="H232" s="22"/>
      <c r="I232" s="26">
        <f>SUM(S227:S231)</f>
        <v>80.400000000000006</v>
      </c>
      <c r="J232" s="22">
        <f>Source!CA198</f>
        <v>41</v>
      </c>
      <c r="K232" s="26">
        <f>SUM(T227:T231)</f>
        <v>2043.28</v>
      </c>
    </row>
    <row r="233" spans="1:35" ht="14.4" x14ac:dyDescent="0.3">
      <c r="A233" s="31"/>
      <c r="B233" s="31"/>
      <c r="C233" s="31" t="s">
        <v>758</v>
      </c>
      <c r="D233" s="32" t="s">
        <v>759</v>
      </c>
      <c r="E233" s="33">
        <f>Source!AQ198</f>
        <v>32.43</v>
      </c>
      <c r="F233" s="34"/>
      <c r="G233" s="35" t="str">
        <f>Source!DI198</f>
        <v/>
      </c>
      <c r="H233" s="33">
        <f>Source!AV198</f>
        <v>1</v>
      </c>
      <c r="I233" s="34">
        <f>Source!U198</f>
        <v>14.304872999999999</v>
      </c>
      <c r="J233" s="33"/>
      <c r="K233" s="34"/>
      <c r="AB233" s="30">
        <f>I233</f>
        <v>14.304872999999999</v>
      </c>
    </row>
    <row r="234" spans="1:35" ht="13.8" x14ac:dyDescent="0.25">
      <c r="C234" s="17" t="s">
        <v>760</v>
      </c>
      <c r="H234" s="51">
        <f>I229+I231+I232+SUM(I230:I230)</f>
        <v>343.53999999999996</v>
      </c>
      <c r="I234" s="51"/>
      <c r="J234" s="51">
        <f>K229+K231+K232+SUM(K230:K230)</f>
        <v>10515.43</v>
      </c>
      <c r="K234" s="51"/>
      <c r="O234" s="30">
        <f>I229+I231+I232+SUM(I230:I230)</f>
        <v>343.53999999999996</v>
      </c>
      <c r="P234" s="30">
        <f>K229+K231+K232+SUM(K230:K230)</f>
        <v>10515.43</v>
      </c>
      <c r="X234">
        <f>IF(Source!BI198&lt;=1,I229+I231+I232-0, 0)</f>
        <v>343.53999999999996</v>
      </c>
      <c r="Y234">
        <f>IF(Source!BI198=2,I229+I231+I232-0, 0)</f>
        <v>0</v>
      </c>
      <c r="Z234">
        <f>IF(Source!BI198=3,I229+I231+I232-0, 0)</f>
        <v>0</v>
      </c>
      <c r="AA234">
        <f>IF(Source!BI198=4,I229+I231+I232,0)</f>
        <v>0</v>
      </c>
    </row>
    <row r="236" spans="1:35" ht="28.8" x14ac:dyDescent="0.3">
      <c r="A236" s="23">
        <v>18</v>
      </c>
      <c r="B236" s="23" t="str">
        <f>Source!F202</f>
        <v>6.57-2-8</v>
      </c>
      <c r="C236" s="23" t="s">
        <v>203</v>
      </c>
      <c r="D236" s="24" t="str">
        <f>Source!H202</f>
        <v>100 м2 покрытия</v>
      </c>
      <c r="E236" s="22">
        <f>Source!I202</f>
        <v>0.44109999999999999</v>
      </c>
      <c r="F236" s="26"/>
      <c r="G236" s="25"/>
      <c r="H236" s="22"/>
      <c r="I236" s="26"/>
      <c r="J236" s="22"/>
      <c r="K236" s="26"/>
      <c r="Q236">
        <f>ROUND((Source!DN202/100)*ROUND((ROUND((Source!AF202*Source!AV202*Source!I202),2)),2), 2)</f>
        <v>97.06</v>
      </c>
      <c r="R236">
        <f>Source!X202</f>
        <v>2895.06</v>
      </c>
      <c r="S236">
        <f>ROUND((Source!DO202/100)*ROUND((ROUND((Source!AF202*Source!AV202*Source!I202),2)),2), 2)</f>
        <v>66.73</v>
      </c>
      <c r="T236">
        <f>Source!Y202</f>
        <v>1695.68</v>
      </c>
      <c r="U236">
        <f>ROUND((175/100)*ROUND((ROUND((Source!AE202*Source!AV202*Source!I202),2)),2), 2)</f>
        <v>101.31</v>
      </c>
      <c r="V236">
        <f>ROUND((160/100)*ROUND(ROUND((ROUND((Source!AE202*Source!AV202*Source!I202),2)*Source!BS202),2), 2), 2)</f>
        <v>3157.55</v>
      </c>
      <c r="AI236">
        <v>0</v>
      </c>
    </row>
    <row r="237" spans="1:35" x14ac:dyDescent="0.25">
      <c r="C237" s="27" t="str">
        <f>"Объем: "&amp;Source!I202&amp;"=44,11/"&amp;"100"</f>
        <v>Объем: 0,4411=44,11/100</v>
      </c>
    </row>
    <row r="238" spans="1:35" ht="14.4" x14ac:dyDescent="0.3">
      <c r="A238" s="23"/>
      <c r="B238" s="23"/>
      <c r="C238" s="23" t="s">
        <v>751</v>
      </c>
      <c r="D238" s="24"/>
      <c r="E238" s="22"/>
      <c r="F238" s="26">
        <f>Source!AO202</f>
        <v>275.02999999999997</v>
      </c>
      <c r="G238" s="25" t="str">
        <f>Source!DG202</f>
        <v/>
      </c>
      <c r="H238" s="22">
        <f>Source!AV202</f>
        <v>1</v>
      </c>
      <c r="I238" s="26">
        <f>ROUND((ROUND((Source!AF202*Source!AV202*Source!I202),2)),2)</f>
        <v>121.32</v>
      </c>
      <c r="J238" s="22">
        <f>IF(Source!BA202&lt;&gt; 0, Source!BA202, 1)</f>
        <v>34.090000000000003</v>
      </c>
      <c r="K238" s="26">
        <f>Source!S202</f>
        <v>4135.8</v>
      </c>
      <c r="W238">
        <f>I238</f>
        <v>121.32</v>
      </c>
    </row>
    <row r="239" spans="1:35" ht="14.4" x14ac:dyDescent="0.3">
      <c r="A239" s="23"/>
      <c r="B239" s="23"/>
      <c r="C239" s="23" t="s">
        <v>752</v>
      </c>
      <c r="D239" s="24"/>
      <c r="E239" s="22"/>
      <c r="F239" s="26">
        <f>Source!AM202</f>
        <v>363.79</v>
      </c>
      <c r="G239" s="25" t="str">
        <f>Source!DE202</f>
        <v/>
      </c>
      <c r="H239" s="22">
        <f>Source!AV202</f>
        <v>1</v>
      </c>
      <c r="I239" s="26">
        <f>(ROUND((ROUND(((Source!ET202)*Source!AV202*Source!I202),2)),2)+ROUND((ROUND(((Source!AE202-(Source!EU202))*Source!AV202*Source!I202),2)),2))</f>
        <v>160.47</v>
      </c>
      <c r="J239" s="22">
        <f>IF(Source!BB202&lt;&gt; 0, Source!BB202, 1)</f>
        <v>18.760000000000002</v>
      </c>
      <c r="K239" s="26">
        <f>Source!Q202</f>
        <v>3010.42</v>
      </c>
    </row>
    <row r="240" spans="1:35" ht="14.4" x14ac:dyDescent="0.3">
      <c r="A240" s="23"/>
      <c r="B240" s="23"/>
      <c r="C240" s="23" t="s">
        <v>753</v>
      </c>
      <c r="D240" s="24"/>
      <c r="E240" s="22"/>
      <c r="F240" s="26">
        <f>Source!AN202</f>
        <v>131.25</v>
      </c>
      <c r="G240" s="25" t="str">
        <f>Source!DF202</f>
        <v/>
      </c>
      <c r="H240" s="22">
        <f>Source!AV202</f>
        <v>1</v>
      </c>
      <c r="I240" s="28">
        <f>ROUND((ROUND((Source!AE202*Source!AV202*Source!I202),2)),2)</f>
        <v>57.89</v>
      </c>
      <c r="J240" s="22">
        <f>IF(Source!BS202&lt;&gt; 0, Source!BS202, 1)</f>
        <v>34.090000000000003</v>
      </c>
      <c r="K240" s="28">
        <f>Source!R202</f>
        <v>1973.47</v>
      </c>
      <c r="W240">
        <f>I240</f>
        <v>57.89</v>
      </c>
    </row>
    <row r="241" spans="1:35" ht="27.6" x14ac:dyDescent="0.3">
      <c r="A241" s="23" t="s">
        <v>205</v>
      </c>
      <c r="B241" s="23" t="str">
        <f>Source!F204</f>
        <v>9999990001</v>
      </c>
      <c r="C241" s="23" t="s">
        <v>31</v>
      </c>
      <c r="D241" s="24" t="str">
        <f>Source!H204</f>
        <v>т</v>
      </c>
      <c r="E241" s="22">
        <f>Source!I204</f>
        <v>2.91126</v>
      </c>
      <c r="F241" s="26">
        <f>Source!AK204</f>
        <v>0</v>
      </c>
      <c r="G241" s="29" t="s">
        <v>3</v>
      </c>
      <c r="H241" s="22">
        <f>Source!AW204</f>
        <v>1</v>
      </c>
      <c r="I241" s="26">
        <f>ROUND((ROUND((Source!AC204*Source!AW204*Source!I204),2)),2)+(ROUND((ROUND(((Source!ET204)*Source!AV204*Source!I204),2)),2)+ROUND((ROUND(((Source!AE204-(Source!EU204))*Source!AV204*Source!I204),2)),2))+ROUND((ROUND((Source!AF204*Source!AV204*Source!I204),2)),2)</f>
        <v>0</v>
      </c>
      <c r="J241" s="22">
        <f>IF(Source!BC204&lt;&gt; 0, Source!BC204, 1)</f>
        <v>1</v>
      </c>
      <c r="K241" s="26">
        <f>Source!O204</f>
        <v>0</v>
      </c>
      <c r="Q241">
        <f>ROUND((Source!DN204/100)*ROUND((ROUND((Source!AF204*Source!AV204*Source!I204),2)),2), 2)</f>
        <v>0</v>
      </c>
      <c r="R241">
        <f>Source!X204</f>
        <v>0</v>
      </c>
      <c r="S241">
        <f>ROUND((Source!DO204/100)*ROUND((ROUND((Source!AF204*Source!AV204*Source!I204),2)),2), 2)</f>
        <v>0</v>
      </c>
      <c r="T241">
        <f>Source!Y204</f>
        <v>0</v>
      </c>
      <c r="U241">
        <f>ROUND((175/100)*ROUND((ROUND((Source!AE204*Source!AV204*Source!I204),2)),2), 2)</f>
        <v>0</v>
      </c>
      <c r="V241">
        <f>ROUND((160/100)*ROUND(ROUND((ROUND((Source!AE204*Source!AV204*Source!I204),2)*Source!BS204),2), 2), 2)</f>
        <v>0</v>
      </c>
      <c r="X241">
        <f>IF(Source!BI204&lt;=1,I241, 0)</f>
        <v>0</v>
      </c>
      <c r="Y241">
        <f>IF(Source!BI204=2,I241, 0)</f>
        <v>0</v>
      </c>
      <c r="Z241">
        <f>IF(Source!BI204=3,I241, 0)</f>
        <v>0</v>
      </c>
      <c r="AA241">
        <f>IF(Source!BI204=4,I241, 0)</f>
        <v>0</v>
      </c>
      <c r="AI241">
        <v>3</v>
      </c>
    </row>
    <row r="242" spans="1:35" ht="14.4" x14ac:dyDescent="0.3">
      <c r="A242" s="23"/>
      <c r="B242" s="23"/>
      <c r="C242" s="23" t="s">
        <v>754</v>
      </c>
      <c r="D242" s="24" t="s">
        <v>755</v>
      </c>
      <c r="E242" s="22">
        <f>Source!DN202</f>
        <v>80</v>
      </c>
      <c r="F242" s="26"/>
      <c r="G242" s="25"/>
      <c r="H242" s="22"/>
      <c r="I242" s="26">
        <f>SUM(Q236:Q241)</f>
        <v>97.06</v>
      </c>
      <c r="J242" s="22">
        <f>Source!BZ202</f>
        <v>70</v>
      </c>
      <c r="K242" s="26">
        <f>SUM(R236:R241)</f>
        <v>2895.06</v>
      </c>
    </row>
    <row r="243" spans="1:35" ht="14.4" x14ac:dyDescent="0.3">
      <c r="A243" s="23"/>
      <c r="B243" s="23"/>
      <c r="C243" s="23" t="s">
        <v>756</v>
      </c>
      <c r="D243" s="24" t="s">
        <v>755</v>
      </c>
      <c r="E243" s="22">
        <f>Source!DO202</f>
        <v>55</v>
      </c>
      <c r="F243" s="26"/>
      <c r="G243" s="25"/>
      <c r="H243" s="22"/>
      <c r="I243" s="26">
        <f>SUM(S236:S242)</f>
        <v>66.73</v>
      </c>
      <c r="J243" s="22">
        <f>Source!CA202</f>
        <v>41</v>
      </c>
      <c r="K243" s="26">
        <f>SUM(T236:T242)</f>
        <v>1695.68</v>
      </c>
    </row>
    <row r="244" spans="1:35" ht="14.4" x14ac:dyDescent="0.3">
      <c r="A244" s="23"/>
      <c r="B244" s="23"/>
      <c r="C244" s="23" t="s">
        <v>757</v>
      </c>
      <c r="D244" s="24" t="s">
        <v>755</v>
      </c>
      <c r="E244" s="22">
        <f>175</f>
        <v>175</v>
      </c>
      <c r="F244" s="26"/>
      <c r="G244" s="25"/>
      <c r="H244" s="22"/>
      <c r="I244" s="26">
        <f>SUM(U236:U243)</f>
        <v>101.31</v>
      </c>
      <c r="J244" s="22">
        <f>160</f>
        <v>160</v>
      </c>
      <c r="K244" s="26">
        <f>SUM(V236:V243)</f>
        <v>3157.55</v>
      </c>
    </row>
    <row r="245" spans="1:35" ht="14.4" x14ac:dyDescent="0.3">
      <c r="A245" s="31"/>
      <c r="B245" s="31"/>
      <c r="C245" s="31" t="s">
        <v>758</v>
      </c>
      <c r="D245" s="32" t="s">
        <v>759</v>
      </c>
      <c r="E245" s="33">
        <f>Source!AQ202</f>
        <v>24.6</v>
      </c>
      <c r="F245" s="34"/>
      <c r="G245" s="35" t="str">
        <f>Source!DI202</f>
        <v/>
      </c>
      <c r="H245" s="33">
        <f>Source!AV202</f>
        <v>1</v>
      </c>
      <c r="I245" s="34">
        <f>Source!U202</f>
        <v>10.85106</v>
      </c>
      <c r="J245" s="33"/>
      <c r="K245" s="34"/>
      <c r="AB245" s="30">
        <f>I245</f>
        <v>10.85106</v>
      </c>
    </row>
    <row r="246" spans="1:35" ht="13.8" x14ac:dyDescent="0.25">
      <c r="C246" s="17" t="s">
        <v>760</v>
      </c>
      <c r="H246" s="51">
        <f>I238+I239+I242+I243+I244+SUM(I241:I241)</f>
        <v>546.89</v>
      </c>
      <c r="I246" s="51"/>
      <c r="J246" s="51">
        <f>K238+K239+K242+K243+K244+SUM(K241:K241)</f>
        <v>14894.510000000002</v>
      </c>
      <c r="K246" s="51"/>
      <c r="O246" s="30">
        <f>I238+I239+I242+I243+I244+SUM(I241:I241)</f>
        <v>546.89</v>
      </c>
      <c r="P246" s="30">
        <f>K238+K239+K242+K243+K244+SUM(K241:K241)</f>
        <v>14894.510000000002</v>
      </c>
      <c r="X246">
        <f>IF(Source!BI202&lt;=1,I238+I239+I242+I243+I244-0, 0)</f>
        <v>546.89</v>
      </c>
      <c r="Y246">
        <f>IF(Source!BI202=2,I238+I239+I242+I243+I244-0, 0)</f>
        <v>0</v>
      </c>
      <c r="Z246">
        <f>IF(Source!BI202=3,I238+I239+I242+I243+I244-0, 0)</f>
        <v>0</v>
      </c>
      <c r="AA246">
        <f>IF(Source!BI202=4,I238+I239+I242+I243+I244,0)</f>
        <v>0</v>
      </c>
    </row>
    <row r="248" spans="1:35" ht="55.2" x14ac:dyDescent="0.3">
      <c r="A248" s="23">
        <v>19</v>
      </c>
      <c r="B248" s="23" t="str">
        <f>Source!F206</f>
        <v>6.57-2-16</v>
      </c>
      <c r="C248" s="23" t="s">
        <v>208</v>
      </c>
      <c r="D248" s="24" t="str">
        <f>Source!H206</f>
        <v>100 м2 покрытия</v>
      </c>
      <c r="E248" s="22">
        <f>Source!I206</f>
        <v>-0.44109999999999999</v>
      </c>
      <c r="F248" s="26"/>
      <c r="G248" s="25"/>
      <c r="H248" s="22"/>
      <c r="I248" s="26"/>
      <c r="J248" s="22"/>
      <c r="K248" s="26"/>
      <c r="Q248">
        <f>ROUND((Source!DN206/100)*ROUND((ROUND((Source!AF206*Source!AV206*Source!I206),2)),2), 2)</f>
        <v>-23.67</v>
      </c>
      <c r="R248">
        <f>Source!X206</f>
        <v>-706.1</v>
      </c>
      <c r="S248">
        <f>ROUND((Source!DO206/100)*ROUND((ROUND((Source!AF206*Source!AV206*Source!I206),2)),2), 2)</f>
        <v>-16.27</v>
      </c>
      <c r="T248">
        <f>Source!Y206</f>
        <v>-413.58</v>
      </c>
      <c r="U248">
        <f>ROUND((175/100)*ROUND((ROUND((Source!AE206*Source!AV206*Source!I206),2)),2), 2)</f>
        <v>0</v>
      </c>
      <c r="V248">
        <f>ROUND((160/100)*ROUND(ROUND((ROUND((Source!AE206*Source!AV206*Source!I206),2)*Source!BS206),2), 2), 2)</f>
        <v>0</v>
      </c>
      <c r="AI248">
        <v>0</v>
      </c>
    </row>
    <row r="249" spans="1:35" x14ac:dyDescent="0.25">
      <c r="C249" s="27" t="str">
        <f>"Объем: "&amp;Source!I206&amp;"=-"&amp;"44,11/"&amp;"100"</f>
        <v>Объем: -0,4411=-44,11/100</v>
      </c>
    </row>
    <row r="250" spans="1:35" ht="14.4" x14ac:dyDescent="0.3">
      <c r="A250" s="23"/>
      <c r="B250" s="23"/>
      <c r="C250" s="23" t="s">
        <v>751</v>
      </c>
      <c r="D250" s="24"/>
      <c r="E250" s="22"/>
      <c r="F250" s="26">
        <f>Source!AO206</f>
        <v>33.54</v>
      </c>
      <c r="G250" s="25" t="str">
        <f>Source!DG206</f>
        <v>*2</v>
      </c>
      <c r="H250" s="22">
        <f>Source!AV206</f>
        <v>1</v>
      </c>
      <c r="I250" s="26">
        <f>ROUND((ROUND((Source!AF206*Source!AV206*Source!I206),2)),2)</f>
        <v>-29.59</v>
      </c>
      <c r="J250" s="22">
        <f>IF(Source!BA206&lt;&gt; 0, Source!BA206, 1)</f>
        <v>34.090000000000003</v>
      </c>
      <c r="K250" s="26">
        <f>Source!S206</f>
        <v>-1008.72</v>
      </c>
      <c r="W250">
        <f>I250</f>
        <v>-29.59</v>
      </c>
    </row>
    <row r="251" spans="1:35" ht="27.6" x14ac:dyDescent="0.3">
      <c r="A251" s="23" t="s">
        <v>211</v>
      </c>
      <c r="B251" s="23" t="str">
        <f>Source!F208</f>
        <v>9999990001</v>
      </c>
      <c r="C251" s="23" t="s">
        <v>31</v>
      </c>
      <c r="D251" s="24" t="str">
        <f>Source!H208</f>
        <v>т</v>
      </c>
      <c r="E251" s="22">
        <f>Source!I208</f>
        <v>-0.97041999999999984</v>
      </c>
      <c r="F251" s="26">
        <f>Source!AK208</f>
        <v>0</v>
      </c>
      <c r="G251" s="29" t="s">
        <v>3</v>
      </c>
      <c r="H251" s="22">
        <f>Source!AW208</f>
        <v>1</v>
      </c>
      <c r="I251" s="26">
        <f>ROUND((ROUND((Source!AC208*Source!AW208*Source!I208),2)),2)+(ROUND((ROUND(((Source!ET208)*Source!AV208*Source!I208),2)),2)+ROUND((ROUND(((Source!AE208-(Source!EU208))*Source!AV208*Source!I208),2)),2))+ROUND((ROUND((Source!AF208*Source!AV208*Source!I208),2)),2)</f>
        <v>0</v>
      </c>
      <c r="J251" s="22">
        <f>IF(Source!BC208&lt;&gt; 0, Source!BC208, 1)</f>
        <v>1</v>
      </c>
      <c r="K251" s="26">
        <f>Source!O208</f>
        <v>0</v>
      </c>
      <c r="Q251">
        <f>ROUND((Source!DN208/100)*ROUND((ROUND((Source!AF208*Source!AV208*Source!I208),2)),2), 2)</f>
        <v>0</v>
      </c>
      <c r="R251">
        <f>Source!X208</f>
        <v>0</v>
      </c>
      <c r="S251">
        <f>ROUND((Source!DO208/100)*ROUND((ROUND((Source!AF208*Source!AV208*Source!I208),2)),2), 2)</f>
        <v>0</v>
      </c>
      <c r="T251">
        <f>Source!Y208</f>
        <v>0</v>
      </c>
      <c r="U251">
        <f>ROUND((175/100)*ROUND((ROUND((Source!AE208*Source!AV208*Source!I208),2)),2), 2)</f>
        <v>0</v>
      </c>
      <c r="V251">
        <f>ROUND((160/100)*ROUND(ROUND((ROUND((Source!AE208*Source!AV208*Source!I208),2)*Source!BS208),2), 2), 2)</f>
        <v>0</v>
      </c>
      <c r="X251">
        <f>IF(Source!BI208&lt;=1,I251, 0)</f>
        <v>0</v>
      </c>
      <c r="Y251">
        <f>IF(Source!BI208=2,I251, 0)</f>
        <v>0</v>
      </c>
      <c r="Z251">
        <f>IF(Source!BI208=3,I251, 0)</f>
        <v>0</v>
      </c>
      <c r="AA251">
        <f>IF(Source!BI208=4,I251, 0)</f>
        <v>0</v>
      </c>
      <c r="AI251">
        <v>3</v>
      </c>
    </row>
    <row r="252" spans="1:35" ht="14.4" x14ac:dyDescent="0.3">
      <c r="A252" s="23"/>
      <c r="B252" s="23"/>
      <c r="C252" s="23" t="s">
        <v>754</v>
      </c>
      <c r="D252" s="24" t="s">
        <v>755</v>
      </c>
      <c r="E252" s="22">
        <f>Source!DN206</f>
        <v>80</v>
      </c>
      <c r="F252" s="26"/>
      <c r="G252" s="25"/>
      <c r="H252" s="22"/>
      <c r="I252" s="26">
        <f>SUM(Q248:Q251)</f>
        <v>-23.67</v>
      </c>
      <c r="J252" s="22">
        <f>Source!BZ206</f>
        <v>70</v>
      </c>
      <c r="K252" s="26">
        <f>SUM(R248:R251)</f>
        <v>-706.1</v>
      </c>
    </row>
    <row r="253" spans="1:35" ht="14.4" x14ac:dyDescent="0.3">
      <c r="A253" s="23"/>
      <c r="B253" s="23"/>
      <c r="C253" s="23" t="s">
        <v>756</v>
      </c>
      <c r="D253" s="24" t="s">
        <v>755</v>
      </c>
      <c r="E253" s="22">
        <f>Source!DO206</f>
        <v>55</v>
      </c>
      <c r="F253" s="26"/>
      <c r="G253" s="25"/>
      <c r="H253" s="22"/>
      <c r="I253" s="26">
        <f>SUM(S248:S252)</f>
        <v>-16.27</v>
      </c>
      <c r="J253" s="22">
        <f>Source!CA206</f>
        <v>41</v>
      </c>
      <c r="K253" s="26">
        <f>SUM(T248:T252)</f>
        <v>-413.58</v>
      </c>
    </row>
    <row r="254" spans="1:35" ht="14.4" x14ac:dyDescent="0.3">
      <c r="A254" s="31"/>
      <c r="B254" s="31"/>
      <c r="C254" s="31" t="s">
        <v>758</v>
      </c>
      <c r="D254" s="32" t="s">
        <v>759</v>
      </c>
      <c r="E254" s="33">
        <f>Source!AQ206</f>
        <v>3</v>
      </c>
      <c r="F254" s="34"/>
      <c r="G254" s="35" t="str">
        <f>Source!DI206</f>
        <v>*2</v>
      </c>
      <c r="H254" s="33">
        <f>Source!AV206</f>
        <v>1</v>
      </c>
      <c r="I254" s="34">
        <f>Source!U206</f>
        <v>-2.6465999999999998</v>
      </c>
      <c r="J254" s="33"/>
      <c r="K254" s="34"/>
      <c r="AB254" s="30">
        <f>I254</f>
        <v>-2.6465999999999998</v>
      </c>
    </row>
    <row r="255" spans="1:35" ht="13.8" x14ac:dyDescent="0.25">
      <c r="C255" s="17" t="s">
        <v>760</v>
      </c>
      <c r="H255" s="51">
        <f>I250+I252+I253+SUM(I251:I251)</f>
        <v>-69.53</v>
      </c>
      <c r="I255" s="51"/>
      <c r="J255" s="51">
        <f>K250+K252+K253+SUM(K251:K251)</f>
        <v>-2128.4</v>
      </c>
      <c r="K255" s="51"/>
      <c r="O255" s="30">
        <f>I250+I252+I253+SUM(I251:I251)</f>
        <v>-69.53</v>
      </c>
      <c r="P255" s="30">
        <f>K250+K252+K253+SUM(K251:K251)</f>
        <v>-2128.4</v>
      </c>
      <c r="X255">
        <f>IF(Source!BI206&lt;=1,I250+I252+I253-0, 0)</f>
        <v>-69.53</v>
      </c>
      <c r="Y255">
        <f>IF(Source!BI206=2,I250+I252+I253-0, 0)</f>
        <v>0</v>
      </c>
      <c r="Z255">
        <f>IF(Source!BI206=3,I250+I252+I253-0, 0)</f>
        <v>0</v>
      </c>
      <c r="AA255">
        <f>IF(Source!BI206=4,I250+I252+I253,0)</f>
        <v>0</v>
      </c>
    </row>
    <row r="257" spans="1:35" ht="28.8" x14ac:dyDescent="0.3">
      <c r="A257" s="23">
        <v>20</v>
      </c>
      <c r="B257" s="23" t="str">
        <f>Source!F210</f>
        <v>6.57-2-8</v>
      </c>
      <c r="C257" s="23" t="s">
        <v>213</v>
      </c>
      <c r="D257" s="24" t="str">
        <f>Source!H210</f>
        <v>100 м2 покрытия</v>
      </c>
      <c r="E257" s="22">
        <f>Source!I210</f>
        <v>1.0289999999999999</v>
      </c>
      <c r="F257" s="26"/>
      <c r="G257" s="25"/>
      <c r="H257" s="22"/>
      <c r="I257" s="26"/>
      <c r="J257" s="22"/>
      <c r="K257" s="26"/>
      <c r="Q257">
        <f>ROUND((Source!DN210/100)*ROUND((ROUND((Source!AF210*Source!AV210*Source!I210),2)),2), 2)</f>
        <v>226.41</v>
      </c>
      <c r="R257">
        <f>Source!X210</f>
        <v>6753.47</v>
      </c>
      <c r="S257">
        <f>ROUND((Source!DO210/100)*ROUND((ROUND((Source!AF210*Source!AV210*Source!I210),2)),2), 2)</f>
        <v>155.66</v>
      </c>
      <c r="T257">
        <f>Source!Y210</f>
        <v>3955.6</v>
      </c>
      <c r="U257">
        <f>ROUND((175/100)*ROUND((ROUND((Source!AE210*Source!AV210*Source!I210),2)),2), 2)</f>
        <v>236.36</v>
      </c>
      <c r="V257">
        <f>ROUND((160/100)*ROUND(ROUND((ROUND((Source!AE210*Source!AV210*Source!I210),2)*Source!BS210),2), 2), 2)</f>
        <v>7366.72</v>
      </c>
      <c r="AI257">
        <v>0</v>
      </c>
    </row>
    <row r="258" spans="1:35" x14ac:dyDescent="0.25">
      <c r="C258" s="27" t="str">
        <f>"Объем: "&amp;Source!I210&amp;"=102,9/"&amp;"100"</f>
        <v>Объем: 1,029=102,9/100</v>
      </c>
    </row>
    <row r="259" spans="1:35" ht="14.4" x14ac:dyDescent="0.3">
      <c r="A259" s="23"/>
      <c r="B259" s="23"/>
      <c r="C259" s="23" t="s">
        <v>751</v>
      </c>
      <c r="D259" s="24"/>
      <c r="E259" s="22"/>
      <c r="F259" s="26">
        <f>Source!AO210</f>
        <v>275.02999999999997</v>
      </c>
      <c r="G259" s="25" t="str">
        <f>Source!DG210</f>
        <v/>
      </c>
      <c r="H259" s="22">
        <f>Source!AV210</f>
        <v>1</v>
      </c>
      <c r="I259" s="26">
        <f>ROUND((ROUND((Source!AF210*Source!AV210*Source!I210),2)),2)</f>
        <v>283.01</v>
      </c>
      <c r="J259" s="22">
        <f>IF(Source!BA210&lt;&gt; 0, Source!BA210, 1)</f>
        <v>34.090000000000003</v>
      </c>
      <c r="K259" s="26">
        <f>Source!S210</f>
        <v>9647.81</v>
      </c>
      <c r="W259">
        <f>I259</f>
        <v>283.01</v>
      </c>
    </row>
    <row r="260" spans="1:35" ht="14.4" x14ac:dyDescent="0.3">
      <c r="A260" s="23"/>
      <c r="B260" s="23"/>
      <c r="C260" s="23" t="s">
        <v>752</v>
      </c>
      <c r="D260" s="24"/>
      <c r="E260" s="22"/>
      <c r="F260" s="26">
        <f>Source!AM210</f>
        <v>363.79</v>
      </c>
      <c r="G260" s="25" t="str">
        <f>Source!DE210</f>
        <v/>
      </c>
      <c r="H260" s="22">
        <f>Source!AV210</f>
        <v>1</v>
      </c>
      <c r="I260" s="26">
        <f>(ROUND((ROUND(((Source!ET210)*Source!AV210*Source!I210),2)),2)+ROUND((ROUND(((Source!AE210-(Source!EU210))*Source!AV210*Source!I210),2)),2))</f>
        <v>374.34</v>
      </c>
      <c r="J260" s="22">
        <f>IF(Source!BB210&lt;&gt; 0, Source!BB210, 1)</f>
        <v>18.760000000000002</v>
      </c>
      <c r="K260" s="26">
        <f>Source!Q210</f>
        <v>7022.62</v>
      </c>
    </row>
    <row r="261" spans="1:35" ht="14.4" x14ac:dyDescent="0.3">
      <c r="A261" s="23"/>
      <c r="B261" s="23"/>
      <c r="C261" s="23" t="s">
        <v>753</v>
      </c>
      <c r="D261" s="24"/>
      <c r="E261" s="22"/>
      <c r="F261" s="26">
        <f>Source!AN210</f>
        <v>131.25</v>
      </c>
      <c r="G261" s="25" t="str">
        <f>Source!DF210</f>
        <v/>
      </c>
      <c r="H261" s="22">
        <f>Source!AV210</f>
        <v>1</v>
      </c>
      <c r="I261" s="28">
        <f>ROUND((ROUND((Source!AE210*Source!AV210*Source!I210),2)),2)</f>
        <v>135.06</v>
      </c>
      <c r="J261" s="22">
        <f>IF(Source!BS210&lt;&gt; 0, Source!BS210, 1)</f>
        <v>34.090000000000003</v>
      </c>
      <c r="K261" s="28">
        <f>Source!R210</f>
        <v>4604.2</v>
      </c>
      <c r="W261">
        <f>I261</f>
        <v>135.06</v>
      </c>
    </row>
    <row r="262" spans="1:35" ht="27.6" x14ac:dyDescent="0.3">
      <c r="A262" s="23" t="s">
        <v>214</v>
      </c>
      <c r="B262" s="23" t="str">
        <f>Source!F212</f>
        <v>9999990001</v>
      </c>
      <c r="C262" s="23" t="s">
        <v>31</v>
      </c>
      <c r="D262" s="24" t="str">
        <f>Source!H212</f>
        <v>т</v>
      </c>
      <c r="E262" s="22">
        <f>Source!I212</f>
        <v>6.7914000000000003</v>
      </c>
      <c r="F262" s="26">
        <f>Source!AK212</f>
        <v>0</v>
      </c>
      <c r="G262" s="29" t="s">
        <v>3</v>
      </c>
      <c r="H262" s="22">
        <f>Source!AW212</f>
        <v>1</v>
      </c>
      <c r="I262" s="26">
        <f>ROUND((ROUND((Source!AC212*Source!AW212*Source!I212),2)),2)+(ROUND((ROUND(((Source!ET212)*Source!AV212*Source!I212),2)),2)+ROUND((ROUND(((Source!AE212-(Source!EU212))*Source!AV212*Source!I212),2)),2))+ROUND((ROUND((Source!AF212*Source!AV212*Source!I212),2)),2)</f>
        <v>0</v>
      </c>
      <c r="J262" s="22">
        <f>IF(Source!BC212&lt;&gt; 0, Source!BC212, 1)</f>
        <v>1</v>
      </c>
      <c r="K262" s="26">
        <f>Source!O212</f>
        <v>0</v>
      </c>
      <c r="Q262">
        <f>ROUND((Source!DN212/100)*ROUND((ROUND((Source!AF212*Source!AV212*Source!I212),2)),2), 2)</f>
        <v>0</v>
      </c>
      <c r="R262">
        <f>Source!X212</f>
        <v>0</v>
      </c>
      <c r="S262">
        <f>ROUND((Source!DO212/100)*ROUND((ROUND((Source!AF212*Source!AV212*Source!I212),2)),2), 2)</f>
        <v>0</v>
      </c>
      <c r="T262">
        <f>Source!Y212</f>
        <v>0</v>
      </c>
      <c r="U262">
        <f>ROUND((175/100)*ROUND((ROUND((Source!AE212*Source!AV212*Source!I212),2)),2), 2)</f>
        <v>0</v>
      </c>
      <c r="V262">
        <f>ROUND((160/100)*ROUND(ROUND((ROUND((Source!AE212*Source!AV212*Source!I212),2)*Source!BS212),2), 2), 2)</f>
        <v>0</v>
      </c>
      <c r="X262">
        <f>IF(Source!BI212&lt;=1,I262, 0)</f>
        <v>0</v>
      </c>
      <c r="Y262">
        <f>IF(Source!BI212=2,I262, 0)</f>
        <v>0</v>
      </c>
      <c r="Z262">
        <f>IF(Source!BI212=3,I262, 0)</f>
        <v>0</v>
      </c>
      <c r="AA262">
        <f>IF(Source!BI212=4,I262, 0)</f>
        <v>0</v>
      </c>
      <c r="AI262">
        <v>3</v>
      </c>
    </row>
    <row r="263" spans="1:35" ht="14.4" x14ac:dyDescent="0.3">
      <c r="A263" s="23"/>
      <c r="B263" s="23"/>
      <c r="C263" s="23" t="s">
        <v>754</v>
      </c>
      <c r="D263" s="24" t="s">
        <v>755</v>
      </c>
      <c r="E263" s="22">
        <f>Source!DN210</f>
        <v>80</v>
      </c>
      <c r="F263" s="26"/>
      <c r="G263" s="25"/>
      <c r="H263" s="22"/>
      <c r="I263" s="26">
        <f>SUM(Q257:Q262)</f>
        <v>226.41</v>
      </c>
      <c r="J263" s="22">
        <f>Source!BZ210</f>
        <v>70</v>
      </c>
      <c r="K263" s="26">
        <f>SUM(R257:R262)</f>
        <v>6753.47</v>
      </c>
    </row>
    <row r="264" spans="1:35" ht="14.4" x14ac:dyDescent="0.3">
      <c r="A264" s="23"/>
      <c r="B264" s="23"/>
      <c r="C264" s="23" t="s">
        <v>756</v>
      </c>
      <c r="D264" s="24" t="s">
        <v>755</v>
      </c>
      <c r="E264" s="22">
        <f>Source!DO210</f>
        <v>55</v>
      </c>
      <c r="F264" s="26"/>
      <c r="G264" s="25"/>
      <c r="H264" s="22"/>
      <c r="I264" s="26">
        <f>SUM(S257:S263)</f>
        <v>155.66</v>
      </c>
      <c r="J264" s="22">
        <f>Source!CA210</f>
        <v>41</v>
      </c>
      <c r="K264" s="26">
        <f>SUM(T257:T263)</f>
        <v>3955.6</v>
      </c>
    </row>
    <row r="265" spans="1:35" ht="14.4" x14ac:dyDescent="0.3">
      <c r="A265" s="23"/>
      <c r="B265" s="23"/>
      <c r="C265" s="23" t="s">
        <v>757</v>
      </c>
      <c r="D265" s="24" t="s">
        <v>755</v>
      </c>
      <c r="E265" s="22">
        <f>175</f>
        <v>175</v>
      </c>
      <c r="F265" s="26"/>
      <c r="G265" s="25"/>
      <c r="H265" s="22"/>
      <c r="I265" s="26">
        <f>SUM(U257:U264)</f>
        <v>236.36</v>
      </c>
      <c r="J265" s="22">
        <f>160</f>
        <v>160</v>
      </c>
      <c r="K265" s="26">
        <f>SUM(V257:V264)</f>
        <v>7366.72</v>
      </c>
    </row>
    <row r="266" spans="1:35" ht="14.4" x14ac:dyDescent="0.3">
      <c r="A266" s="31"/>
      <c r="B266" s="31"/>
      <c r="C266" s="31" t="s">
        <v>758</v>
      </c>
      <c r="D266" s="32" t="s">
        <v>759</v>
      </c>
      <c r="E266" s="33">
        <f>Source!AQ210</f>
        <v>24.6</v>
      </c>
      <c r="F266" s="34"/>
      <c r="G266" s="35" t="str">
        <f>Source!DI210</f>
        <v/>
      </c>
      <c r="H266" s="33">
        <f>Source!AV210</f>
        <v>1</v>
      </c>
      <c r="I266" s="34">
        <f>Source!U210</f>
        <v>25.313399999999998</v>
      </c>
      <c r="J266" s="33"/>
      <c r="K266" s="34"/>
      <c r="AB266" s="30">
        <f>I266</f>
        <v>25.313399999999998</v>
      </c>
    </row>
    <row r="267" spans="1:35" ht="13.8" x14ac:dyDescent="0.25">
      <c r="C267" s="17" t="s">
        <v>760</v>
      </c>
      <c r="H267" s="51">
        <f>I259+I260+I263+I264+I265+SUM(I262:I262)</f>
        <v>1275.7799999999997</v>
      </c>
      <c r="I267" s="51"/>
      <c r="J267" s="51">
        <f>K259+K260+K263+K264+K265+SUM(K262:K262)</f>
        <v>34746.22</v>
      </c>
      <c r="K267" s="51"/>
      <c r="O267" s="30">
        <f>I259+I260+I263+I264+I265+SUM(I262:I262)</f>
        <v>1275.7799999999997</v>
      </c>
      <c r="P267" s="30">
        <f>K259+K260+K263+K264+K265+SUM(K262:K262)</f>
        <v>34746.22</v>
      </c>
      <c r="X267">
        <f>IF(Source!BI210&lt;=1,I259+I260+I263+I264+I265-0, 0)</f>
        <v>1275.7799999999997</v>
      </c>
      <c r="Y267">
        <f>IF(Source!BI210=2,I259+I260+I263+I264+I265-0, 0)</f>
        <v>0</v>
      </c>
      <c r="Z267">
        <f>IF(Source!BI210=3,I259+I260+I263+I264+I265-0, 0)</f>
        <v>0</v>
      </c>
      <c r="AA267">
        <f>IF(Source!BI210=4,I259+I260+I263+I264+I265,0)</f>
        <v>0</v>
      </c>
    </row>
    <row r="269" spans="1:35" ht="55.2" x14ac:dyDescent="0.3">
      <c r="A269" s="23">
        <v>21</v>
      </c>
      <c r="B269" s="23" t="str">
        <f>Source!F214</f>
        <v>6.57-2-16</v>
      </c>
      <c r="C269" s="23" t="s">
        <v>208</v>
      </c>
      <c r="D269" s="24" t="str">
        <f>Source!H214</f>
        <v>100 м2 покрытия</v>
      </c>
      <c r="E269" s="22">
        <f>Source!I214</f>
        <v>-1.0289999999999999</v>
      </c>
      <c r="F269" s="26"/>
      <c r="G269" s="25"/>
      <c r="H269" s="22"/>
      <c r="I269" s="26"/>
      <c r="J269" s="22"/>
      <c r="K269" s="26"/>
      <c r="Q269">
        <f>ROUND((Source!DN214/100)*ROUND((ROUND((Source!AF214*Source!AV214*Source!I214),2)),2), 2)</f>
        <v>-55.22</v>
      </c>
      <c r="R269">
        <f>Source!X214</f>
        <v>-1647.26</v>
      </c>
      <c r="S269">
        <f>ROUND((Source!DO214/100)*ROUND((ROUND((Source!AF214*Source!AV214*Source!I214),2)),2), 2)</f>
        <v>-37.97</v>
      </c>
      <c r="T269">
        <f>Source!Y214</f>
        <v>-964.82</v>
      </c>
      <c r="U269">
        <f>ROUND((175/100)*ROUND((ROUND((Source!AE214*Source!AV214*Source!I214),2)),2), 2)</f>
        <v>0</v>
      </c>
      <c r="V269">
        <f>ROUND((160/100)*ROUND(ROUND((ROUND((Source!AE214*Source!AV214*Source!I214),2)*Source!BS214),2), 2), 2)</f>
        <v>0</v>
      </c>
      <c r="AI269">
        <v>0</v>
      </c>
    </row>
    <row r="270" spans="1:35" x14ac:dyDescent="0.25">
      <c r="C270" s="27" t="str">
        <f>"Объем: "&amp;Source!I214&amp;"=-"&amp;"102,9/"&amp;"100"</f>
        <v>Объем: -1,029=-102,9/100</v>
      </c>
    </row>
    <row r="271" spans="1:35" ht="14.4" x14ac:dyDescent="0.3">
      <c r="A271" s="23"/>
      <c r="B271" s="23"/>
      <c r="C271" s="23" t="s">
        <v>751</v>
      </c>
      <c r="D271" s="24"/>
      <c r="E271" s="22"/>
      <c r="F271" s="26">
        <f>Source!AO214</f>
        <v>33.54</v>
      </c>
      <c r="G271" s="25" t="str">
        <f>Source!DG214</f>
        <v>*2</v>
      </c>
      <c r="H271" s="22">
        <f>Source!AV214</f>
        <v>1</v>
      </c>
      <c r="I271" s="26">
        <f>ROUND((ROUND((Source!AF214*Source!AV214*Source!I214),2)),2)</f>
        <v>-69.03</v>
      </c>
      <c r="J271" s="22">
        <f>IF(Source!BA214&lt;&gt; 0, Source!BA214, 1)</f>
        <v>34.090000000000003</v>
      </c>
      <c r="K271" s="26">
        <f>Source!S214</f>
        <v>-2353.23</v>
      </c>
      <c r="W271">
        <f>I271</f>
        <v>-69.03</v>
      </c>
    </row>
    <row r="272" spans="1:35" ht="27.6" x14ac:dyDescent="0.3">
      <c r="A272" s="23" t="s">
        <v>216</v>
      </c>
      <c r="B272" s="23" t="str">
        <f>Source!F216</f>
        <v>9999990001</v>
      </c>
      <c r="C272" s="23" t="s">
        <v>31</v>
      </c>
      <c r="D272" s="24" t="str">
        <f>Source!H216</f>
        <v>т</v>
      </c>
      <c r="E272" s="22">
        <f>Source!I216</f>
        <v>-2.2637999999999998</v>
      </c>
      <c r="F272" s="26">
        <f>Source!AK216</f>
        <v>0</v>
      </c>
      <c r="G272" s="29" t="s">
        <v>3</v>
      </c>
      <c r="H272" s="22">
        <f>Source!AW216</f>
        <v>1</v>
      </c>
      <c r="I272" s="26">
        <f>ROUND((ROUND((Source!AC216*Source!AW216*Source!I216),2)),2)+(ROUND((ROUND(((Source!ET216)*Source!AV216*Source!I216),2)),2)+ROUND((ROUND(((Source!AE216-(Source!EU216))*Source!AV216*Source!I216),2)),2))+ROUND((ROUND((Source!AF216*Source!AV216*Source!I216),2)),2)</f>
        <v>0</v>
      </c>
      <c r="J272" s="22">
        <f>IF(Source!BC216&lt;&gt; 0, Source!BC216, 1)</f>
        <v>1</v>
      </c>
      <c r="K272" s="26">
        <f>Source!O216</f>
        <v>0</v>
      </c>
      <c r="Q272">
        <f>ROUND((Source!DN216/100)*ROUND((ROUND((Source!AF216*Source!AV216*Source!I216),2)),2), 2)</f>
        <v>0</v>
      </c>
      <c r="R272">
        <f>Source!X216</f>
        <v>0</v>
      </c>
      <c r="S272">
        <f>ROUND((Source!DO216/100)*ROUND((ROUND((Source!AF216*Source!AV216*Source!I216),2)),2), 2)</f>
        <v>0</v>
      </c>
      <c r="T272">
        <f>Source!Y216</f>
        <v>0</v>
      </c>
      <c r="U272">
        <f>ROUND((175/100)*ROUND((ROUND((Source!AE216*Source!AV216*Source!I216),2)),2), 2)</f>
        <v>0</v>
      </c>
      <c r="V272">
        <f>ROUND((160/100)*ROUND(ROUND((ROUND((Source!AE216*Source!AV216*Source!I216),2)*Source!BS216),2), 2), 2)</f>
        <v>0</v>
      </c>
      <c r="X272">
        <f>IF(Source!BI216&lt;=1,I272, 0)</f>
        <v>0</v>
      </c>
      <c r="Y272">
        <f>IF(Source!BI216=2,I272, 0)</f>
        <v>0</v>
      </c>
      <c r="Z272">
        <f>IF(Source!BI216=3,I272, 0)</f>
        <v>0</v>
      </c>
      <c r="AA272">
        <f>IF(Source!BI216=4,I272, 0)</f>
        <v>0</v>
      </c>
      <c r="AI272">
        <v>3</v>
      </c>
    </row>
    <row r="273" spans="1:35" ht="14.4" x14ac:dyDescent="0.3">
      <c r="A273" s="23"/>
      <c r="B273" s="23"/>
      <c r="C273" s="23" t="s">
        <v>754</v>
      </c>
      <c r="D273" s="24" t="s">
        <v>755</v>
      </c>
      <c r="E273" s="22">
        <f>Source!DN214</f>
        <v>80</v>
      </c>
      <c r="F273" s="26"/>
      <c r="G273" s="25"/>
      <c r="H273" s="22"/>
      <c r="I273" s="26">
        <f>SUM(Q269:Q272)</f>
        <v>-55.22</v>
      </c>
      <c r="J273" s="22">
        <f>Source!BZ214</f>
        <v>70</v>
      </c>
      <c r="K273" s="26">
        <f>SUM(R269:R272)</f>
        <v>-1647.26</v>
      </c>
    </row>
    <row r="274" spans="1:35" ht="14.4" x14ac:dyDescent="0.3">
      <c r="A274" s="23"/>
      <c r="B274" s="23"/>
      <c r="C274" s="23" t="s">
        <v>756</v>
      </c>
      <c r="D274" s="24" t="s">
        <v>755</v>
      </c>
      <c r="E274" s="22">
        <f>Source!DO214</f>
        <v>55</v>
      </c>
      <c r="F274" s="26"/>
      <c r="G274" s="25"/>
      <c r="H274" s="22"/>
      <c r="I274" s="26">
        <f>SUM(S269:S273)</f>
        <v>-37.97</v>
      </c>
      <c r="J274" s="22">
        <f>Source!CA214</f>
        <v>41</v>
      </c>
      <c r="K274" s="26">
        <f>SUM(T269:T273)</f>
        <v>-964.82</v>
      </c>
    </row>
    <row r="275" spans="1:35" ht="14.4" x14ac:dyDescent="0.3">
      <c r="A275" s="31"/>
      <c r="B275" s="31"/>
      <c r="C275" s="31" t="s">
        <v>758</v>
      </c>
      <c r="D275" s="32" t="s">
        <v>759</v>
      </c>
      <c r="E275" s="33">
        <f>Source!AQ214</f>
        <v>3</v>
      </c>
      <c r="F275" s="34"/>
      <c r="G275" s="35" t="str">
        <f>Source!DI214</f>
        <v>*2</v>
      </c>
      <c r="H275" s="33">
        <f>Source!AV214</f>
        <v>1</v>
      </c>
      <c r="I275" s="34">
        <f>Source!U214</f>
        <v>-6.1739999999999995</v>
      </c>
      <c r="J275" s="33"/>
      <c r="K275" s="34"/>
      <c r="AB275" s="30">
        <f>I275</f>
        <v>-6.1739999999999995</v>
      </c>
    </row>
    <row r="276" spans="1:35" ht="13.8" x14ac:dyDescent="0.25">
      <c r="C276" s="17" t="s">
        <v>760</v>
      </c>
      <c r="H276" s="51">
        <f>I271+I273+I274+SUM(I272:I272)</f>
        <v>-162.22</v>
      </c>
      <c r="I276" s="51"/>
      <c r="J276" s="51">
        <f>K271+K273+K274+SUM(K272:K272)</f>
        <v>-4965.3099999999995</v>
      </c>
      <c r="K276" s="51"/>
      <c r="O276" s="30">
        <f>I271+I273+I274+SUM(I272:I272)</f>
        <v>-162.22</v>
      </c>
      <c r="P276" s="30">
        <f>K271+K273+K274+SUM(K272:K272)</f>
        <v>-4965.3099999999995</v>
      </c>
      <c r="X276">
        <f>IF(Source!BI214&lt;=1,I271+I273+I274-0, 0)</f>
        <v>-162.22</v>
      </c>
      <c r="Y276">
        <f>IF(Source!BI214=2,I271+I273+I274-0, 0)</f>
        <v>0</v>
      </c>
      <c r="Z276">
        <f>IF(Source!BI214=3,I271+I273+I274-0, 0)</f>
        <v>0</v>
      </c>
      <c r="AA276">
        <f>IF(Source!BI214=4,I271+I273+I274,0)</f>
        <v>0</v>
      </c>
    </row>
    <row r="279" spans="1:35" ht="13.8" x14ac:dyDescent="0.25">
      <c r="A279" s="54" t="str">
        <f>CONCATENATE("Итого по разделу: ",IF(Source!G218&lt;&gt;"Новый раздел", Source!G218, ""))</f>
        <v>Итого по разделу: Демонтаж плит перекрытий</v>
      </c>
      <c r="B279" s="54"/>
      <c r="C279" s="54"/>
      <c r="D279" s="54"/>
      <c r="E279" s="54"/>
      <c r="F279" s="54"/>
      <c r="G279" s="54"/>
      <c r="H279" s="52">
        <f>SUM(O146:O278)</f>
        <v>49588.04</v>
      </c>
      <c r="I279" s="53"/>
      <c r="J279" s="52">
        <f>SUM(P146:P278)</f>
        <v>1425910.79</v>
      </c>
      <c r="K279" s="53"/>
    </row>
    <row r="280" spans="1:35" hidden="1" x14ac:dyDescent="0.25">
      <c r="A280" t="s">
        <v>761</v>
      </c>
      <c r="H280">
        <f>SUM(AC146:AC279)</f>
        <v>0</v>
      </c>
      <c r="J280">
        <f>SUM(AD146:AD279)</f>
        <v>0</v>
      </c>
    </row>
    <row r="281" spans="1:35" hidden="1" x14ac:dyDescent="0.25">
      <c r="A281" t="s">
        <v>762</v>
      </c>
      <c r="H281">
        <f>SUM(AE146:AE280)</f>
        <v>0</v>
      </c>
      <c r="J281">
        <f>SUM(AF146:AF280)</f>
        <v>0</v>
      </c>
    </row>
    <row r="283" spans="1:35" ht="16.8" x14ac:dyDescent="0.3">
      <c r="A283" s="50" t="str">
        <f>CONCATENATE("Раздел: ",IF(Source!G248&lt;&gt;"Новый раздел", Source!G248, ""))</f>
        <v>Раздел: Демонтаж потолков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</row>
    <row r="284" spans="1:35" ht="27.6" x14ac:dyDescent="0.3">
      <c r="A284" s="23">
        <v>22</v>
      </c>
      <c r="B284" s="23" t="str">
        <f>Source!F253</f>
        <v>3.15-199-1</v>
      </c>
      <c r="C284" s="23" t="s">
        <v>220</v>
      </c>
      <c r="D284" s="24" t="str">
        <f>Source!H253</f>
        <v>100 м2</v>
      </c>
      <c r="E284" s="22">
        <f>Source!I253</f>
        <v>1.42</v>
      </c>
      <c r="F284" s="26"/>
      <c r="G284" s="25"/>
      <c r="H284" s="22"/>
      <c r="I284" s="26"/>
      <c r="J284" s="22"/>
      <c r="K284" s="26"/>
      <c r="Q284">
        <f>ROUND((Source!DN253/100)*ROUND((ROUND((Source!AF253*Source!AV253*Source!I253),2)),2), 2)</f>
        <v>965.23</v>
      </c>
      <c r="R284">
        <f>Source!X253</f>
        <v>27872.34</v>
      </c>
      <c r="S284">
        <f>ROUND((Source!DO253/100)*ROUND((ROUND((Source!AF253*Source!AV253*Source!I253),2)),2), 2)</f>
        <v>794.9</v>
      </c>
      <c r="T284">
        <f>Source!Y253</f>
        <v>19742.91</v>
      </c>
      <c r="U284">
        <f>ROUND((175/100)*ROUND((ROUND((Source!AE253*Source!AV253*Source!I253),2)),2), 2)</f>
        <v>8.94</v>
      </c>
      <c r="V284">
        <f>ROUND((160/100)*ROUND(ROUND((ROUND((Source!AE253*Source!AV253*Source!I253),2)*Source!BS253),2), 2), 2)</f>
        <v>278.72000000000003</v>
      </c>
      <c r="AI284">
        <v>0</v>
      </c>
    </row>
    <row r="285" spans="1:35" x14ac:dyDescent="0.25">
      <c r="C285" s="27" t="str">
        <f>"Объем: "&amp;Source!I253&amp;"=142/"&amp;"100"</f>
        <v>Объем: 1,42=142/100</v>
      </c>
    </row>
    <row r="286" spans="1:35" ht="14.4" x14ac:dyDescent="0.3">
      <c r="A286" s="23"/>
      <c r="B286" s="23"/>
      <c r="C286" s="23" t="s">
        <v>751</v>
      </c>
      <c r="D286" s="24"/>
      <c r="E286" s="22"/>
      <c r="F286" s="26">
        <f>Source!AO253</f>
        <v>1332.83</v>
      </c>
      <c r="G286" s="25" t="str">
        <f>Source!DG253</f>
        <v>)*0,6</v>
      </c>
      <c r="H286" s="22">
        <f>Source!AV253</f>
        <v>1</v>
      </c>
      <c r="I286" s="26">
        <f>ROUND((ROUND((Source!AF253*Source!AV253*Source!I253),2)),2)</f>
        <v>1135.57</v>
      </c>
      <c r="J286" s="22">
        <f>IF(Source!BA253&lt;&gt; 0, Source!BA253, 1)</f>
        <v>34.090000000000003</v>
      </c>
      <c r="K286" s="26">
        <f>Source!S253</f>
        <v>38711.58</v>
      </c>
      <c r="W286">
        <f>I286</f>
        <v>1135.57</v>
      </c>
    </row>
    <row r="287" spans="1:35" ht="14.4" x14ac:dyDescent="0.3">
      <c r="A287" s="23"/>
      <c r="B287" s="23"/>
      <c r="C287" s="23" t="s">
        <v>752</v>
      </c>
      <c r="D287" s="24"/>
      <c r="E287" s="22"/>
      <c r="F287" s="26">
        <f>Source!AM253</f>
        <v>121.23</v>
      </c>
      <c r="G287" s="25" t="str">
        <f>Source!DE253</f>
        <v>)*0,6</v>
      </c>
      <c r="H287" s="22">
        <f>Source!AV253</f>
        <v>1</v>
      </c>
      <c r="I287" s="26">
        <f>(ROUND((ROUND((((Source!ET253*0.6))*Source!AV253*Source!I253),2)),2)+ROUND((ROUND(((Source!AE253-((Source!EU253*0.6)))*Source!AV253*Source!I253),2)),2))</f>
        <v>103.29</v>
      </c>
      <c r="J287" s="22">
        <f>IF(Source!BB253&lt;&gt; 0, Source!BB253, 1)</f>
        <v>10.18</v>
      </c>
      <c r="K287" s="26">
        <f>Source!Q253</f>
        <v>1051.49</v>
      </c>
    </row>
    <row r="288" spans="1:35" ht="14.4" x14ac:dyDescent="0.3">
      <c r="A288" s="23"/>
      <c r="B288" s="23"/>
      <c r="C288" s="23" t="s">
        <v>753</v>
      </c>
      <c r="D288" s="24"/>
      <c r="E288" s="22"/>
      <c r="F288" s="26">
        <f>Source!AN253</f>
        <v>6</v>
      </c>
      <c r="G288" s="25" t="str">
        <f>Source!DF253</f>
        <v>)*0,6</v>
      </c>
      <c r="H288" s="22">
        <f>Source!AV253</f>
        <v>1</v>
      </c>
      <c r="I288" s="28">
        <f>ROUND((ROUND((Source!AE253*Source!AV253*Source!I253),2)),2)</f>
        <v>5.1100000000000003</v>
      </c>
      <c r="J288" s="22">
        <f>IF(Source!BS253&lt;&gt; 0, Source!BS253, 1)</f>
        <v>34.090000000000003</v>
      </c>
      <c r="K288" s="28">
        <f>Source!R253</f>
        <v>174.2</v>
      </c>
      <c r="W288">
        <f>I288</f>
        <v>5.1100000000000003</v>
      </c>
    </row>
    <row r="289" spans="1:35" ht="27.6" x14ac:dyDescent="0.3">
      <c r="A289" s="23" t="s">
        <v>224</v>
      </c>
      <c r="B289" s="23" t="str">
        <f>Source!F255</f>
        <v>9999990001</v>
      </c>
      <c r="C289" s="23" t="s">
        <v>31</v>
      </c>
      <c r="D289" s="24" t="str">
        <f>Source!H255</f>
        <v>т</v>
      </c>
      <c r="E289" s="22">
        <f>Source!I255</f>
        <v>0.85199999999999998</v>
      </c>
      <c r="F289" s="26">
        <f>Source!AK255</f>
        <v>0</v>
      </c>
      <c r="G289" s="29" t="s">
        <v>3</v>
      </c>
      <c r="H289" s="22">
        <f>Source!AW255</f>
        <v>1</v>
      </c>
      <c r="I289" s="26">
        <f>ROUND((ROUND((Source!AC255*Source!AW255*Source!I255),2)),2)+(ROUND((ROUND(((Source!ET255)*Source!AV255*Source!I255),2)),2)+ROUND((ROUND(((Source!AE255-(Source!EU255))*Source!AV255*Source!I255),2)),2))+ROUND((ROUND((Source!AF255*Source!AV255*Source!I255),2)),2)</f>
        <v>0</v>
      </c>
      <c r="J289" s="22">
        <f>IF(Source!BC255&lt;&gt; 0, Source!BC255, 1)</f>
        <v>1</v>
      </c>
      <c r="K289" s="26">
        <f>Source!O255</f>
        <v>0</v>
      </c>
      <c r="Q289">
        <f>ROUND((Source!DN255/100)*ROUND((ROUND((Source!AF255*Source!AV255*Source!I255),2)),2), 2)</f>
        <v>0</v>
      </c>
      <c r="R289">
        <f>Source!X255</f>
        <v>0</v>
      </c>
      <c r="S289">
        <f>ROUND((Source!DO255/100)*ROUND((ROUND((Source!AF255*Source!AV255*Source!I255),2)),2), 2)</f>
        <v>0</v>
      </c>
      <c r="T289">
        <f>Source!Y255</f>
        <v>0</v>
      </c>
      <c r="U289">
        <f>ROUND((175/100)*ROUND((ROUND((Source!AE255*Source!AV255*Source!I255),2)),2), 2)</f>
        <v>0</v>
      </c>
      <c r="V289">
        <f>ROUND((160/100)*ROUND(ROUND((ROUND((Source!AE255*Source!AV255*Source!I255),2)*Source!BS255),2), 2), 2)</f>
        <v>0</v>
      </c>
      <c r="X289">
        <f>IF(Source!BI255&lt;=1,I289, 0)</f>
        <v>0</v>
      </c>
      <c r="Y289">
        <f>IF(Source!BI255=2,I289, 0)</f>
        <v>0</v>
      </c>
      <c r="Z289">
        <f>IF(Source!BI255=3,I289, 0)</f>
        <v>0</v>
      </c>
      <c r="AA289">
        <f>IF(Source!BI255=4,I289, 0)</f>
        <v>0</v>
      </c>
      <c r="AI289">
        <v>3</v>
      </c>
    </row>
    <row r="290" spans="1:35" ht="14.4" x14ac:dyDescent="0.3">
      <c r="A290" s="23"/>
      <c r="B290" s="23"/>
      <c r="C290" s="23" t="s">
        <v>754</v>
      </c>
      <c r="D290" s="24" t="s">
        <v>755</v>
      </c>
      <c r="E290" s="22">
        <f>Source!DN253</f>
        <v>85</v>
      </c>
      <c r="F290" s="26"/>
      <c r="G290" s="25"/>
      <c r="H290" s="22"/>
      <c r="I290" s="26">
        <f>SUM(Q284:Q289)</f>
        <v>965.23</v>
      </c>
      <c r="J290" s="22">
        <f>Source!BZ253</f>
        <v>72</v>
      </c>
      <c r="K290" s="26">
        <f>SUM(R284:R289)</f>
        <v>27872.34</v>
      </c>
    </row>
    <row r="291" spans="1:35" ht="14.4" x14ac:dyDescent="0.3">
      <c r="A291" s="23"/>
      <c r="B291" s="23"/>
      <c r="C291" s="23" t="s">
        <v>756</v>
      </c>
      <c r="D291" s="24" t="s">
        <v>755</v>
      </c>
      <c r="E291" s="22">
        <f>Source!DO253</f>
        <v>70</v>
      </c>
      <c r="F291" s="26"/>
      <c r="G291" s="25"/>
      <c r="H291" s="22"/>
      <c r="I291" s="26">
        <f>SUM(S284:S290)</f>
        <v>794.9</v>
      </c>
      <c r="J291" s="22">
        <f>Source!CA253</f>
        <v>51</v>
      </c>
      <c r="K291" s="26">
        <f>SUM(T284:T290)</f>
        <v>19742.91</v>
      </c>
    </row>
    <row r="292" spans="1:35" ht="14.4" x14ac:dyDescent="0.3">
      <c r="A292" s="23"/>
      <c r="B292" s="23"/>
      <c r="C292" s="23" t="s">
        <v>757</v>
      </c>
      <c r="D292" s="24" t="s">
        <v>755</v>
      </c>
      <c r="E292" s="22">
        <f>175</f>
        <v>175</v>
      </c>
      <c r="F292" s="26"/>
      <c r="G292" s="25"/>
      <c r="H292" s="22"/>
      <c r="I292" s="26">
        <f>SUM(U284:U291)</f>
        <v>8.94</v>
      </c>
      <c r="J292" s="22">
        <f>160</f>
        <v>160</v>
      </c>
      <c r="K292" s="26">
        <f>SUM(V284:V291)</f>
        <v>278.72000000000003</v>
      </c>
    </row>
    <row r="293" spans="1:35" ht="14.4" x14ac:dyDescent="0.3">
      <c r="A293" s="31"/>
      <c r="B293" s="31"/>
      <c r="C293" s="31" t="s">
        <v>758</v>
      </c>
      <c r="D293" s="32" t="s">
        <v>759</v>
      </c>
      <c r="E293" s="33">
        <f>Source!AQ253</f>
        <v>108.36</v>
      </c>
      <c r="F293" s="34"/>
      <c r="G293" s="35" t="str">
        <f>Source!DI253</f>
        <v>)*0,6</v>
      </c>
      <c r="H293" s="33">
        <f>Source!AV253</f>
        <v>1</v>
      </c>
      <c r="I293" s="34">
        <f>Source!U253</f>
        <v>92.32271999999999</v>
      </c>
      <c r="J293" s="33"/>
      <c r="K293" s="34"/>
      <c r="AB293" s="30">
        <f>I293</f>
        <v>92.32271999999999</v>
      </c>
    </row>
    <row r="294" spans="1:35" ht="13.8" x14ac:dyDescent="0.25">
      <c r="C294" s="17" t="s">
        <v>760</v>
      </c>
      <c r="H294" s="51">
        <f>I286+I287+I290+I291+I292+SUM(I289:I289)</f>
        <v>3007.9300000000003</v>
      </c>
      <c r="I294" s="51"/>
      <c r="J294" s="51">
        <f>K286+K287+K290+K291+K292+SUM(K289:K289)</f>
        <v>87657.040000000008</v>
      </c>
      <c r="K294" s="51"/>
      <c r="O294" s="30">
        <f>I286+I287+I290+I291+I292+SUM(I289:I289)</f>
        <v>3007.9300000000003</v>
      </c>
      <c r="P294" s="30">
        <f>K286+K287+K290+K291+K292+SUM(K289:K289)</f>
        <v>87657.040000000008</v>
      </c>
      <c r="X294">
        <f>IF(Source!BI253&lt;=1,I286+I287+I290+I291+I292-0, 0)</f>
        <v>3007.9300000000003</v>
      </c>
      <c r="Y294">
        <f>IF(Source!BI253=2,I286+I287+I290+I291+I292-0, 0)</f>
        <v>0</v>
      </c>
      <c r="Z294">
        <f>IF(Source!BI253=3,I286+I287+I290+I291+I292-0, 0)</f>
        <v>0</v>
      </c>
      <c r="AA294">
        <f>IF(Source!BI253=4,I286+I287+I290+I291+I292,0)</f>
        <v>0</v>
      </c>
    </row>
    <row r="296" spans="1:35" ht="82.8" x14ac:dyDescent="0.3">
      <c r="A296" s="23">
        <v>23</v>
      </c>
      <c r="B296" s="23" t="str">
        <f>Source!F257</f>
        <v>3.10-121-1</v>
      </c>
      <c r="C296" s="23" t="s">
        <v>227</v>
      </c>
      <c r="D296" s="24" t="str">
        <f>Source!H257</f>
        <v>100 м2 потолка</v>
      </c>
      <c r="E296" s="22">
        <f>Source!I257</f>
        <v>12.039400000000001</v>
      </c>
      <c r="F296" s="26"/>
      <c r="G296" s="25"/>
      <c r="H296" s="22"/>
      <c r="I296" s="26"/>
      <c r="J296" s="22"/>
      <c r="K296" s="26"/>
      <c r="Q296">
        <f>ROUND((Source!DN257/100)*ROUND((ROUND((Source!AF257*Source!AV257*Source!I257),2)),2), 2)</f>
        <v>14610.2</v>
      </c>
      <c r="R296">
        <f>Source!X257</f>
        <v>476169.05</v>
      </c>
      <c r="S296">
        <f>ROUND((Source!DO257/100)*ROUND((ROUND((Source!AF257*Source!AV257*Source!I257),2)),2), 2)</f>
        <v>11238.62</v>
      </c>
      <c r="T296">
        <f>Source!Y257</f>
        <v>224401.51</v>
      </c>
      <c r="U296">
        <f>ROUND((175/100)*ROUND((ROUND((Source!AE257*Source!AV257*Source!I257),2)),2), 2)</f>
        <v>225.86</v>
      </c>
      <c r="V296">
        <f>ROUND((160/100)*ROUND(ROUND((ROUND((Source!AE257*Source!AV257*Source!I257),2)*Source!BS257),2), 2), 2)</f>
        <v>7039.46</v>
      </c>
      <c r="AI296">
        <v>0</v>
      </c>
    </row>
    <row r="297" spans="1:35" x14ac:dyDescent="0.25">
      <c r="C297" s="27" t="str">
        <f>"Объем: "&amp;Source!I257&amp;"=1203,94/"&amp;"100"</f>
        <v>Объем: 12,0394=1203,94/100</v>
      </c>
    </row>
    <row r="298" spans="1:35" ht="14.4" x14ac:dyDescent="0.3">
      <c r="A298" s="23"/>
      <c r="B298" s="23"/>
      <c r="C298" s="23" t="s">
        <v>751</v>
      </c>
      <c r="D298" s="24"/>
      <c r="E298" s="22"/>
      <c r="F298" s="26">
        <f>Source!AO257</f>
        <v>1666.94</v>
      </c>
      <c r="G298" s="25" t="str">
        <f>Source!DG257</f>
        <v>)*0,8</v>
      </c>
      <c r="H298" s="22">
        <f>Source!AV257</f>
        <v>1</v>
      </c>
      <c r="I298" s="26">
        <f>ROUND((ROUND((Source!AF257*Source!AV257*Source!I257),2)),2)</f>
        <v>16055.17</v>
      </c>
      <c r="J298" s="22">
        <f>IF(Source!BA257&lt;&gt; 0, Source!BA257, 1)</f>
        <v>34.090000000000003</v>
      </c>
      <c r="K298" s="26">
        <f>Source!S257</f>
        <v>547320.75</v>
      </c>
      <c r="W298">
        <f>I298</f>
        <v>16055.17</v>
      </c>
    </row>
    <row r="299" spans="1:35" ht="14.4" x14ac:dyDescent="0.3">
      <c r="A299" s="23"/>
      <c r="B299" s="23"/>
      <c r="C299" s="23" t="s">
        <v>752</v>
      </c>
      <c r="D299" s="24"/>
      <c r="E299" s="22"/>
      <c r="F299" s="26">
        <f>Source!AM257</f>
        <v>133.03</v>
      </c>
      <c r="G299" s="25" t="str">
        <f>Source!DE257</f>
        <v>)*0,8</v>
      </c>
      <c r="H299" s="22">
        <f>Source!AV257</f>
        <v>1</v>
      </c>
      <c r="I299" s="26">
        <f>(ROUND((ROUND((((Source!ET257*0.8))*Source!AV257*Source!I257),2)),2)+ROUND((ROUND(((Source!AE257-((Source!EU257*0.8)))*Source!AV257*Source!I257),2)),2))</f>
        <v>1281.28</v>
      </c>
      <c r="J299" s="22">
        <f>IF(Source!BB257&lt;&gt; 0, Source!BB257, 1)</f>
        <v>11.48</v>
      </c>
      <c r="K299" s="26">
        <f>Source!Q257</f>
        <v>14709.09</v>
      </c>
    </row>
    <row r="300" spans="1:35" ht="14.4" x14ac:dyDescent="0.3">
      <c r="A300" s="23"/>
      <c r="B300" s="23"/>
      <c r="C300" s="23" t="s">
        <v>753</v>
      </c>
      <c r="D300" s="24"/>
      <c r="E300" s="22"/>
      <c r="F300" s="26">
        <f>Source!AN257</f>
        <v>13.4</v>
      </c>
      <c r="G300" s="25" t="str">
        <f>Source!DF257</f>
        <v>)*0,8</v>
      </c>
      <c r="H300" s="22">
        <f>Source!AV257</f>
        <v>1</v>
      </c>
      <c r="I300" s="28">
        <f>ROUND((ROUND((Source!AE257*Source!AV257*Source!I257),2)),2)</f>
        <v>129.06</v>
      </c>
      <c r="J300" s="22">
        <f>IF(Source!BS257&lt;&gt; 0, Source!BS257, 1)</f>
        <v>34.090000000000003</v>
      </c>
      <c r="K300" s="28">
        <f>Source!R257</f>
        <v>4399.66</v>
      </c>
      <c r="W300">
        <f>I300</f>
        <v>129.06</v>
      </c>
    </row>
    <row r="301" spans="1:35" ht="27.6" x14ac:dyDescent="0.3">
      <c r="A301" s="23" t="s">
        <v>232</v>
      </c>
      <c r="B301" s="23" t="str">
        <f>Source!F259</f>
        <v>9999990001</v>
      </c>
      <c r="C301" s="23" t="s">
        <v>31</v>
      </c>
      <c r="D301" s="24" t="str">
        <f>Source!H259</f>
        <v>т</v>
      </c>
      <c r="E301" s="22">
        <f>Source!I259</f>
        <v>29.978105999999997</v>
      </c>
      <c r="F301" s="26">
        <f>Source!AK259</f>
        <v>0</v>
      </c>
      <c r="G301" s="29" t="s">
        <v>3</v>
      </c>
      <c r="H301" s="22">
        <f>Source!AW259</f>
        <v>1</v>
      </c>
      <c r="I301" s="26">
        <f>ROUND((ROUND((Source!AC259*Source!AW259*Source!I259),2)),2)+(ROUND((ROUND(((Source!ET259)*Source!AV259*Source!I259),2)),2)+ROUND((ROUND(((Source!AE259-(Source!EU259))*Source!AV259*Source!I259),2)),2))+ROUND((ROUND((Source!AF259*Source!AV259*Source!I259),2)),2)</f>
        <v>0</v>
      </c>
      <c r="J301" s="22">
        <f>IF(Source!BC259&lt;&gt; 0, Source!BC259, 1)</f>
        <v>1</v>
      </c>
      <c r="K301" s="26">
        <f>Source!O259</f>
        <v>0</v>
      </c>
      <c r="Q301">
        <f>ROUND((Source!DN259/100)*ROUND((ROUND((Source!AF259*Source!AV259*Source!I259),2)),2), 2)</f>
        <v>0</v>
      </c>
      <c r="R301">
        <f>Source!X259</f>
        <v>0</v>
      </c>
      <c r="S301">
        <f>ROUND((Source!DO259/100)*ROUND((ROUND((Source!AF259*Source!AV259*Source!I259),2)),2), 2)</f>
        <v>0</v>
      </c>
      <c r="T301">
        <f>Source!Y259</f>
        <v>0</v>
      </c>
      <c r="U301">
        <f>ROUND((175/100)*ROUND((ROUND((Source!AE259*Source!AV259*Source!I259),2)),2), 2)</f>
        <v>0</v>
      </c>
      <c r="V301">
        <f>ROUND((160/100)*ROUND(ROUND((ROUND((Source!AE259*Source!AV259*Source!I259),2)*Source!BS259),2), 2), 2)</f>
        <v>0</v>
      </c>
      <c r="X301">
        <f>IF(Source!BI259&lt;=1,I301, 0)</f>
        <v>0</v>
      </c>
      <c r="Y301">
        <f>IF(Source!BI259=2,I301, 0)</f>
        <v>0</v>
      </c>
      <c r="Z301">
        <f>IF(Source!BI259=3,I301, 0)</f>
        <v>0</v>
      </c>
      <c r="AA301">
        <f>IF(Source!BI259=4,I301, 0)</f>
        <v>0</v>
      </c>
      <c r="AI301">
        <v>3</v>
      </c>
    </row>
    <row r="302" spans="1:35" ht="14.4" x14ac:dyDescent="0.3">
      <c r="A302" s="23"/>
      <c r="B302" s="23"/>
      <c r="C302" s="23" t="s">
        <v>754</v>
      </c>
      <c r="D302" s="24" t="s">
        <v>755</v>
      </c>
      <c r="E302" s="22">
        <f>Source!DN257</f>
        <v>91</v>
      </c>
      <c r="F302" s="26"/>
      <c r="G302" s="25"/>
      <c r="H302" s="22"/>
      <c r="I302" s="26">
        <f>SUM(Q296:Q301)</f>
        <v>14610.2</v>
      </c>
      <c r="J302" s="22">
        <f>Source!BZ257</f>
        <v>87</v>
      </c>
      <c r="K302" s="26">
        <f>SUM(R296:R301)</f>
        <v>476169.05</v>
      </c>
    </row>
    <row r="303" spans="1:35" ht="14.4" x14ac:dyDescent="0.3">
      <c r="A303" s="23"/>
      <c r="B303" s="23"/>
      <c r="C303" s="23" t="s">
        <v>756</v>
      </c>
      <c r="D303" s="24" t="s">
        <v>755</v>
      </c>
      <c r="E303" s="22">
        <f>Source!DO257</f>
        <v>70</v>
      </c>
      <c r="F303" s="26"/>
      <c r="G303" s="25"/>
      <c r="H303" s="22"/>
      <c r="I303" s="26">
        <f>SUM(S296:S302)</f>
        <v>11238.62</v>
      </c>
      <c r="J303" s="22">
        <f>Source!CA257</f>
        <v>41</v>
      </c>
      <c r="K303" s="26">
        <f>SUM(T296:T302)</f>
        <v>224401.51</v>
      </c>
    </row>
    <row r="304" spans="1:35" ht="14.4" x14ac:dyDescent="0.3">
      <c r="A304" s="23"/>
      <c r="B304" s="23"/>
      <c r="C304" s="23" t="s">
        <v>757</v>
      </c>
      <c r="D304" s="24" t="s">
        <v>755</v>
      </c>
      <c r="E304" s="22">
        <f>175</f>
        <v>175</v>
      </c>
      <c r="F304" s="26"/>
      <c r="G304" s="25"/>
      <c r="H304" s="22"/>
      <c r="I304" s="26">
        <f>SUM(U296:U303)</f>
        <v>225.86</v>
      </c>
      <c r="J304" s="22">
        <f>160</f>
        <v>160</v>
      </c>
      <c r="K304" s="26">
        <f>SUM(V296:V303)</f>
        <v>7039.46</v>
      </c>
    </row>
    <row r="305" spans="1:35" ht="14.4" x14ac:dyDescent="0.3">
      <c r="A305" s="31"/>
      <c r="B305" s="31"/>
      <c r="C305" s="31" t="s">
        <v>758</v>
      </c>
      <c r="D305" s="32" t="s">
        <v>759</v>
      </c>
      <c r="E305" s="33">
        <f>Source!AQ257</f>
        <v>139.11000000000001</v>
      </c>
      <c r="F305" s="34"/>
      <c r="G305" s="35" t="str">
        <f>Source!DI257</f>
        <v>)*0,8</v>
      </c>
      <c r="H305" s="33">
        <f>Source!AV257</f>
        <v>1</v>
      </c>
      <c r="I305" s="34">
        <f>Source!U257</f>
        <v>1339.8407472000001</v>
      </c>
      <c r="J305" s="33"/>
      <c r="K305" s="34"/>
      <c r="AB305" s="30">
        <f>I305</f>
        <v>1339.8407472000001</v>
      </c>
    </row>
    <row r="306" spans="1:35" ht="13.8" x14ac:dyDescent="0.25">
      <c r="C306" s="17" t="s">
        <v>760</v>
      </c>
      <c r="H306" s="51">
        <f>I298+I299+I302+I303+I304+SUM(I301:I301)</f>
        <v>43411.130000000005</v>
      </c>
      <c r="I306" s="51"/>
      <c r="J306" s="51">
        <f>K298+K299+K302+K303+K304+SUM(K301:K301)</f>
        <v>1269639.8599999999</v>
      </c>
      <c r="K306" s="51"/>
      <c r="O306" s="30">
        <f>I298+I299+I302+I303+I304+SUM(I301:I301)</f>
        <v>43411.130000000005</v>
      </c>
      <c r="P306" s="30">
        <f>K298+K299+K302+K303+K304+SUM(K301:K301)</f>
        <v>1269639.8599999999</v>
      </c>
      <c r="X306">
        <f>IF(Source!BI257&lt;=1,I298+I299+I302+I303+I304-0, 0)</f>
        <v>43411.130000000005</v>
      </c>
      <c r="Y306">
        <f>IF(Source!BI257=2,I298+I299+I302+I303+I304-0, 0)</f>
        <v>0</v>
      </c>
      <c r="Z306">
        <f>IF(Source!BI257=3,I298+I299+I302+I303+I304-0, 0)</f>
        <v>0</v>
      </c>
      <c r="AA306">
        <f>IF(Source!BI257=4,I298+I299+I302+I303+I304,0)</f>
        <v>0</v>
      </c>
    </row>
    <row r="309" spans="1:35" ht="13.8" x14ac:dyDescent="0.25">
      <c r="A309" s="54" t="str">
        <f>CONCATENATE("Итого по разделу: ",IF(Source!G261&lt;&gt;"Новый раздел", Source!G261, ""))</f>
        <v>Итого по разделу: Демонтаж потолков</v>
      </c>
      <c r="B309" s="54"/>
      <c r="C309" s="54"/>
      <c r="D309" s="54"/>
      <c r="E309" s="54"/>
      <c r="F309" s="54"/>
      <c r="G309" s="54"/>
      <c r="H309" s="52">
        <f>SUM(O283:O308)</f>
        <v>46419.060000000005</v>
      </c>
      <c r="I309" s="53"/>
      <c r="J309" s="52">
        <f>SUM(P283:P308)</f>
        <v>1357296.9</v>
      </c>
      <c r="K309" s="53"/>
    </row>
    <row r="310" spans="1:35" hidden="1" x14ac:dyDescent="0.25">
      <c r="A310" t="s">
        <v>761</v>
      </c>
      <c r="H310">
        <f>SUM(AC283:AC309)</f>
        <v>0</v>
      </c>
      <c r="J310">
        <f>SUM(AD283:AD309)</f>
        <v>0</v>
      </c>
    </row>
    <row r="311" spans="1:35" hidden="1" x14ac:dyDescent="0.25">
      <c r="A311" t="s">
        <v>762</v>
      </c>
      <c r="H311">
        <f>SUM(AE283:AE310)</f>
        <v>0</v>
      </c>
      <c r="J311">
        <f>SUM(AF283:AF310)</f>
        <v>0</v>
      </c>
    </row>
    <row r="313" spans="1:35" ht="16.8" x14ac:dyDescent="0.3">
      <c r="A313" s="50" t="str">
        <f>CONCATENATE("Раздел: ",IF(Source!G291&lt;&gt;"Новый раздел", Source!G291, ""))</f>
        <v>Раздел: Демонтаж дверных блоков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</row>
    <row r="314" spans="1:35" ht="27.6" x14ac:dyDescent="0.3">
      <c r="A314" s="23">
        <v>24</v>
      </c>
      <c r="B314" s="23" t="str">
        <f>Source!F296</f>
        <v>6.56-38-3</v>
      </c>
      <c r="C314" s="23" t="s">
        <v>236</v>
      </c>
      <c r="D314" s="24" t="str">
        <f>Source!H296</f>
        <v>100 м2</v>
      </c>
      <c r="E314" s="22">
        <f>Source!I296</f>
        <v>1.5687</v>
      </c>
      <c r="F314" s="26"/>
      <c r="G314" s="25"/>
      <c r="H314" s="22"/>
      <c r="I314" s="26"/>
      <c r="J314" s="22"/>
      <c r="K314" s="26"/>
      <c r="Q314">
        <f>ROUND((Source!DN296/100)*ROUND((ROUND((Source!AF296*Source!AV296*Source!I296),2)),2), 2)</f>
        <v>1212.53</v>
      </c>
      <c r="R314">
        <f>Source!X296</f>
        <v>36168.199999999997</v>
      </c>
      <c r="S314">
        <f>ROUND((Source!DO296/100)*ROUND((ROUND((Source!AF296*Source!AV296*Source!I296),2)),2), 2)</f>
        <v>833.61</v>
      </c>
      <c r="T314">
        <f>Source!Y296</f>
        <v>21184.23</v>
      </c>
      <c r="U314">
        <f>ROUND((175/100)*ROUND((ROUND((Source!AE296*Source!AV296*Source!I296),2)),2), 2)</f>
        <v>0</v>
      </c>
      <c r="V314">
        <f>ROUND((160/100)*ROUND(ROUND((ROUND((Source!AE296*Source!AV296*Source!I296),2)*Source!BS296),2), 2), 2)</f>
        <v>0</v>
      </c>
      <c r="AI314">
        <v>0</v>
      </c>
    </row>
    <row r="315" spans="1:35" x14ac:dyDescent="0.25">
      <c r="C315" s="27" t="str">
        <f>"Объем: "&amp;Source!I296&amp;"=(47,25+"&amp;"54,81+"&amp;"54,81)/"&amp;"100"</f>
        <v>Объем: 1,5687=(47,25+54,81+54,81)/100</v>
      </c>
    </row>
    <row r="316" spans="1:35" ht="14.4" x14ac:dyDescent="0.3">
      <c r="A316" s="23"/>
      <c r="B316" s="23"/>
      <c r="C316" s="23" t="s">
        <v>751</v>
      </c>
      <c r="D316" s="24"/>
      <c r="E316" s="22"/>
      <c r="F316" s="26">
        <f>Source!AO296</f>
        <v>966.19</v>
      </c>
      <c r="G316" s="25" t="str">
        <f>Source!DG296</f>
        <v/>
      </c>
      <c r="H316" s="22">
        <f>Source!AV296</f>
        <v>1</v>
      </c>
      <c r="I316" s="26">
        <f>ROUND((ROUND((Source!AF296*Source!AV296*Source!I296),2)),2)</f>
        <v>1515.66</v>
      </c>
      <c r="J316" s="22">
        <f>IF(Source!BA296&lt;&gt; 0, Source!BA296, 1)</f>
        <v>34.090000000000003</v>
      </c>
      <c r="K316" s="26">
        <f>Source!S296</f>
        <v>51668.85</v>
      </c>
      <c r="W316">
        <f>I316</f>
        <v>1515.66</v>
      </c>
    </row>
    <row r="317" spans="1:35" ht="27.6" x14ac:dyDescent="0.3">
      <c r="A317" s="23" t="s">
        <v>240</v>
      </c>
      <c r="B317" s="23" t="str">
        <f>Source!F298</f>
        <v>9999990001</v>
      </c>
      <c r="C317" s="23" t="s">
        <v>31</v>
      </c>
      <c r="D317" s="24" t="str">
        <f>Source!H298</f>
        <v>т</v>
      </c>
      <c r="E317" s="22">
        <f>Source!I298</f>
        <v>2.8236599999999998</v>
      </c>
      <c r="F317" s="26">
        <f>Source!AK298</f>
        <v>0</v>
      </c>
      <c r="G317" s="29" t="s">
        <v>3</v>
      </c>
      <c r="H317" s="22">
        <f>Source!AW298</f>
        <v>1</v>
      </c>
      <c r="I317" s="26">
        <f>ROUND((ROUND((Source!AC298*Source!AW298*Source!I298),2)),2)+(ROUND((ROUND(((Source!ET298)*Source!AV298*Source!I298),2)),2)+ROUND((ROUND(((Source!AE298-(Source!EU298))*Source!AV298*Source!I298),2)),2))+ROUND((ROUND((Source!AF298*Source!AV298*Source!I298),2)),2)</f>
        <v>0</v>
      </c>
      <c r="J317" s="22">
        <f>IF(Source!BC298&lt;&gt; 0, Source!BC298, 1)</f>
        <v>1</v>
      </c>
      <c r="K317" s="26">
        <f>Source!O298</f>
        <v>0</v>
      </c>
      <c r="Q317">
        <f>ROUND((Source!DN298/100)*ROUND((ROUND((Source!AF298*Source!AV298*Source!I298),2)),2), 2)</f>
        <v>0</v>
      </c>
      <c r="R317">
        <f>Source!X298</f>
        <v>0</v>
      </c>
      <c r="S317">
        <f>ROUND((Source!DO298/100)*ROUND((ROUND((Source!AF298*Source!AV298*Source!I298),2)),2), 2)</f>
        <v>0</v>
      </c>
      <c r="T317">
        <f>Source!Y298</f>
        <v>0</v>
      </c>
      <c r="U317">
        <f>ROUND((175/100)*ROUND((ROUND((Source!AE298*Source!AV298*Source!I298),2)),2), 2)</f>
        <v>0</v>
      </c>
      <c r="V317">
        <f>ROUND((160/100)*ROUND(ROUND((ROUND((Source!AE298*Source!AV298*Source!I298),2)*Source!BS298),2), 2), 2)</f>
        <v>0</v>
      </c>
      <c r="X317">
        <f>IF(Source!BI298&lt;=1,I317, 0)</f>
        <v>0</v>
      </c>
      <c r="Y317">
        <f>IF(Source!BI298=2,I317, 0)</f>
        <v>0</v>
      </c>
      <c r="Z317">
        <f>IF(Source!BI298=3,I317, 0)</f>
        <v>0</v>
      </c>
      <c r="AA317">
        <f>IF(Source!BI298=4,I317, 0)</f>
        <v>0</v>
      </c>
      <c r="AI317">
        <v>3</v>
      </c>
    </row>
    <row r="318" spans="1:35" ht="14.4" x14ac:dyDescent="0.3">
      <c r="A318" s="23"/>
      <c r="B318" s="23"/>
      <c r="C318" s="23" t="s">
        <v>754</v>
      </c>
      <c r="D318" s="24" t="s">
        <v>755</v>
      </c>
      <c r="E318" s="22">
        <f>Source!DN296</f>
        <v>80</v>
      </c>
      <c r="F318" s="26"/>
      <c r="G318" s="25"/>
      <c r="H318" s="22"/>
      <c r="I318" s="26">
        <f>SUM(Q314:Q317)</f>
        <v>1212.53</v>
      </c>
      <c r="J318" s="22">
        <f>Source!BZ296</f>
        <v>70</v>
      </c>
      <c r="K318" s="26">
        <f>SUM(R314:R317)</f>
        <v>36168.199999999997</v>
      </c>
    </row>
    <row r="319" spans="1:35" ht="14.4" x14ac:dyDescent="0.3">
      <c r="A319" s="23"/>
      <c r="B319" s="23"/>
      <c r="C319" s="23" t="s">
        <v>756</v>
      </c>
      <c r="D319" s="24" t="s">
        <v>755</v>
      </c>
      <c r="E319" s="22">
        <f>Source!DO296</f>
        <v>55</v>
      </c>
      <c r="F319" s="26"/>
      <c r="G319" s="25"/>
      <c r="H319" s="22"/>
      <c r="I319" s="26">
        <f>SUM(S314:S318)</f>
        <v>833.61</v>
      </c>
      <c r="J319" s="22">
        <f>Source!CA296</f>
        <v>41</v>
      </c>
      <c r="K319" s="26">
        <f>SUM(T314:T318)</f>
        <v>21184.23</v>
      </c>
    </row>
    <row r="320" spans="1:35" ht="14.4" x14ac:dyDescent="0.3">
      <c r="A320" s="31"/>
      <c r="B320" s="31"/>
      <c r="C320" s="31" t="s">
        <v>758</v>
      </c>
      <c r="D320" s="32" t="s">
        <v>759</v>
      </c>
      <c r="E320" s="33">
        <f>Source!AQ296</f>
        <v>91.15</v>
      </c>
      <c r="F320" s="34"/>
      <c r="G320" s="35" t="str">
        <f>Source!DI296</f>
        <v/>
      </c>
      <c r="H320" s="33">
        <f>Source!AV296</f>
        <v>1</v>
      </c>
      <c r="I320" s="34">
        <f>Source!U296</f>
        <v>142.98700500000001</v>
      </c>
      <c r="J320" s="33"/>
      <c r="K320" s="34"/>
      <c r="AB320" s="30">
        <f>I320</f>
        <v>142.98700500000001</v>
      </c>
    </row>
    <row r="321" spans="1:35" ht="13.8" x14ac:dyDescent="0.25">
      <c r="C321" s="17" t="s">
        <v>760</v>
      </c>
      <c r="H321" s="51">
        <f>I316+I318+I319+SUM(I317:I317)</f>
        <v>3561.8</v>
      </c>
      <c r="I321" s="51"/>
      <c r="J321" s="51">
        <f>K316+K318+K319+SUM(K317:K317)</f>
        <v>109021.27999999998</v>
      </c>
      <c r="K321" s="51"/>
      <c r="O321" s="30">
        <f>I316+I318+I319+SUM(I317:I317)</f>
        <v>3561.8</v>
      </c>
      <c r="P321" s="30">
        <f>K316+K318+K319+SUM(K317:K317)</f>
        <v>109021.27999999998</v>
      </c>
      <c r="X321">
        <f>IF(Source!BI296&lt;=1,I316+I318+I319-0, 0)</f>
        <v>3561.8</v>
      </c>
      <c r="Y321">
        <f>IF(Source!BI296=2,I316+I318+I319-0, 0)</f>
        <v>0</v>
      </c>
      <c r="Z321">
        <f>IF(Source!BI296=3,I316+I318+I319-0, 0)</f>
        <v>0</v>
      </c>
      <c r="AA321">
        <f>IF(Source!BI296=4,I316+I318+I319,0)</f>
        <v>0</v>
      </c>
    </row>
    <row r="323" spans="1:35" ht="41.4" x14ac:dyDescent="0.3">
      <c r="A323" s="23">
        <v>25</v>
      </c>
      <c r="B323" s="23" t="str">
        <f>Source!F300</f>
        <v>3.9-74-1</v>
      </c>
      <c r="C323" s="23" t="s">
        <v>243</v>
      </c>
      <c r="D323" s="24" t="str">
        <f>Source!H300</f>
        <v>10 шт.</v>
      </c>
      <c r="E323" s="22">
        <f>Source!I300</f>
        <v>0.4</v>
      </c>
      <c r="F323" s="26"/>
      <c r="G323" s="25"/>
      <c r="H323" s="22"/>
      <c r="I323" s="26"/>
      <c r="J323" s="22"/>
      <c r="K323" s="26"/>
      <c r="Q323">
        <f>ROUND((Source!DN300/100)*ROUND((ROUND((Source!AF300*Source!AV300*Source!I300),2)),2), 2)</f>
        <v>134.72999999999999</v>
      </c>
      <c r="R323">
        <f>Source!X300</f>
        <v>3890.6</v>
      </c>
      <c r="S323">
        <f>ROUND((Source!DO300/100)*ROUND((ROUND((Source!AF300*Source!AV300*Source!I300),2)),2), 2)</f>
        <v>110.96</v>
      </c>
      <c r="T323">
        <f>Source!Y300</f>
        <v>2755.84</v>
      </c>
      <c r="U323">
        <f>ROUND((175/100)*ROUND((ROUND((Source!AE300*Source!AV300*Source!I300),2)),2), 2)</f>
        <v>1.02</v>
      </c>
      <c r="V323">
        <f>ROUND((160/100)*ROUND(ROUND((ROUND((Source!AE300*Source!AV300*Source!I300),2)*Source!BS300),2), 2), 2)</f>
        <v>31.63</v>
      </c>
      <c r="AI323">
        <v>0</v>
      </c>
    </row>
    <row r="324" spans="1:35" x14ac:dyDescent="0.25">
      <c r="C324" s="27" t="str">
        <f>"Объем: "&amp;Source!I300&amp;"=(2+"&amp;"1+"&amp;"1)/"&amp;"10"</f>
        <v>Объем: 0,4=(2+1+1)/10</v>
      </c>
    </row>
    <row r="325" spans="1:35" ht="14.4" x14ac:dyDescent="0.3">
      <c r="A325" s="23"/>
      <c r="B325" s="23"/>
      <c r="C325" s="23" t="s">
        <v>751</v>
      </c>
      <c r="D325" s="24"/>
      <c r="E325" s="22"/>
      <c r="F325" s="26">
        <f>Source!AO300</f>
        <v>660.45</v>
      </c>
      <c r="G325" s="25" t="str">
        <f>Source!DG300</f>
        <v>)*0,6</v>
      </c>
      <c r="H325" s="22">
        <f>Source!AV300</f>
        <v>1</v>
      </c>
      <c r="I325" s="26">
        <f>ROUND((ROUND((Source!AF300*Source!AV300*Source!I300),2)),2)</f>
        <v>158.51</v>
      </c>
      <c r="J325" s="22">
        <f>IF(Source!BA300&lt;&gt; 0, Source!BA300, 1)</f>
        <v>34.090000000000003</v>
      </c>
      <c r="K325" s="26">
        <f>Source!S300</f>
        <v>5403.61</v>
      </c>
      <c r="W325">
        <f>I325</f>
        <v>158.51</v>
      </c>
    </row>
    <row r="326" spans="1:35" ht="14.4" x14ac:dyDescent="0.3">
      <c r="A326" s="23"/>
      <c r="B326" s="23"/>
      <c r="C326" s="23" t="s">
        <v>752</v>
      </c>
      <c r="D326" s="24"/>
      <c r="E326" s="22"/>
      <c r="F326" s="26">
        <f>Source!AM300</f>
        <v>19.91</v>
      </c>
      <c r="G326" s="25" t="str">
        <f>Source!DE300</f>
        <v>)*0,6</v>
      </c>
      <c r="H326" s="22">
        <f>Source!AV300</f>
        <v>1</v>
      </c>
      <c r="I326" s="26">
        <f>(ROUND((ROUND((((Source!ET300*0.6))*Source!AV300*Source!I300),2)),2)+ROUND((ROUND(((Source!AE300-((Source!EU300*0.6)))*Source!AV300*Source!I300),2)),2))</f>
        <v>4.78</v>
      </c>
      <c r="J326" s="22">
        <f>IF(Source!BB300&lt;&gt; 0, Source!BB300, 1)</f>
        <v>11.85</v>
      </c>
      <c r="K326" s="26">
        <f>Source!Q300</f>
        <v>56.64</v>
      </c>
    </row>
    <row r="327" spans="1:35" ht="14.4" x14ac:dyDescent="0.3">
      <c r="A327" s="23"/>
      <c r="B327" s="23"/>
      <c r="C327" s="23" t="s">
        <v>753</v>
      </c>
      <c r="D327" s="24"/>
      <c r="E327" s="22"/>
      <c r="F327" s="26">
        <f>Source!AN300</f>
        <v>2.4</v>
      </c>
      <c r="G327" s="25" t="str">
        <f>Source!DF300</f>
        <v>)*0,6</v>
      </c>
      <c r="H327" s="22">
        <f>Source!AV300</f>
        <v>1</v>
      </c>
      <c r="I327" s="28">
        <f>ROUND((ROUND((Source!AE300*Source!AV300*Source!I300),2)),2)</f>
        <v>0.57999999999999996</v>
      </c>
      <c r="J327" s="22">
        <f>IF(Source!BS300&lt;&gt; 0, Source!BS300, 1)</f>
        <v>34.090000000000003</v>
      </c>
      <c r="K327" s="28">
        <f>Source!R300</f>
        <v>19.77</v>
      </c>
      <c r="W327">
        <f>I327</f>
        <v>0.57999999999999996</v>
      </c>
    </row>
    <row r="328" spans="1:35" ht="14.4" x14ac:dyDescent="0.3">
      <c r="A328" s="23"/>
      <c r="B328" s="23"/>
      <c r="C328" s="23" t="s">
        <v>763</v>
      </c>
      <c r="D328" s="24"/>
      <c r="E328" s="22"/>
      <c r="F328" s="26">
        <f>Source!AL300</f>
        <v>2766.32</v>
      </c>
      <c r="G328" s="25" t="str">
        <f>Source!DD300</f>
        <v>)*0,6</v>
      </c>
      <c r="H328" s="22">
        <f>Source!AW300</f>
        <v>1</v>
      </c>
      <c r="I328" s="26">
        <f>ROUND((ROUND((Source!AC300*Source!AW300*Source!I300),2)),2)</f>
        <v>663.92</v>
      </c>
      <c r="J328" s="22">
        <f>IF(Source!BC300&lt;&gt; 0, Source!BC300, 1)</f>
        <v>9.33</v>
      </c>
      <c r="K328" s="26">
        <f>Source!P300</f>
        <v>6194.37</v>
      </c>
    </row>
    <row r="329" spans="1:35" ht="27.6" x14ac:dyDescent="0.3">
      <c r="A329" s="23" t="s">
        <v>248</v>
      </c>
      <c r="B329" s="23" t="str">
        <f>Source!F302</f>
        <v>9999990001</v>
      </c>
      <c r="C329" s="23" t="s">
        <v>31</v>
      </c>
      <c r="D329" s="24" t="str">
        <f>Source!H302</f>
        <v>т</v>
      </c>
      <c r="E329" s="22">
        <f>Source!I302</f>
        <v>0.30520000000000003</v>
      </c>
      <c r="F329" s="26">
        <f>Source!AK302</f>
        <v>0</v>
      </c>
      <c r="G329" s="29" t="s">
        <v>3</v>
      </c>
      <c r="H329" s="22">
        <f>Source!AW302</f>
        <v>1</v>
      </c>
      <c r="I329" s="26">
        <f>ROUND((ROUND((Source!AC302*Source!AW302*Source!I302),2)),2)+(ROUND((ROUND(((Source!ET302)*Source!AV302*Source!I302),2)),2)+ROUND((ROUND(((Source!AE302-(Source!EU302))*Source!AV302*Source!I302),2)),2))+ROUND((ROUND((Source!AF302*Source!AV302*Source!I302),2)),2)</f>
        <v>0</v>
      </c>
      <c r="J329" s="22">
        <f>IF(Source!BC302&lt;&gt; 0, Source!BC302, 1)</f>
        <v>1</v>
      </c>
      <c r="K329" s="26">
        <f>Source!O302</f>
        <v>0</v>
      </c>
      <c r="Q329">
        <f>ROUND((Source!DN302/100)*ROUND((ROUND((Source!AF302*Source!AV302*Source!I302),2)),2), 2)</f>
        <v>0</v>
      </c>
      <c r="R329">
        <f>Source!X302</f>
        <v>0</v>
      </c>
      <c r="S329">
        <f>ROUND((Source!DO302/100)*ROUND((ROUND((Source!AF302*Source!AV302*Source!I302),2)),2), 2)</f>
        <v>0</v>
      </c>
      <c r="T329">
        <f>Source!Y302</f>
        <v>0</v>
      </c>
      <c r="U329">
        <f>ROUND((175/100)*ROUND((ROUND((Source!AE302*Source!AV302*Source!I302),2)),2), 2)</f>
        <v>0</v>
      </c>
      <c r="V329">
        <f>ROUND((160/100)*ROUND(ROUND((ROUND((Source!AE302*Source!AV302*Source!I302),2)*Source!BS302),2), 2), 2)</f>
        <v>0</v>
      </c>
      <c r="X329">
        <f>IF(Source!BI302&lt;=1,I329, 0)</f>
        <v>0</v>
      </c>
      <c r="Y329">
        <f>IF(Source!BI302=2,I329, 0)</f>
        <v>0</v>
      </c>
      <c r="Z329">
        <f>IF(Source!BI302=3,I329, 0)</f>
        <v>0</v>
      </c>
      <c r="AA329">
        <f>IF(Source!BI302=4,I329, 0)</f>
        <v>0</v>
      </c>
      <c r="AI329">
        <v>3</v>
      </c>
    </row>
    <row r="330" spans="1:35" ht="14.4" x14ac:dyDescent="0.3">
      <c r="A330" s="23"/>
      <c r="B330" s="23"/>
      <c r="C330" s="23" t="s">
        <v>754</v>
      </c>
      <c r="D330" s="24" t="s">
        <v>755</v>
      </c>
      <c r="E330" s="22">
        <f>Source!DN300</f>
        <v>85</v>
      </c>
      <c r="F330" s="26"/>
      <c r="G330" s="25"/>
      <c r="H330" s="22"/>
      <c r="I330" s="26">
        <f>SUM(Q323:Q329)</f>
        <v>134.72999999999999</v>
      </c>
      <c r="J330" s="22">
        <f>Source!BZ300</f>
        <v>72</v>
      </c>
      <c r="K330" s="26">
        <f>SUM(R323:R329)</f>
        <v>3890.6</v>
      </c>
    </row>
    <row r="331" spans="1:35" ht="14.4" x14ac:dyDescent="0.3">
      <c r="A331" s="23"/>
      <c r="B331" s="23"/>
      <c r="C331" s="23" t="s">
        <v>756</v>
      </c>
      <c r="D331" s="24" t="s">
        <v>755</v>
      </c>
      <c r="E331" s="22">
        <f>Source!DO300</f>
        <v>70</v>
      </c>
      <c r="F331" s="26"/>
      <c r="G331" s="25"/>
      <c r="H331" s="22"/>
      <c r="I331" s="26">
        <f>SUM(S323:S330)</f>
        <v>110.96</v>
      </c>
      <c r="J331" s="22">
        <f>Source!CA300</f>
        <v>51</v>
      </c>
      <c r="K331" s="26">
        <f>SUM(T323:T330)</f>
        <v>2755.84</v>
      </c>
    </row>
    <row r="332" spans="1:35" ht="14.4" x14ac:dyDescent="0.3">
      <c r="A332" s="23"/>
      <c r="B332" s="23"/>
      <c r="C332" s="23" t="s">
        <v>757</v>
      </c>
      <c r="D332" s="24" t="s">
        <v>755</v>
      </c>
      <c r="E332" s="22">
        <f>175</f>
        <v>175</v>
      </c>
      <c r="F332" s="26"/>
      <c r="G332" s="25"/>
      <c r="H332" s="22"/>
      <c r="I332" s="26">
        <f>SUM(U323:U331)</f>
        <v>1.02</v>
      </c>
      <c r="J332" s="22">
        <f>160</f>
        <v>160</v>
      </c>
      <c r="K332" s="26">
        <f>SUM(V323:V331)</f>
        <v>31.63</v>
      </c>
    </row>
    <row r="333" spans="1:35" ht="14.4" x14ac:dyDescent="0.3">
      <c r="A333" s="31"/>
      <c r="B333" s="31"/>
      <c r="C333" s="31" t="s">
        <v>758</v>
      </c>
      <c r="D333" s="32" t="s">
        <v>759</v>
      </c>
      <c r="E333" s="33">
        <f>Source!AQ300</f>
        <v>56.18</v>
      </c>
      <c r="F333" s="34"/>
      <c r="G333" s="35" t="str">
        <f>Source!DI300</f>
        <v>)*0,6</v>
      </c>
      <c r="H333" s="33">
        <f>Source!AV300</f>
        <v>1</v>
      </c>
      <c r="I333" s="34">
        <f>Source!U300</f>
        <v>13.4832</v>
      </c>
      <c r="J333" s="33"/>
      <c r="K333" s="34"/>
      <c r="AB333" s="30">
        <f>I333</f>
        <v>13.4832</v>
      </c>
    </row>
    <row r="334" spans="1:35" ht="13.8" x14ac:dyDescent="0.25">
      <c r="C334" s="17" t="s">
        <v>760</v>
      </c>
      <c r="H334" s="51">
        <f>I325+I326+I328+I330+I331+I332+SUM(I329:I329)</f>
        <v>1073.9199999999998</v>
      </c>
      <c r="I334" s="51"/>
      <c r="J334" s="51">
        <f>K325+K326+K328+K330+K331+K332+SUM(K329:K329)</f>
        <v>18332.689999999999</v>
      </c>
      <c r="K334" s="51"/>
      <c r="O334" s="30">
        <f>I325+I326+I328+I330+I331+I332+SUM(I329:I329)</f>
        <v>1073.9199999999998</v>
      </c>
      <c r="P334" s="30">
        <f>K325+K326+K328+K330+K331+K332+SUM(K329:K329)</f>
        <v>18332.689999999999</v>
      </c>
      <c r="X334">
        <f>IF(Source!BI300&lt;=1,I325+I326+I328+I330+I331+I332-0, 0)</f>
        <v>1073.9199999999998</v>
      </c>
      <c r="Y334">
        <f>IF(Source!BI300=2,I325+I326+I328+I330+I331+I332-0, 0)</f>
        <v>0</v>
      </c>
      <c r="Z334">
        <f>IF(Source!BI300=3,I325+I326+I328+I330+I331+I332-0, 0)</f>
        <v>0</v>
      </c>
      <c r="AA334">
        <f>IF(Source!BI300=4,I325+I326+I328+I330+I331+I332,0)</f>
        <v>0</v>
      </c>
    </row>
    <row r="336" spans="1:35" ht="41.4" x14ac:dyDescent="0.3">
      <c r="A336" s="23">
        <v>26</v>
      </c>
      <c r="B336" s="23" t="str">
        <f>Source!F304</f>
        <v>3.9-74-2</v>
      </c>
      <c r="C336" s="23" t="s">
        <v>251</v>
      </c>
      <c r="D336" s="24" t="str">
        <f>Source!H304</f>
        <v>10 шт.</v>
      </c>
      <c r="E336" s="22">
        <f>Source!I304</f>
        <v>0.3</v>
      </c>
      <c r="F336" s="26"/>
      <c r="G336" s="25"/>
      <c r="H336" s="22"/>
      <c r="I336" s="26"/>
      <c r="J336" s="22"/>
      <c r="K336" s="26"/>
      <c r="Q336">
        <f>ROUND((Source!DN304/100)*ROUND((ROUND((Source!AF304*Source!AV304*Source!I304),2)),2), 2)</f>
        <v>168.26</v>
      </c>
      <c r="R336">
        <f>Source!X304</f>
        <v>4858.6499999999996</v>
      </c>
      <c r="S336">
        <f>ROUND((Source!DO304/100)*ROUND((ROUND((Source!AF304*Source!AV304*Source!I304),2)),2), 2)</f>
        <v>138.57</v>
      </c>
      <c r="T336">
        <f>Source!Y304</f>
        <v>3441.54</v>
      </c>
      <c r="U336">
        <f>ROUND((175/100)*ROUND((ROUND((Source!AE304*Source!AV304*Source!I304),2)),2), 2)</f>
        <v>1.1200000000000001</v>
      </c>
      <c r="V336">
        <f>ROUND((160/100)*ROUND(ROUND((ROUND((Source!AE304*Source!AV304*Source!I304),2)*Source!BS304),2), 2), 2)</f>
        <v>34.909999999999997</v>
      </c>
      <c r="AI336">
        <v>0</v>
      </c>
    </row>
    <row r="337" spans="1:35" x14ac:dyDescent="0.25">
      <c r="C337" s="27" t="str">
        <f>"Объем: "&amp;Source!I304&amp;"=(1+"&amp;"1+"&amp;"1)/"&amp;"10"</f>
        <v>Объем: 0,3=(1+1+1)/10</v>
      </c>
    </row>
    <row r="338" spans="1:35" ht="14.4" x14ac:dyDescent="0.3">
      <c r="A338" s="23"/>
      <c r="B338" s="23"/>
      <c r="C338" s="23" t="s">
        <v>751</v>
      </c>
      <c r="D338" s="24"/>
      <c r="E338" s="22"/>
      <c r="F338" s="26">
        <f>Source!AO304</f>
        <v>1099.73</v>
      </c>
      <c r="G338" s="25" t="str">
        <f>Source!DG304</f>
        <v>)*0,6</v>
      </c>
      <c r="H338" s="22">
        <f>Source!AV304</f>
        <v>1</v>
      </c>
      <c r="I338" s="26">
        <f>ROUND((ROUND((Source!AF304*Source!AV304*Source!I304),2)),2)</f>
        <v>197.95</v>
      </c>
      <c r="J338" s="22">
        <f>IF(Source!BA304&lt;&gt; 0, Source!BA304, 1)</f>
        <v>34.090000000000003</v>
      </c>
      <c r="K338" s="26">
        <f>Source!S304</f>
        <v>6748.12</v>
      </c>
      <c r="W338">
        <f>I338</f>
        <v>197.95</v>
      </c>
    </row>
    <row r="339" spans="1:35" ht="14.4" x14ac:dyDescent="0.3">
      <c r="A339" s="23"/>
      <c r="B339" s="23"/>
      <c r="C339" s="23" t="s">
        <v>752</v>
      </c>
      <c r="D339" s="24"/>
      <c r="E339" s="22"/>
      <c r="F339" s="26">
        <f>Source!AM304</f>
        <v>28.84</v>
      </c>
      <c r="G339" s="25" t="str">
        <f>Source!DE304</f>
        <v>)*0,6</v>
      </c>
      <c r="H339" s="22">
        <f>Source!AV304</f>
        <v>1</v>
      </c>
      <c r="I339" s="26">
        <f>(ROUND((ROUND((((Source!ET304*0.6))*Source!AV304*Source!I304),2)),2)+ROUND((ROUND(((Source!AE304-((Source!EU304*0.6)))*Source!AV304*Source!I304),2)),2))</f>
        <v>5.19</v>
      </c>
      <c r="J339" s="22">
        <f>IF(Source!BB304&lt;&gt; 0, Source!BB304, 1)</f>
        <v>11.9</v>
      </c>
      <c r="K339" s="26">
        <f>Source!Q304</f>
        <v>61.76</v>
      </c>
    </row>
    <row r="340" spans="1:35" ht="14.4" x14ac:dyDescent="0.3">
      <c r="A340" s="23"/>
      <c r="B340" s="23"/>
      <c r="C340" s="23" t="s">
        <v>753</v>
      </c>
      <c r="D340" s="24"/>
      <c r="E340" s="22"/>
      <c r="F340" s="26">
        <f>Source!AN304</f>
        <v>3.53</v>
      </c>
      <c r="G340" s="25" t="str">
        <f>Source!DF304</f>
        <v>)*0,6</v>
      </c>
      <c r="H340" s="22">
        <f>Source!AV304</f>
        <v>1</v>
      </c>
      <c r="I340" s="28">
        <f>ROUND((ROUND((Source!AE304*Source!AV304*Source!I304),2)),2)</f>
        <v>0.64</v>
      </c>
      <c r="J340" s="22">
        <f>IF(Source!BS304&lt;&gt; 0, Source!BS304, 1)</f>
        <v>34.090000000000003</v>
      </c>
      <c r="K340" s="28">
        <f>Source!R304</f>
        <v>21.82</v>
      </c>
      <c r="W340">
        <f>I340</f>
        <v>0.64</v>
      </c>
    </row>
    <row r="341" spans="1:35" ht="14.4" x14ac:dyDescent="0.3">
      <c r="A341" s="23"/>
      <c r="B341" s="23"/>
      <c r="C341" s="23" t="s">
        <v>763</v>
      </c>
      <c r="D341" s="24"/>
      <c r="E341" s="22"/>
      <c r="F341" s="26">
        <f>Source!AL304</f>
        <v>3665.85</v>
      </c>
      <c r="G341" s="25" t="str">
        <f>Source!DD304</f>
        <v>)*0,6</v>
      </c>
      <c r="H341" s="22">
        <f>Source!AW304</f>
        <v>1</v>
      </c>
      <c r="I341" s="26">
        <f>ROUND((ROUND((Source!AC304*Source!AW304*Source!I304),2)),2)</f>
        <v>659.85</v>
      </c>
      <c r="J341" s="22">
        <f>IF(Source!BC304&lt;&gt; 0, Source!BC304, 1)</f>
        <v>9.8000000000000007</v>
      </c>
      <c r="K341" s="26">
        <f>Source!P304</f>
        <v>6466.53</v>
      </c>
    </row>
    <row r="342" spans="1:35" ht="27.6" x14ac:dyDescent="0.3">
      <c r="A342" s="23" t="s">
        <v>253</v>
      </c>
      <c r="B342" s="23" t="str">
        <f>Source!F306</f>
        <v>9999990001</v>
      </c>
      <c r="C342" s="23" t="s">
        <v>31</v>
      </c>
      <c r="D342" s="24" t="str">
        <f>Source!H306</f>
        <v>т</v>
      </c>
      <c r="E342" s="22">
        <f>Source!I306</f>
        <v>0.22889999999999999</v>
      </c>
      <c r="F342" s="26">
        <f>Source!AK306</f>
        <v>0</v>
      </c>
      <c r="G342" s="29" t="s">
        <v>3</v>
      </c>
      <c r="H342" s="22">
        <f>Source!AW306</f>
        <v>1</v>
      </c>
      <c r="I342" s="26">
        <f>ROUND((ROUND((Source!AC306*Source!AW306*Source!I306),2)),2)+(ROUND((ROUND(((Source!ET306)*Source!AV306*Source!I306),2)),2)+ROUND((ROUND(((Source!AE306-(Source!EU306))*Source!AV306*Source!I306),2)),2))+ROUND((ROUND((Source!AF306*Source!AV306*Source!I306),2)),2)</f>
        <v>0</v>
      </c>
      <c r="J342" s="22">
        <f>IF(Source!BC306&lt;&gt; 0, Source!BC306, 1)</f>
        <v>1</v>
      </c>
      <c r="K342" s="26">
        <f>Source!O306</f>
        <v>0</v>
      </c>
      <c r="Q342">
        <f>ROUND((Source!DN306/100)*ROUND((ROUND((Source!AF306*Source!AV306*Source!I306),2)),2), 2)</f>
        <v>0</v>
      </c>
      <c r="R342">
        <f>Source!X306</f>
        <v>0</v>
      </c>
      <c r="S342">
        <f>ROUND((Source!DO306/100)*ROUND((ROUND((Source!AF306*Source!AV306*Source!I306),2)),2), 2)</f>
        <v>0</v>
      </c>
      <c r="T342">
        <f>Source!Y306</f>
        <v>0</v>
      </c>
      <c r="U342">
        <f>ROUND((175/100)*ROUND((ROUND((Source!AE306*Source!AV306*Source!I306),2)),2), 2)</f>
        <v>0</v>
      </c>
      <c r="V342">
        <f>ROUND((160/100)*ROUND(ROUND((ROUND((Source!AE306*Source!AV306*Source!I306),2)*Source!BS306),2), 2), 2)</f>
        <v>0</v>
      </c>
      <c r="X342">
        <f>IF(Source!BI306&lt;=1,I342, 0)</f>
        <v>0</v>
      </c>
      <c r="Y342">
        <f>IF(Source!BI306=2,I342, 0)</f>
        <v>0</v>
      </c>
      <c r="Z342">
        <f>IF(Source!BI306=3,I342, 0)</f>
        <v>0</v>
      </c>
      <c r="AA342">
        <f>IF(Source!BI306=4,I342, 0)</f>
        <v>0</v>
      </c>
      <c r="AI342">
        <v>3</v>
      </c>
    </row>
    <row r="343" spans="1:35" ht="14.4" x14ac:dyDescent="0.3">
      <c r="A343" s="23"/>
      <c r="B343" s="23"/>
      <c r="C343" s="23" t="s">
        <v>754</v>
      </c>
      <c r="D343" s="24" t="s">
        <v>755</v>
      </c>
      <c r="E343" s="22">
        <f>Source!DN304</f>
        <v>85</v>
      </c>
      <c r="F343" s="26"/>
      <c r="G343" s="25"/>
      <c r="H343" s="22"/>
      <c r="I343" s="26">
        <f>SUM(Q336:Q342)</f>
        <v>168.26</v>
      </c>
      <c r="J343" s="22">
        <f>Source!BZ304</f>
        <v>72</v>
      </c>
      <c r="K343" s="26">
        <f>SUM(R336:R342)</f>
        <v>4858.6499999999996</v>
      </c>
    </row>
    <row r="344" spans="1:35" ht="14.4" x14ac:dyDescent="0.3">
      <c r="A344" s="23"/>
      <c r="B344" s="23"/>
      <c r="C344" s="23" t="s">
        <v>756</v>
      </c>
      <c r="D344" s="24" t="s">
        <v>755</v>
      </c>
      <c r="E344" s="22">
        <f>Source!DO304</f>
        <v>70</v>
      </c>
      <c r="F344" s="26"/>
      <c r="G344" s="25"/>
      <c r="H344" s="22"/>
      <c r="I344" s="26">
        <f>SUM(S336:S343)</f>
        <v>138.57</v>
      </c>
      <c r="J344" s="22">
        <f>Source!CA304</f>
        <v>51</v>
      </c>
      <c r="K344" s="26">
        <f>SUM(T336:T343)</f>
        <v>3441.54</v>
      </c>
    </row>
    <row r="345" spans="1:35" ht="14.4" x14ac:dyDescent="0.3">
      <c r="A345" s="23"/>
      <c r="B345" s="23"/>
      <c r="C345" s="23" t="s">
        <v>757</v>
      </c>
      <c r="D345" s="24" t="s">
        <v>755</v>
      </c>
      <c r="E345" s="22">
        <f>175</f>
        <v>175</v>
      </c>
      <c r="F345" s="26"/>
      <c r="G345" s="25"/>
      <c r="H345" s="22"/>
      <c r="I345" s="26">
        <f>SUM(U336:U344)</f>
        <v>1.1200000000000001</v>
      </c>
      <c r="J345" s="22">
        <f>160</f>
        <v>160</v>
      </c>
      <c r="K345" s="26">
        <f>SUM(V336:V344)</f>
        <v>34.909999999999997</v>
      </c>
    </row>
    <row r="346" spans="1:35" ht="14.4" x14ac:dyDescent="0.3">
      <c r="A346" s="31"/>
      <c r="B346" s="31"/>
      <c r="C346" s="31" t="s">
        <v>758</v>
      </c>
      <c r="D346" s="32" t="s">
        <v>759</v>
      </c>
      <c r="E346" s="33">
        <f>Source!AQ304</f>
        <v>93.33</v>
      </c>
      <c r="F346" s="34"/>
      <c r="G346" s="35" t="str">
        <f>Source!DI304</f>
        <v>)*0,6</v>
      </c>
      <c r="H346" s="33">
        <f>Source!AV304</f>
        <v>1</v>
      </c>
      <c r="I346" s="34">
        <f>Source!U304</f>
        <v>16.799399999999999</v>
      </c>
      <c r="J346" s="33"/>
      <c r="K346" s="34"/>
      <c r="AB346" s="30">
        <f>I346</f>
        <v>16.799399999999999</v>
      </c>
    </row>
    <row r="347" spans="1:35" ht="13.8" x14ac:dyDescent="0.25">
      <c r="C347" s="17" t="s">
        <v>760</v>
      </c>
      <c r="H347" s="51">
        <f>I338+I339+I341+I343+I344+I345+SUM(I342:I342)</f>
        <v>1170.9399999999998</v>
      </c>
      <c r="I347" s="51"/>
      <c r="J347" s="51">
        <f>K338+K339+K341+K343+K344+K345+SUM(K342:K342)</f>
        <v>21611.51</v>
      </c>
      <c r="K347" s="51"/>
      <c r="O347" s="30">
        <f>I338+I339+I341+I343+I344+I345+SUM(I342:I342)</f>
        <v>1170.9399999999998</v>
      </c>
      <c r="P347" s="30">
        <f>K338+K339+K341+K343+K344+K345+SUM(K342:K342)</f>
        <v>21611.51</v>
      </c>
      <c r="X347">
        <f>IF(Source!BI304&lt;=1,I338+I339+I341+I343+I344+I345-0, 0)</f>
        <v>1170.9399999999998</v>
      </c>
      <c r="Y347">
        <f>IF(Source!BI304=2,I338+I339+I341+I343+I344+I345-0, 0)</f>
        <v>0</v>
      </c>
      <c r="Z347">
        <f>IF(Source!BI304=3,I338+I339+I341+I343+I344+I345-0, 0)</f>
        <v>0</v>
      </c>
      <c r="AA347">
        <f>IF(Source!BI304=4,I338+I339+I341+I343+I344+I345,0)</f>
        <v>0</v>
      </c>
    </row>
    <row r="350" spans="1:35" ht="13.8" x14ac:dyDescent="0.25">
      <c r="A350" s="54" t="str">
        <f>CONCATENATE("Итого по разделу: ",IF(Source!G312&lt;&gt;"Новый раздел", Source!G312, ""))</f>
        <v>Итого по разделу: Демонтаж дверных блоков</v>
      </c>
      <c r="B350" s="54"/>
      <c r="C350" s="54"/>
      <c r="D350" s="54"/>
      <c r="E350" s="54"/>
      <c r="F350" s="54"/>
      <c r="G350" s="54"/>
      <c r="H350" s="52">
        <f>SUM(O313:O349)</f>
        <v>5806.66</v>
      </c>
      <c r="I350" s="53"/>
      <c r="J350" s="52">
        <f>SUM(P313:P349)</f>
        <v>148965.47999999998</v>
      </c>
      <c r="K350" s="53"/>
    </row>
    <row r="351" spans="1:35" hidden="1" x14ac:dyDescent="0.25">
      <c r="A351" t="s">
        <v>761</v>
      </c>
      <c r="H351">
        <f>SUM(AC313:AC350)</f>
        <v>0</v>
      </c>
      <c r="J351">
        <f>SUM(AD313:AD350)</f>
        <v>0</v>
      </c>
    </row>
    <row r="352" spans="1:35" hidden="1" x14ac:dyDescent="0.25">
      <c r="A352" t="s">
        <v>762</v>
      </c>
      <c r="H352">
        <f>SUM(AE313:AE351)</f>
        <v>0</v>
      </c>
      <c r="J352">
        <f>SUM(AF313:AF351)</f>
        <v>0</v>
      </c>
    </row>
    <row r="354" spans="1:35" ht="16.8" x14ac:dyDescent="0.3">
      <c r="A354" s="50" t="str">
        <f>CONCATENATE("Раздел: ",IF(Source!G395&lt;&gt;"Новый раздел", Source!G395, ""))</f>
        <v>Раздел: Демонтаж водоснабжения и водоотведения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</row>
    <row r="356" spans="1:35" ht="16.8" x14ac:dyDescent="0.3">
      <c r="A356" s="50" t="str">
        <f>CONCATENATE("Подраздел: ",IF(Source!G399&lt;&gt;"Новый подраздел", Source!G399, ""))</f>
        <v>Подраздел: 1 этаж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</row>
    <row r="357" spans="1:35" ht="41.4" x14ac:dyDescent="0.3">
      <c r="A357" s="23">
        <v>30</v>
      </c>
      <c r="B357" s="23" t="str">
        <f>Source!F404</f>
        <v>3.16-13-1</v>
      </c>
      <c r="C357" s="23" t="s">
        <v>292</v>
      </c>
      <c r="D357" s="24" t="str">
        <f>Source!H404</f>
        <v>100 м</v>
      </c>
      <c r="E357" s="22">
        <f>Source!I404</f>
        <v>0.21110000000000001</v>
      </c>
      <c r="F357" s="26"/>
      <c r="G357" s="25"/>
      <c r="H357" s="22"/>
      <c r="I357" s="26"/>
      <c r="J357" s="22"/>
      <c r="K357" s="26"/>
      <c r="Q357">
        <f>ROUND((Source!DN404/100)*ROUND((ROUND((Source!AF404*Source!AV404*Source!I404),2)),2), 2)</f>
        <v>52.07</v>
      </c>
      <c r="R357">
        <f>Source!X404</f>
        <v>1662.23</v>
      </c>
      <c r="S357">
        <f>ROUND((Source!DO404/100)*ROUND((ROUND((Source!AF404*Source!AV404*Source!I404),2)),2), 2)</f>
        <v>35.03</v>
      </c>
      <c r="T357">
        <f>Source!Y404</f>
        <v>742.36</v>
      </c>
      <c r="U357">
        <f>ROUND((175/100)*ROUND((ROUND((Source!AE404*Source!AV404*Source!I404),2)),2), 2)</f>
        <v>0.23</v>
      </c>
      <c r="V357">
        <f>ROUND((160/100)*ROUND(ROUND((ROUND((Source!AE404*Source!AV404*Source!I404),2)*Source!BS404),2), 2), 2)</f>
        <v>7.09</v>
      </c>
      <c r="AI357">
        <v>0</v>
      </c>
    </row>
    <row r="358" spans="1:35" x14ac:dyDescent="0.25">
      <c r="C358" s="27" t="str">
        <f>"Объем: "&amp;Source!I404&amp;"=(21,11)/"&amp;"100"</f>
        <v>Объем: 0,2111=(21,11)/100</v>
      </c>
    </row>
    <row r="359" spans="1:35" ht="14.4" x14ac:dyDescent="0.3">
      <c r="A359" s="23"/>
      <c r="B359" s="23"/>
      <c r="C359" s="23" t="s">
        <v>751</v>
      </c>
      <c r="D359" s="24"/>
      <c r="E359" s="22"/>
      <c r="F359" s="26">
        <f>Source!AO404</f>
        <v>747.52</v>
      </c>
      <c r="G359" s="25" t="str">
        <f>Source!DG404</f>
        <v>)*0,3</v>
      </c>
      <c r="H359" s="22">
        <f>Source!AV404</f>
        <v>1</v>
      </c>
      <c r="I359" s="26">
        <f>ROUND((ROUND((Source!AF404*Source!AV404*Source!I404),2)),2)</f>
        <v>47.34</v>
      </c>
      <c r="J359" s="22">
        <f>IF(Source!BA404&lt;&gt; 0, Source!BA404, 1)</f>
        <v>34.090000000000003</v>
      </c>
      <c r="K359" s="26">
        <f>Source!S404</f>
        <v>1613.82</v>
      </c>
      <c r="W359">
        <f>I359</f>
        <v>47.34</v>
      </c>
    </row>
    <row r="360" spans="1:35" ht="14.4" x14ac:dyDescent="0.3">
      <c r="A360" s="23"/>
      <c r="B360" s="23"/>
      <c r="C360" s="23" t="s">
        <v>752</v>
      </c>
      <c r="D360" s="24"/>
      <c r="E360" s="22"/>
      <c r="F360" s="26">
        <f>Source!AM404</f>
        <v>8.4700000000000006</v>
      </c>
      <c r="G360" s="25" t="str">
        <f>Source!DE404</f>
        <v>)*0,3</v>
      </c>
      <c r="H360" s="22">
        <f>Source!AV404</f>
        <v>1</v>
      </c>
      <c r="I360" s="26">
        <f>(ROUND((ROUND((((Source!ET404*0.3))*Source!AV404*Source!I404),2)),2)+ROUND((ROUND(((Source!AE404-((Source!EU404*0.3)))*Source!AV404*Source!I404),2)),2))</f>
        <v>0.54</v>
      </c>
      <c r="J360" s="22">
        <f>IF(Source!BB404&lt;&gt; 0, Source!BB404, 1)</f>
        <v>12.48</v>
      </c>
      <c r="K360" s="26">
        <f>Source!Q404</f>
        <v>6.74</v>
      </c>
    </row>
    <row r="361" spans="1:35" ht="14.4" x14ac:dyDescent="0.3">
      <c r="A361" s="23"/>
      <c r="B361" s="23"/>
      <c r="C361" s="23" t="s">
        <v>753</v>
      </c>
      <c r="D361" s="24"/>
      <c r="E361" s="22"/>
      <c r="F361" s="26">
        <f>Source!AN404</f>
        <v>2.06</v>
      </c>
      <c r="G361" s="25" t="str">
        <f>Source!DF404</f>
        <v>)*0,3</v>
      </c>
      <c r="H361" s="22">
        <f>Source!AV404</f>
        <v>1</v>
      </c>
      <c r="I361" s="28">
        <f>ROUND((ROUND((Source!AE404*Source!AV404*Source!I404),2)),2)</f>
        <v>0.13</v>
      </c>
      <c r="J361" s="22">
        <f>IF(Source!BS404&lt;&gt; 0, Source!BS404, 1)</f>
        <v>34.090000000000003</v>
      </c>
      <c r="K361" s="28">
        <f>Source!R404</f>
        <v>4.43</v>
      </c>
      <c r="W361">
        <f>I361</f>
        <v>0.13</v>
      </c>
    </row>
    <row r="362" spans="1:35" ht="27.6" x14ac:dyDescent="0.3">
      <c r="A362" s="23" t="s">
        <v>300</v>
      </c>
      <c r="B362" s="23" t="str">
        <f>Source!F406</f>
        <v>9999990001</v>
      </c>
      <c r="C362" s="23" t="s">
        <v>31</v>
      </c>
      <c r="D362" s="24" t="str">
        <f>Source!H406</f>
        <v>т</v>
      </c>
      <c r="E362" s="22">
        <f>Source!I406</f>
        <v>1.5474E-2</v>
      </c>
      <c r="F362" s="26">
        <f>Source!AK406</f>
        <v>0</v>
      </c>
      <c r="G362" s="29" t="s">
        <v>3</v>
      </c>
      <c r="H362" s="22">
        <f>Source!AW406</f>
        <v>1</v>
      </c>
      <c r="I362" s="26">
        <f>ROUND((ROUND((Source!AC406*Source!AW406*Source!I406),2)),2)+(ROUND((ROUND(((Source!ET406)*Source!AV406*Source!I406),2)),2)+ROUND((ROUND(((Source!AE406-(Source!EU406))*Source!AV406*Source!I406),2)),2))+ROUND((ROUND((Source!AF406*Source!AV406*Source!I406),2)),2)</f>
        <v>0</v>
      </c>
      <c r="J362" s="22">
        <f>IF(Source!BC406&lt;&gt; 0, Source!BC406, 1)</f>
        <v>1</v>
      </c>
      <c r="K362" s="26">
        <f>Source!O406</f>
        <v>0</v>
      </c>
      <c r="Q362">
        <f>ROUND((Source!DN406/100)*ROUND((ROUND((Source!AF406*Source!AV406*Source!I406),2)),2), 2)</f>
        <v>0</v>
      </c>
      <c r="R362">
        <f>Source!X406</f>
        <v>0</v>
      </c>
      <c r="S362">
        <f>ROUND((Source!DO406/100)*ROUND((ROUND((Source!AF406*Source!AV406*Source!I406),2)),2), 2)</f>
        <v>0</v>
      </c>
      <c r="T362">
        <f>Source!Y406</f>
        <v>0</v>
      </c>
      <c r="U362">
        <f>ROUND((175/100)*ROUND((ROUND((Source!AE406*Source!AV406*Source!I406),2)),2), 2)</f>
        <v>0</v>
      </c>
      <c r="V362">
        <f>ROUND((160/100)*ROUND(ROUND((ROUND((Source!AE406*Source!AV406*Source!I406),2)*Source!BS406),2), 2), 2)</f>
        <v>0</v>
      </c>
      <c r="X362">
        <f>IF(Source!BI406&lt;=1,I362, 0)</f>
        <v>0</v>
      </c>
      <c r="Y362">
        <f>IF(Source!BI406=2,I362, 0)</f>
        <v>0</v>
      </c>
      <c r="Z362">
        <f>IF(Source!BI406=3,I362, 0)</f>
        <v>0</v>
      </c>
      <c r="AA362">
        <f>IF(Source!BI406=4,I362, 0)</f>
        <v>0</v>
      </c>
      <c r="AI362">
        <v>3</v>
      </c>
    </row>
    <row r="363" spans="1:35" ht="14.4" x14ac:dyDescent="0.3">
      <c r="A363" s="23"/>
      <c r="B363" s="23"/>
      <c r="C363" s="23" t="s">
        <v>754</v>
      </c>
      <c r="D363" s="24" t="s">
        <v>755</v>
      </c>
      <c r="E363" s="22">
        <f>Source!DN404</f>
        <v>110</v>
      </c>
      <c r="F363" s="26"/>
      <c r="G363" s="25"/>
      <c r="H363" s="22"/>
      <c r="I363" s="26">
        <f>SUM(Q357:Q362)</f>
        <v>52.07</v>
      </c>
      <c r="J363" s="22">
        <f>Source!BZ404</f>
        <v>103</v>
      </c>
      <c r="K363" s="26">
        <f>SUM(R357:R362)</f>
        <v>1662.23</v>
      </c>
    </row>
    <row r="364" spans="1:35" ht="14.4" x14ac:dyDescent="0.3">
      <c r="A364" s="23"/>
      <c r="B364" s="23"/>
      <c r="C364" s="23" t="s">
        <v>756</v>
      </c>
      <c r="D364" s="24" t="s">
        <v>755</v>
      </c>
      <c r="E364" s="22">
        <f>Source!DO404</f>
        <v>74</v>
      </c>
      <c r="F364" s="26"/>
      <c r="G364" s="25"/>
      <c r="H364" s="22"/>
      <c r="I364" s="26">
        <f>SUM(S357:S363)</f>
        <v>35.03</v>
      </c>
      <c r="J364" s="22">
        <f>Source!CA404</f>
        <v>46</v>
      </c>
      <c r="K364" s="26">
        <f>SUM(T357:T363)</f>
        <v>742.36</v>
      </c>
    </row>
    <row r="365" spans="1:35" ht="14.4" x14ac:dyDescent="0.3">
      <c r="A365" s="23"/>
      <c r="B365" s="23"/>
      <c r="C365" s="23" t="s">
        <v>757</v>
      </c>
      <c r="D365" s="24" t="s">
        <v>755</v>
      </c>
      <c r="E365" s="22">
        <f>175</f>
        <v>175</v>
      </c>
      <c r="F365" s="26"/>
      <c r="G365" s="25"/>
      <c r="H365" s="22"/>
      <c r="I365" s="26">
        <f>SUM(U357:U364)</f>
        <v>0.23</v>
      </c>
      <c r="J365" s="22">
        <f>160</f>
        <v>160</v>
      </c>
      <c r="K365" s="26">
        <f>SUM(V357:V364)</f>
        <v>7.09</v>
      </c>
    </row>
    <row r="366" spans="1:35" ht="14.4" x14ac:dyDescent="0.3">
      <c r="A366" s="31"/>
      <c r="B366" s="31"/>
      <c r="C366" s="31" t="s">
        <v>758</v>
      </c>
      <c r="D366" s="32" t="s">
        <v>759</v>
      </c>
      <c r="E366" s="33">
        <f>Source!AQ404</f>
        <v>58.4</v>
      </c>
      <c r="F366" s="34"/>
      <c r="G366" s="35" t="str">
        <f>Source!DI404</f>
        <v>)*0,3</v>
      </c>
      <c r="H366" s="33">
        <f>Source!AV404</f>
        <v>1</v>
      </c>
      <c r="I366" s="34">
        <f>Source!U404</f>
        <v>3.6984720000000002</v>
      </c>
      <c r="J366" s="33"/>
      <c r="K366" s="34"/>
      <c r="AB366" s="30">
        <f>I366</f>
        <v>3.6984720000000002</v>
      </c>
    </row>
    <row r="367" spans="1:35" ht="13.8" x14ac:dyDescent="0.25">
      <c r="C367" s="17" t="s">
        <v>760</v>
      </c>
      <c r="H367" s="51">
        <f>I359+I360+I363+I364+I365+SUM(I362:I362)</f>
        <v>135.21</v>
      </c>
      <c r="I367" s="51"/>
      <c r="J367" s="51">
        <f>K359+K360+K363+K364+K365+SUM(K362:K362)</f>
        <v>4032.2400000000002</v>
      </c>
      <c r="K367" s="51"/>
      <c r="O367" s="30">
        <f>I359+I360+I363+I364+I365+SUM(I362:I362)</f>
        <v>135.21</v>
      </c>
      <c r="P367" s="30">
        <f>K359+K360+K363+K364+K365+SUM(K362:K362)</f>
        <v>4032.2400000000002</v>
      </c>
      <c r="X367">
        <f>IF(Source!BI404&lt;=1,I359+I360+I363+I364+I365-0, 0)</f>
        <v>135.21</v>
      </c>
      <c r="Y367">
        <f>IF(Source!BI404=2,I359+I360+I363+I364+I365-0, 0)</f>
        <v>0</v>
      </c>
      <c r="Z367">
        <f>IF(Source!BI404=3,I359+I360+I363+I364+I365-0, 0)</f>
        <v>0</v>
      </c>
      <c r="AA367">
        <f>IF(Source!BI404=4,I359+I360+I363+I364+I365,0)</f>
        <v>0</v>
      </c>
    </row>
    <row r="369" spans="1:35" ht="41.4" x14ac:dyDescent="0.3">
      <c r="A369" s="23">
        <v>31</v>
      </c>
      <c r="B369" s="23" t="str">
        <f>Source!F408</f>
        <v>3.16-13-2</v>
      </c>
      <c r="C369" s="23" t="s">
        <v>305</v>
      </c>
      <c r="D369" s="24" t="str">
        <f>Source!H408</f>
        <v>100 м</v>
      </c>
      <c r="E369" s="22">
        <f>Source!I408</f>
        <v>0.31309999999999999</v>
      </c>
      <c r="F369" s="26"/>
      <c r="G369" s="25"/>
      <c r="H369" s="22"/>
      <c r="I369" s="26"/>
      <c r="J369" s="22"/>
      <c r="K369" s="26"/>
      <c r="Q369">
        <f>ROUND((Source!DN408/100)*ROUND((ROUND((Source!AF408*Source!AV408*Source!I408),2)),2), 2)</f>
        <v>74.06</v>
      </c>
      <c r="R369">
        <f>Source!X408</f>
        <v>2364.14</v>
      </c>
      <c r="S369">
        <f>ROUND((Source!DO408/100)*ROUND((ROUND((Source!AF408*Source!AV408*Source!I408),2)),2), 2)</f>
        <v>49.82</v>
      </c>
      <c r="T369">
        <f>Source!Y408</f>
        <v>1055.83</v>
      </c>
      <c r="U369">
        <f>ROUND((175/100)*ROUND((ROUND((Source!AE408*Source!AV408*Source!I408),2)),2), 2)</f>
        <v>0.68</v>
      </c>
      <c r="V369">
        <f>ROUND((160/100)*ROUND(ROUND((ROUND((Source!AE408*Source!AV408*Source!I408),2)*Source!BS408),2), 2), 2)</f>
        <v>21.28</v>
      </c>
      <c r="AI369">
        <v>0</v>
      </c>
    </row>
    <row r="370" spans="1:35" x14ac:dyDescent="0.25">
      <c r="C370" s="27" t="str">
        <f>"Объем: "&amp;Source!I408&amp;"=31,31/"&amp;"100"</f>
        <v>Объем: 0,3131=31,31/100</v>
      </c>
    </row>
    <row r="371" spans="1:35" ht="14.4" x14ac:dyDescent="0.3">
      <c r="A371" s="23"/>
      <c r="B371" s="23"/>
      <c r="C371" s="23" t="s">
        <v>751</v>
      </c>
      <c r="D371" s="24"/>
      <c r="E371" s="22"/>
      <c r="F371" s="26">
        <f>Source!AO408</f>
        <v>716.8</v>
      </c>
      <c r="G371" s="25" t="str">
        <f>Source!DG408</f>
        <v>)*0,3</v>
      </c>
      <c r="H371" s="22">
        <f>Source!AV408</f>
        <v>1</v>
      </c>
      <c r="I371" s="26">
        <f>ROUND((ROUND((Source!AF408*Source!AV408*Source!I408),2)),2)</f>
        <v>67.33</v>
      </c>
      <c r="J371" s="22">
        <f>IF(Source!BA408&lt;&gt; 0, Source!BA408, 1)</f>
        <v>34.090000000000003</v>
      </c>
      <c r="K371" s="26">
        <f>Source!S408</f>
        <v>2295.2800000000002</v>
      </c>
      <c r="W371">
        <f>I371</f>
        <v>67.33</v>
      </c>
    </row>
    <row r="372" spans="1:35" ht="14.4" x14ac:dyDescent="0.3">
      <c r="A372" s="23"/>
      <c r="B372" s="23"/>
      <c r="C372" s="23" t="s">
        <v>752</v>
      </c>
      <c r="D372" s="24"/>
      <c r="E372" s="22"/>
      <c r="F372" s="26">
        <f>Source!AM408</f>
        <v>16.93</v>
      </c>
      <c r="G372" s="25" t="str">
        <f>Source!DE408</f>
        <v>)*0,3</v>
      </c>
      <c r="H372" s="22">
        <f>Source!AV408</f>
        <v>1</v>
      </c>
      <c r="I372" s="26">
        <f>(ROUND((ROUND((((Source!ET408*0.3))*Source!AV408*Source!I408),2)),2)+ROUND((ROUND(((Source!AE408-((Source!EU408*0.3)))*Source!AV408*Source!I408),2)),2))</f>
        <v>1.59</v>
      </c>
      <c r="J372" s="22">
        <f>IF(Source!BB408&lt;&gt; 0, Source!BB408, 1)</f>
        <v>12.48</v>
      </c>
      <c r="K372" s="26">
        <f>Source!Q408</f>
        <v>19.84</v>
      </c>
    </row>
    <row r="373" spans="1:35" ht="14.4" x14ac:dyDescent="0.3">
      <c r="A373" s="23"/>
      <c r="B373" s="23"/>
      <c r="C373" s="23" t="s">
        <v>753</v>
      </c>
      <c r="D373" s="24"/>
      <c r="E373" s="22"/>
      <c r="F373" s="26">
        <f>Source!AN408</f>
        <v>4.12</v>
      </c>
      <c r="G373" s="25" t="str">
        <f>Source!DF408</f>
        <v>)*0,3</v>
      </c>
      <c r="H373" s="22">
        <f>Source!AV408</f>
        <v>1</v>
      </c>
      <c r="I373" s="28">
        <f>ROUND((ROUND((Source!AE408*Source!AV408*Source!I408),2)),2)</f>
        <v>0.39</v>
      </c>
      <c r="J373" s="22">
        <f>IF(Source!BS408&lt;&gt; 0, Source!BS408, 1)</f>
        <v>34.090000000000003</v>
      </c>
      <c r="K373" s="28">
        <f>Source!R408</f>
        <v>13.3</v>
      </c>
      <c r="W373">
        <f>I373</f>
        <v>0.39</v>
      </c>
    </row>
    <row r="374" spans="1:35" ht="27.6" x14ac:dyDescent="0.3">
      <c r="A374" s="23" t="s">
        <v>307</v>
      </c>
      <c r="B374" s="23" t="str">
        <f>Source!F410</f>
        <v>9999990001</v>
      </c>
      <c r="C374" s="23" t="s">
        <v>31</v>
      </c>
      <c r="D374" s="24" t="str">
        <f>Source!H410</f>
        <v>т</v>
      </c>
      <c r="E374" s="22">
        <f>Source!I410</f>
        <v>8.2030000000000006E-2</v>
      </c>
      <c r="F374" s="26">
        <f>Source!AK410</f>
        <v>0</v>
      </c>
      <c r="G374" s="29" t="s">
        <v>3</v>
      </c>
      <c r="H374" s="22">
        <f>Source!AW410</f>
        <v>1</v>
      </c>
      <c r="I374" s="26">
        <f>ROUND((ROUND((Source!AC410*Source!AW410*Source!I410),2)),2)+(ROUND((ROUND(((Source!ET410)*Source!AV410*Source!I410),2)),2)+ROUND((ROUND(((Source!AE410-(Source!EU410))*Source!AV410*Source!I410),2)),2))+ROUND((ROUND((Source!AF410*Source!AV410*Source!I410),2)),2)</f>
        <v>0</v>
      </c>
      <c r="J374" s="22">
        <f>IF(Source!BC410&lt;&gt; 0, Source!BC410, 1)</f>
        <v>1</v>
      </c>
      <c r="K374" s="26">
        <f>Source!O410</f>
        <v>0</v>
      </c>
      <c r="Q374">
        <f>ROUND((Source!DN410/100)*ROUND((ROUND((Source!AF410*Source!AV410*Source!I410),2)),2), 2)</f>
        <v>0</v>
      </c>
      <c r="R374">
        <f>Source!X410</f>
        <v>0</v>
      </c>
      <c r="S374">
        <f>ROUND((Source!DO410/100)*ROUND((ROUND((Source!AF410*Source!AV410*Source!I410),2)),2), 2)</f>
        <v>0</v>
      </c>
      <c r="T374">
        <f>Source!Y410</f>
        <v>0</v>
      </c>
      <c r="U374">
        <f>ROUND((175/100)*ROUND((ROUND((Source!AE410*Source!AV410*Source!I410),2)),2), 2)</f>
        <v>0</v>
      </c>
      <c r="V374">
        <f>ROUND((160/100)*ROUND(ROUND((ROUND((Source!AE410*Source!AV410*Source!I410),2)*Source!BS410),2), 2), 2)</f>
        <v>0</v>
      </c>
      <c r="X374">
        <f>IF(Source!BI410&lt;=1,I374, 0)</f>
        <v>0</v>
      </c>
      <c r="Y374">
        <f>IF(Source!BI410=2,I374, 0)</f>
        <v>0</v>
      </c>
      <c r="Z374">
        <f>IF(Source!BI410=3,I374, 0)</f>
        <v>0</v>
      </c>
      <c r="AA374">
        <f>IF(Source!BI410=4,I374, 0)</f>
        <v>0</v>
      </c>
      <c r="AI374">
        <v>3</v>
      </c>
    </row>
    <row r="375" spans="1:35" ht="14.4" x14ac:dyDescent="0.3">
      <c r="A375" s="23"/>
      <c r="B375" s="23"/>
      <c r="C375" s="23" t="s">
        <v>754</v>
      </c>
      <c r="D375" s="24" t="s">
        <v>755</v>
      </c>
      <c r="E375" s="22">
        <f>Source!DN408</f>
        <v>110</v>
      </c>
      <c r="F375" s="26"/>
      <c r="G375" s="25"/>
      <c r="H375" s="22"/>
      <c r="I375" s="26">
        <f>SUM(Q369:Q374)</f>
        <v>74.06</v>
      </c>
      <c r="J375" s="22">
        <f>Source!BZ408</f>
        <v>103</v>
      </c>
      <c r="K375" s="26">
        <f>SUM(R369:R374)</f>
        <v>2364.14</v>
      </c>
    </row>
    <row r="376" spans="1:35" ht="14.4" x14ac:dyDescent="0.3">
      <c r="A376" s="23"/>
      <c r="B376" s="23"/>
      <c r="C376" s="23" t="s">
        <v>756</v>
      </c>
      <c r="D376" s="24" t="s">
        <v>755</v>
      </c>
      <c r="E376" s="22">
        <f>Source!DO408</f>
        <v>74</v>
      </c>
      <c r="F376" s="26"/>
      <c r="G376" s="25"/>
      <c r="H376" s="22"/>
      <c r="I376" s="26">
        <f>SUM(S369:S375)</f>
        <v>49.82</v>
      </c>
      <c r="J376" s="22">
        <f>Source!CA408</f>
        <v>46</v>
      </c>
      <c r="K376" s="26">
        <f>SUM(T369:T375)</f>
        <v>1055.83</v>
      </c>
    </row>
    <row r="377" spans="1:35" ht="14.4" x14ac:dyDescent="0.3">
      <c r="A377" s="23"/>
      <c r="B377" s="23"/>
      <c r="C377" s="23" t="s">
        <v>757</v>
      </c>
      <c r="D377" s="24" t="s">
        <v>755</v>
      </c>
      <c r="E377" s="22">
        <f>175</f>
        <v>175</v>
      </c>
      <c r="F377" s="26"/>
      <c r="G377" s="25"/>
      <c r="H377" s="22"/>
      <c r="I377" s="26">
        <f>SUM(U369:U376)</f>
        <v>0.68</v>
      </c>
      <c r="J377" s="22">
        <f>160</f>
        <v>160</v>
      </c>
      <c r="K377" s="26">
        <f>SUM(V369:V376)</f>
        <v>21.28</v>
      </c>
    </row>
    <row r="378" spans="1:35" ht="14.4" x14ac:dyDescent="0.3">
      <c r="A378" s="31"/>
      <c r="B378" s="31"/>
      <c r="C378" s="31" t="s">
        <v>758</v>
      </c>
      <c r="D378" s="32" t="s">
        <v>759</v>
      </c>
      <c r="E378" s="33">
        <f>Source!AQ408</f>
        <v>56</v>
      </c>
      <c r="F378" s="34"/>
      <c r="G378" s="35" t="str">
        <f>Source!DI408</f>
        <v>)*0,3</v>
      </c>
      <c r="H378" s="33">
        <f>Source!AV408</f>
        <v>1</v>
      </c>
      <c r="I378" s="34">
        <f>Source!U408</f>
        <v>5.2600800000000003</v>
      </c>
      <c r="J378" s="33"/>
      <c r="K378" s="34"/>
      <c r="AB378" s="30">
        <f>I378</f>
        <v>5.2600800000000003</v>
      </c>
    </row>
    <row r="379" spans="1:35" ht="13.8" x14ac:dyDescent="0.25">
      <c r="C379" s="17" t="s">
        <v>760</v>
      </c>
      <c r="H379" s="51">
        <f>I371+I372+I375+I376+I377+SUM(I374:I374)</f>
        <v>193.48000000000002</v>
      </c>
      <c r="I379" s="51"/>
      <c r="J379" s="51">
        <f>K371+K372+K375+K376+K377+SUM(K374:K374)</f>
        <v>5756.37</v>
      </c>
      <c r="K379" s="51"/>
      <c r="O379" s="30">
        <f>I371+I372+I375+I376+I377+SUM(I374:I374)</f>
        <v>193.48000000000002</v>
      </c>
      <c r="P379" s="30">
        <f>K371+K372+K375+K376+K377+SUM(K374:K374)</f>
        <v>5756.37</v>
      </c>
      <c r="X379">
        <f>IF(Source!BI408&lt;=1,I371+I372+I375+I376+I377-0, 0)</f>
        <v>193.48000000000002</v>
      </c>
      <c r="Y379">
        <f>IF(Source!BI408=2,I371+I372+I375+I376+I377-0, 0)</f>
        <v>0</v>
      </c>
      <c r="Z379">
        <f>IF(Source!BI408=3,I371+I372+I375+I376+I377-0, 0)</f>
        <v>0</v>
      </c>
      <c r="AA379">
        <f>IF(Source!BI408=4,I371+I372+I375+I376+I377,0)</f>
        <v>0</v>
      </c>
    </row>
    <row r="381" spans="1:35" ht="82.8" x14ac:dyDescent="0.3">
      <c r="A381" s="23">
        <v>32</v>
      </c>
      <c r="B381" s="23" t="str">
        <f>Source!F412</f>
        <v>3.16-40-1</v>
      </c>
      <c r="C381" s="23" t="s">
        <v>310</v>
      </c>
      <c r="D381" s="24" t="str">
        <f>Source!H412</f>
        <v>100 м</v>
      </c>
      <c r="E381" s="22">
        <f>Source!I412</f>
        <v>0.1515</v>
      </c>
      <c r="F381" s="26"/>
      <c r="G381" s="25"/>
      <c r="H381" s="22"/>
      <c r="I381" s="26"/>
      <c r="J381" s="22"/>
      <c r="K381" s="26"/>
      <c r="Q381">
        <f>ROUND((Source!DN412/100)*ROUND((ROUND((Source!AF412*Source!AV412*Source!I412),2)),2), 2)</f>
        <v>9.02</v>
      </c>
      <c r="R381">
        <f>Source!X412</f>
        <v>287.93</v>
      </c>
      <c r="S381">
        <f>ROUND((Source!DO412/100)*ROUND((ROUND((Source!AF412*Source!AV412*Source!I412),2)),2), 2)</f>
        <v>6.07</v>
      </c>
      <c r="T381">
        <f>Source!Y412</f>
        <v>128.59</v>
      </c>
      <c r="U381">
        <f>ROUND((175/100)*ROUND((ROUND((Source!AE412*Source!AV412*Source!I412),2)),2), 2)</f>
        <v>0.09</v>
      </c>
      <c r="V381">
        <f>ROUND((160/100)*ROUND(ROUND((ROUND((Source!AE412*Source!AV412*Source!I412),2)*Source!BS412),2), 2), 2)</f>
        <v>2.72</v>
      </c>
      <c r="AI381">
        <v>0</v>
      </c>
    </row>
    <row r="382" spans="1:35" x14ac:dyDescent="0.25">
      <c r="C382" s="27" t="str">
        <f>"Объем: "&amp;Source!I412&amp;"=15,15/"&amp;"100"</f>
        <v>Объем: 0,1515=15,15/100</v>
      </c>
    </row>
    <row r="383" spans="1:35" ht="14.4" x14ac:dyDescent="0.3">
      <c r="A383" s="23"/>
      <c r="B383" s="23"/>
      <c r="C383" s="23" t="s">
        <v>751</v>
      </c>
      <c r="D383" s="24"/>
      <c r="E383" s="22"/>
      <c r="F383" s="26">
        <f>Source!AO412</f>
        <v>180.31</v>
      </c>
      <c r="G383" s="25" t="str">
        <f>Source!DG412</f>
        <v>)*0,3</v>
      </c>
      <c r="H383" s="22">
        <f>Source!AV412</f>
        <v>1</v>
      </c>
      <c r="I383" s="26">
        <f>ROUND((ROUND((Source!AF412*Source!AV412*Source!I412),2)),2)</f>
        <v>8.1999999999999993</v>
      </c>
      <c r="J383" s="22">
        <f>IF(Source!BA412&lt;&gt; 0, Source!BA412, 1)</f>
        <v>34.090000000000003</v>
      </c>
      <c r="K383" s="26">
        <f>Source!S412</f>
        <v>279.54000000000002</v>
      </c>
      <c r="W383">
        <f>I383</f>
        <v>8.1999999999999993</v>
      </c>
    </row>
    <row r="384" spans="1:35" ht="14.4" x14ac:dyDescent="0.3">
      <c r="A384" s="23"/>
      <c r="B384" s="23"/>
      <c r="C384" s="23" t="s">
        <v>752</v>
      </c>
      <c r="D384" s="24"/>
      <c r="E384" s="22"/>
      <c r="F384" s="26">
        <f>Source!AM412</f>
        <v>24.42</v>
      </c>
      <c r="G384" s="25" t="str">
        <f>Source!DE412</f>
        <v>)*0,3</v>
      </c>
      <c r="H384" s="22">
        <f>Source!AV412</f>
        <v>1</v>
      </c>
      <c r="I384" s="26">
        <f>(ROUND((ROUND((((Source!ET412*0.3))*Source!AV412*Source!I412),2)),2)+ROUND((ROUND(((Source!AE412-((Source!EU412*0.3)))*Source!AV412*Source!I412),2)),2))</f>
        <v>1.1100000000000001</v>
      </c>
      <c r="J384" s="22">
        <f>IF(Source!BB412&lt;&gt; 0, Source!BB412, 1)</f>
        <v>10.050000000000001</v>
      </c>
      <c r="K384" s="26">
        <f>Source!Q412</f>
        <v>11.16</v>
      </c>
    </row>
    <row r="385" spans="1:35" ht="14.4" x14ac:dyDescent="0.3">
      <c r="A385" s="23"/>
      <c r="B385" s="23"/>
      <c r="C385" s="23" t="s">
        <v>753</v>
      </c>
      <c r="D385" s="24"/>
      <c r="E385" s="22"/>
      <c r="F385" s="26">
        <f>Source!AN412</f>
        <v>1.1599999999999999</v>
      </c>
      <c r="G385" s="25" t="str">
        <f>Source!DF412</f>
        <v>)*0,3</v>
      </c>
      <c r="H385" s="22">
        <f>Source!AV412</f>
        <v>1</v>
      </c>
      <c r="I385" s="28">
        <f>ROUND((ROUND((Source!AE412*Source!AV412*Source!I412),2)),2)</f>
        <v>0.05</v>
      </c>
      <c r="J385" s="22">
        <f>IF(Source!BS412&lt;&gt; 0, Source!BS412, 1)</f>
        <v>34.090000000000003</v>
      </c>
      <c r="K385" s="28">
        <f>Source!R412</f>
        <v>1.7</v>
      </c>
      <c r="W385">
        <f>I385</f>
        <v>0.05</v>
      </c>
    </row>
    <row r="386" spans="1:35" ht="27.6" x14ac:dyDescent="0.3">
      <c r="A386" s="23" t="s">
        <v>314</v>
      </c>
      <c r="B386" s="23" t="str">
        <f>Source!F414</f>
        <v>9999990001</v>
      </c>
      <c r="C386" s="23" t="s">
        <v>31</v>
      </c>
      <c r="D386" s="24" t="str">
        <f>Source!H414</f>
        <v>т</v>
      </c>
      <c r="E386" s="22">
        <f>Source!I414</f>
        <v>2.2729999999999998E-3</v>
      </c>
      <c r="F386" s="26">
        <f>Source!AK414</f>
        <v>0</v>
      </c>
      <c r="G386" s="29" t="s">
        <v>3</v>
      </c>
      <c r="H386" s="22">
        <f>Source!AW414</f>
        <v>1</v>
      </c>
      <c r="I386" s="26">
        <f>ROUND((ROUND((Source!AC414*Source!AW414*Source!I414),2)),2)+(ROUND((ROUND(((Source!ET414)*Source!AV414*Source!I414),2)),2)+ROUND((ROUND(((Source!AE414-(Source!EU414))*Source!AV414*Source!I414),2)),2))+ROUND((ROUND((Source!AF414*Source!AV414*Source!I414),2)),2)</f>
        <v>0</v>
      </c>
      <c r="J386" s="22">
        <f>IF(Source!BC414&lt;&gt; 0, Source!BC414, 1)</f>
        <v>1</v>
      </c>
      <c r="K386" s="26">
        <f>Source!O414</f>
        <v>0</v>
      </c>
      <c r="Q386">
        <f>ROUND((Source!DN414/100)*ROUND((ROUND((Source!AF414*Source!AV414*Source!I414),2)),2), 2)</f>
        <v>0</v>
      </c>
      <c r="R386">
        <f>Source!X414</f>
        <v>0</v>
      </c>
      <c r="S386">
        <f>ROUND((Source!DO414/100)*ROUND((ROUND((Source!AF414*Source!AV414*Source!I414),2)),2), 2)</f>
        <v>0</v>
      </c>
      <c r="T386">
        <f>Source!Y414</f>
        <v>0</v>
      </c>
      <c r="U386">
        <f>ROUND((175/100)*ROUND((ROUND((Source!AE414*Source!AV414*Source!I414),2)),2), 2)</f>
        <v>0</v>
      </c>
      <c r="V386">
        <f>ROUND((160/100)*ROUND(ROUND((ROUND((Source!AE414*Source!AV414*Source!I414),2)*Source!BS414),2), 2), 2)</f>
        <v>0</v>
      </c>
      <c r="X386">
        <f>IF(Source!BI414&lt;=1,I386, 0)</f>
        <v>0</v>
      </c>
      <c r="Y386">
        <f>IF(Source!BI414=2,I386, 0)</f>
        <v>0</v>
      </c>
      <c r="Z386">
        <f>IF(Source!BI414=3,I386, 0)</f>
        <v>0</v>
      </c>
      <c r="AA386">
        <f>IF(Source!BI414=4,I386, 0)</f>
        <v>0</v>
      </c>
      <c r="AI386">
        <v>3</v>
      </c>
    </row>
    <row r="387" spans="1:35" ht="14.4" x14ac:dyDescent="0.3">
      <c r="A387" s="23"/>
      <c r="B387" s="23"/>
      <c r="C387" s="23" t="s">
        <v>754</v>
      </c>
      <c r="D387" s="24" t="s">
        <v>755</v>
      </c>
      <c r="E387" s="22">
        <f>Source!DN412</f>
        <v>110</v>
      </c>
      <c r="F387" s="26"/>
      <c r="G387" s="25"/>
      <c r="H387" s="22"/>
      <c r="I387" s="26">
        <f>SUM(Q381:Q386)</f>
        <v>9.02</v>
      </c>
      <c r="J387" s="22">
        <f>Source!BZ412</f>
        <v>103</v>
      </c>
      <c r="K387" s="26">
        <f>SUM(R381:R386)</f>
        <v>287.93</v>
      </c>
    </row>
    <row r="388" spans="1:35" ht="14.4" x14ac:dyDescent="0.3">
      <c r="A388" s="23"/>
      <c r="B388" s="23"/>
      <c r="C388" s="23" t="s">
        <v>756</v>
      </c>
      <c r="D388" s="24" t="s">
        <v>755</v>
      </c>
      <c r="E388" s="22">
        <f>Source!DO412</f>
        <v>74</v>
      </c>
      <c r="F388" s="26"/>
      <c r="G388" s="25"/>
      <c r="H388" s="22"/>
      <c r="I388" s="26">
        <f>SUM(S381:S387)</f>
        <v>6.07</v>
      </c>
      <c r="J388" s="22">
        <f>Source!CA412</f>
        <v>46</v>
      </c>
      <c r="K388" s="26">
        <f>SUM(T381:T387)</f>
        <v>128.59</v>
      </c>
    </row>
    <row r="389" spans="1:35" ht="14.4" x14ac:dyDescent="0.3">
      <c r="A389" s="23"/>
      <c r="B389" s="23"/>
      <c r="C389" s="23" t="s">
        <v>757</v>
      </c>
      <c r="D389" s="24" t="s">
        <v>755</v>
      </c>
      <c r="E389" s="22">
        <f>175</f>
        <v>175</v>
      </c>
      <c r="F389" s="26"/>
      <c r="G389" s="25"/>
      <c r="H389" s="22"/>
      <c r="I389" s="26">
        <f>SUM(U381:U388)</f>
        <v>0.09</v>
      </c>
      <c r="J389" s="22">
        <f>160</f>
        <v>160</v>
      </c>
      <c r="K389" s="26">
        <f>SUM(V381:V388)</f>
        <v>2.72</v>
      </c>
    </row>
    <row r="390" spans="1:35" ht="14.4" x14ac:dyDescent="0.3">
      <c r="A390" s="31"/>
      <c r="B390" s="31"/>
      <c r="C390" s="31" t="s">
        <v>758</v>
      </c>
      <c r="D390" s="32" t="s">
        <v>759</v>
      </c>
      <c r="E390" s="33">
        <f>Source!AQ412</f>
        <v>14.56</v>
      </c>
      <c r="F390" s="34"/>
      <c r="G390" s="35" t="str">
        <f>Source!DI412</f>
        <v>)*0,3</v>
      </c>
      <c r="H390" s="33">
        <f>Source!AV412</f>
        <v>1</v>
      </c>
      <c r="I390" s="34">
        <f>Source!U412</f>
        <v>0.66175200000000001</v>
      </c>
      <c r="J390" s="33"/>
      <c r="K390" s="34"/>
      <c r="AB390" s="30">
        <f>I390</f>
        <v>0.66175200000000001</v>
      </c>
    </row>
    <row r="391" spans="1:35" ht="13.8" x14ac:dyDescent="0.25">
      <c r="C391" s="17" t="s">
        <v>760</v>
      </c>
      <c r="H391" s="51">
        <f>I383+I384+I387+I388+I389+SUM(I386:I386)</f>
        <v>24.49</v>
      </c>
      <c r="I391" s="51"/>
      <c r="J391" s="51">
        <f>K383+K384+K387+K388+K389+SUM(K386:K386)</f>
        <v>709.94000000000017</v>
      </c>
      <c r="K391" s="51"/>
      <c r="O391" s="30">
        <f>I383+I384+I387+I388+I389+SUM(I386:I386)</f>
        <v>24.49</v>
      </c>
      <c r="P391" s="30">
        <f>K383+K384+K387+K388+K389+SUM(K386:K386)</f>
        <v>709.94000000000017</v>
      </c>
      <c r="X391">
        <f>IF(Source!BI412&lt;=1,I383+I384+I387+I388+I389-0, 0)</f>
        <v>24.49</v>
      </c>
      <c r="Y391">
        <f>IF(Source!BI412=2,I383+I384+I387+I388+I389-0, 0)</f>
        <v>0</v>
      </c>
      <c r="Z391">
        <f>IF(Source!BI412=3,I383+I384+I387+I388+I389-0, 0)</f>
        <v>0</v>
      </c>
      <c r="AA391">
        <f>IF(Source!BI412=4,I383+I384+I387+I388+I389,0)</f>
        <v>0</v>
      </c>
    </row>
    <row r="393" spans="1:35" ht="82.8" x14ac:dyDescent="0.3">
      <c r="A393" s="23">
        <v>33</v>
      </c>
      <c r="B393" s="23" t="str">
        <f>Source!F416</f>
        <v>3.16-40-3</v>
      </c>
      <c r="C393" s="23" t="s">
        <v>319</v>
      </c>
      <c r="D393" s="24" t="str">
        <f>Source!H416</f>
        <v>100 м</v>
      </c>
      <c r="E393" s="22">
        <f>Source!I416</f>
        <v>0.48480000000000001</v>
      </c>
      <c r="F393" s="26"/>
      <c r="G393" s="25"/>
      <c r="H393" s="22"/>
      <c r="I393" s="26"/>
      <c r="J393" s="22"/>
      <c r="K393" s="26"/>
      <c r="Q393">
        <f>ROUND((Source!DN416/100)*ROUND((ROUND((Source!AF416*Source!AV416*Source!I416),2)),2), 2)</f>
        <v>27.13</v>
      </c>
      <c r="R393">
        <f>Source!X416</f>
        <v>865.88</v>
      </c>
      <c r="S393">
        <f>ROUND((Source!DO416/100)*ROUND((ROUND((Source!AF416*Source!AV416*Source!I416),2)),2), 2)</f>
        <v>18.25</v>
      </c>
      <c r="T393">
        <f>Source!Y416</f>
        <v>386.7</v>
      </c>
      <c r="U393">
        <f>ROUND((175/100)*ROUND((ROUND((Source!AE416*Source!AV416*Source!I416),2)),2), 2)</f>
        <v>0.44</v>
      </c>
      <c r="V393">
        <f>ROUND((160/100)*ROUND(ROUND((ROUND((Source!AE416*Source!AV416*Source!I416),2)*Source!BS416),2), 2), 2)</f>
        <v>13.63</v>
      </c>
      <c r="AI393">
        <v>0</v>
      </c>
    </row>
    <row r="394" spans="1:35" x14ac:dyDescent="0.25">
      <c r="C394" s="27" t="str">
        <f>"Объем: "&amp;Source!I416&amp;"=48,48/"&amp;"100"</f>
        <v>Объем: 0,4848=48,48/100</v>
      </c>
    </row>
    <row r="395" spans="1:35" ht="14.4" x14ac:dyDescent="0.3">
      <c r="A395" s="23"/>
      <c r="B395" s="23"/>
      <c r="C395" s="23" t="s">
        <v>751</v>
      </c>
      <c r="D395" s="24"/>
      <c r="E395" s="22"/>
      <c r="F395" s="26">
        <f>Source!AO416</f>
        <v>169.54</v>
      </c>
      <c r="G395" s="25" t="str">
        <f>Source!DG416</f>
        <v>)*0,3</v>
      </c>
      <c r="H395" s="22">
        <f>Source!AV416</f>
        <v>1</v>
      </c>
      <c r="I395" s="26">
        <f>ROUND((ROUND((Source!AF416*Source!AV416*Source!I416),2)),2)</f>
        <v>24.66</v>
      </c>
      <c r="J395" s="22">
        <f>IF(Source!BA416&lt;&gt; 0, Source!BA416, 1)</f>
        <v>34.090000000000003</v>
      </c>
      <c r="K395" s="26">
        <f>Source!S416</f>
        <v>840.66</v>
      </c>
      <c r="W395">
        <f>I395</f>
        <v>24.66</v>
      </c>
    </row>
    <row r="396" spans="1:35" ht="14.4" x14ac:dyDescent="0.3">
      <c r="A396" s="23"/>
      <c r="B396" s="23"/>
      <c r="C396" s="23" t="s">
        <v>752</v>
      </c>
      <c r="D396" s="24"/>
      <c r="E396" s="22"/>
      <c r="F396" s="26">
        <f>Source!AM416</f>
        <v>26.55</v>
      </c>
      <c r="G396" s="25" t="str">
        <f>Source!DE416</f>
        <v>)*0,3</v>
      </c>
      <c r="H396" s="22">
        <f>Source!AV416</f>
        <v>1</v>
      </c>
      <c r="I396" s="26">
        <f>(ROUND((ROUND((((Source!ET416*0.3))*Source!AV416*Source!I416),2)),2)+ROUND((ROUND(((Source!AE416-((Source!EU416*0.3)))*Source!AV416*Source!I416),2)),2))</f>
        <v>3.86</v>
      </c>
      <c r="J396" s="22">
        <f>IF(Source!BB416&lt;&gt; 0, Source!BB416, 1)</f>
        <v>10.52</v>
      </c>
      <c r="K396" s="26">
        <f>Source!Q416</f>
        <v>40.61</v>
      </c>
    </row>
    <row r="397" spans="1:35" ht="14.4" x14ac:dyDescent="0.3">
      <c r="A397" s="23"/>
      <c r="B397" s="23"/>
      <c r="C397" s="23" t="s">
        <v>753</v>
      </c>
      <c r="D397" s="24"/>
      <c r="E397" s="22"/>
      <c r="F397" s="26">
        <f>Source!AN416</f>
        <v>1.74</v>
      </c>
      <c r="G397" s="25" t="str">
        <f>Source!DF416</f>
        <v>)*0,3</v>
      </c>
      <c r="H397" s="22">
        <f>Source!AV416</f>
        <v>1</v>
      </c>
      <c r="I397" s="28">
        <f>ROUND((ROUND((Source!AE416*Source!AV416*Source!I416),2)),2)</f>
        <v>0.25</v>
      </c>
      <c r="J397" s="22">
        <f>IF(Source!BS416&lt;&gt; 0, Source!BS416, 1)</f>
        <v>34.090000000000003</v>
      </c>
      <c r="K397" s="28">
        <f>Source!R416</f>
        <v>8.52</v>
      </c>
      <c r="W397">
        <f>I397</f>
        <v>0.25</v>
      </c>
    </row>
    <row r="398" spans="1:35" ht="27.6" x14ac:dyDescent="0.3">
      <c r="A398" s="23" t="s">
        <v>321</v>
      </c>
      <c r="B398" s="23" t="str">
        <f>Source!F418</f>
        <v>9999990001</v>
      </c>
      <c r="C398" s="23" t="s">
        <v>31</v>
      </c>
      <c r="D398" s="24" t="str">
        <f>Source!H418</f>
        <v>т</v>
      </c>
      <c r="E398" s="22">
        <f>Source!I418</f>
        <v>1.6968E-2</v>
      </c>
      <c r="F398" s="26">
        <f>Source!AK418</f>
        <v>0</v>
      </c>
      <c r="G398" s="29" t="s">
        <v>3</v>
      </c>
      <c r="H398" s="22">
        <f>Source!AW418</f>
        <v>1</v>
      </c>
      <c r="I398" s="26">
        <f>ROUND((ROUND((Source!AC418*Source!AW418*Source!I418),2)),2)+(ROUND((ROUND(((Source!ET418)*Source!AV418*Source!I418),2)),2)+ROUND((ROUND(((Source!AE418-(Source!EU418))*Source!AV418*Source!I418),2)),2))+ROUND((ROUND((Source!AF418*Source!AV418*Source!I418),2)),2)</f>
        <v>0</v>
      </c>
      <c r="J398" s="22">
        <f>IF(Source!BC418&lt;&gt; 0, Source!BC418, 1)</f>
        <v>1</v>
      </c>
      <c r="K398" s="26">
        <f>Source!O418</f>
        <v>0</v>
      </c>
      <c r="Q398">
        <f>ROUND((Source!DN418/100)*ROUND((ROUND((Source!AF418*Source!AV418*Source!I418),2)),2), 2)</f>
        <v>0</v>
      </c>
      <c r="R398">
        <f>Source!X418</f>
        <v>0</v>
      </c>
      <c r="S398">
        <f>ROUND((Source!DO418/100)*ROUND((ROUND((Source!AF418*Source!AV418*Source!I418),2)),2), 2)</f>
        <v>0</v>
      </c>
      <c r="T398">
        <f>Source!Y418</f>
        <v>0</v>
      </c>
      <c r="U398">
        <f>ROUND((175/100)*ROUND((ROUND((Source!AE418*Source!AV418*Source!I418),2)),2), 2)</f>
        <v>0</v>
      </c>
      <c r="V398">
        <f>ROUND((160/100)*ROUND(ROUND((ROUND((Source!AE418*Source!AV418*Source!I418),2)*Source!BS418),2), 2), 2)</f>
        <v>0</v>
      </c>
      <c r="X398">
        <f>IF(Source!BI418&lt;=1,I398, 0)</f>
        <v>0</v>
      </c>
      <c r="Y398">
        <f>IF(Source!BI418=2,I398, 0)</f>
        <v>0</v>
      </c>
      <c r="Z398">
        <f>IF(Source!BI418=3,I398, 0)</f>
        <v>0</v>
      </c>
      <c r="AA398">
        <f>IF(Source!BI418=4,I398, 0)</f>
        <v>0</v>
      </c>
      <c r="AI398">
        <v>3</v>
      </c>
    </row>
    <row r="399" spans="1:35" ht="14.4" x14ac:dyDescent="0.3">
      <c r="A399" s="23"/>
      <c r="B399" s="23"/>
      <c r="C399" s="23" t="s">
        <v>754</v>
      </c>
      <c r="D399" s="24" t="s">
        <v>755</v>
      </c>
      <c r="E399" s="22">
        <f>Source!DN416</f>
        <v>110</v>
      </c>
      <c r="F399" s="26"/>
      <c r="G399" s="25"/>
      <c r="H399" s="22"/>
      <c r="I399" s="26">
        <f>SUM(Q393:Q398)</f>
        <v>27.13</v>
      </c>
      <c r="J399" s="22">
        <f>Source!BZ416</f>
        <v>103</v>
      </c>
      <c r="K399" s="26">
        <f>SUM(R393:R398)</f>
        <v>865.88</v>
      </c>
    </row>
    <row r="400" spans="1:35" ht="14.4" x14ac:dyDescent="0.3">
      <c r="A400" s="23"/>
      <c r="B400" s="23"/>
      <c r="C400" s="23" t="s">
        <v>756</v>
      </c>
      <c r="D400" s="24" t="s">
        <v>755</v>
      </c>
      <c r="E400" s="22">
        <f>Source!DO416</f>
        <v>74</v>
      </c>
      <c r="F400" s="26"/>
      <c r="G400" s="25"/>
      <c r="H400" s="22"/>
      <c r="I400" s="26">
        <f>SUM(S393:S399)</f>
        <v>18.25</v>
      </c>
      <c r="J400" s="22">
        <f>Source!CA416</f>
        <v>46</v>
      </c>
      <c r="K400" s="26">
        <f>SUM(T393:T399)</f>
        <v>386.7</v>
      </c>
    </row>
    <row r="401" spans="1:35" ht="14.4" x14ac:dyDescent="0.3">
      <c r="A401" s="23"/>
      <c r="B401" s="23"/>
      <c r="C401" s="23" t="s">
        <v>757</v>
      </c>
      <c r="D401" s="24" t="s">
        <v>755</v>
      </c>
      <c r="E401" s="22">
        <f>175</f>
        <v>175</v>
      </c>
      <c r="F401" s="26"/>
      <c r="G401" s="25"/>
      <c r="H401" s="22"/>
      <c r="I401" s="26">
        <f>SUM(U393:U400)</f>
        <v>0.44</v>
      </c>
      <c r="J401" s="22">
        <f>160</f>
        <v>160</v>
      </c>
      <c r="K401" s="26">
        <f>SUM(V393:V400)</f>
        <v>13.63</v>
      </c>
    </row>
    <row r="402" spans="1:35" ht="14.4" x14ac:dyDescent="0.3">
      <c r="A402" s="31"/>
      <c r="B402" s="31"/>
      <c r="C402" s="31" t="s">
        <v>758</v>
      </c>
      <c r="D402" s="32" t="s">
        <v>759</v>
      </c>
      <c r="E402" s="33">
        <f>Source!AQ416</f>
        <v>13.73</v>
      </c>
      <c r="F402" s="34"/>
      <c r="G402" s="35" t="str">
        <f>Source!DI416</f>
        <v>)*0,3</v>
      </c>
      <c r="H402" s="33">
        <f>Source!AV416</f>
        <v>1</v>
      </c>
      <c r="I402" s="34">
        <f>Source!U416</f>
        <v>1.9968911999999999</v>
      </c>
      <c r="J402" s="33"/>
      <c r="K402" s="34"/>
      <c r="AB402" s="30">
        <f>I402</f>
        <v>1.9968911999999999</v>
      </c>
    </row>
    <row r="403" spans="1:35" ht="13.8" x14ac:dyDescent="0.25">
      <c r="C403" s="17" t="s">
        <v>760</v>
      </c>
      <c r="H403" s="51">
        <f>I395+I396+I399+I400+I401+SUM(I398:I398)</f>
        <v>74.34</v>
      </c>
      <c r="I403" s="51"/>
      <c r="J403" s="51">
        <f>K395+K396+K399+K400+K401+SUM(K398:K398)</f>
        <v>2147.48</v>
      </c>
      <c r="K403" s="51"/>
      <c r="O403" s="30">
        <f>I395+I396+I399+I400+I401+SUM(I398:I398)</f>
        <v>74.34</v>
      </c>
      <c r="P403" s="30">
        <f>K395+K396+K399+K400+K401+SUM(K398:K398)</f>
        <v>2147.48</v>
      </c>
      <c r="X403">
        <f>IF(Source!BI416&lt;=1,I395+I396+I399+I400+I401-0, 0)</f>
        <v>74.34</v>
      </c>
      <c r="Y403">
        <f>IF(Source!BI416=2,I395+I396+I399+I400+I401-0, 0)</f>
        <v>0</v>
      </c>
      <c r="Z403">
        <f>IF(Source!BI416=3,I395+I396+I399+I400+I401-0, 0)</f>
        <v>0</v>
      </c>
      <c r="AA403">
        <f>IF(Source!BI416=4,I395+I396+I399+I400+I401,0)</f>
        <v>0</v>
      </c>
    </row>
    <row r="405" spans="1:35" ht="27.6" x14ac:dyDescent="0.3">
      <c r="A405" s="23">
        <v>34</v>
      </c>
      <c r="B405" s="23" t="str">
        <f>Source!F420</f>
        <v>6.65-4-1</v>
      </c>
      <c r="C405" s="23" t="s">
        <v>324</v>
      </c>
      <c r="D405" s="24" t="str">
        <f>Source!H420</f>
        <v>100 компл.</v>
      </c>
      <c r="E405" s="22">
        <f>Source!I420</f>
        <v>0.08</v>
      </c>
      <c r="F405" s="26"/>
      <c r="G405" s="25"/>
      <c r="H405" s="22"/>
      <c r="I405" s="26"/>
      <c r="J405" s="22"/>
      <c r="K405" s="26"/>
      <c r="Q405">
        <f>ROUND((Source!DN420/100)*ROUND((ROUND((Source!AF420*Source!AV420*Source!I420),2)),2), 2)</f>
        <v>44.63</v>
      </c>
      <c r="R405">
        <f>Source!X420</f>
        <v>1331.32</v>
      </c>
      <c r="S405">
        <f>ROUND((Source!DO420/100)*ROUND((ROUND((Source!AF420*Source!AV420*Source!I420),2)),2), 2)</f>
        <v>30.68</v>
      </c>
      <c r="T405">
        <f>Source!Y420</f>
        <v>779.77</v>
      </c>
      <c r="U405">
        <f>ROUND((175/100)*ROUND((ROUND((Source!AE420*Source!AV420*Source!I420),2)),2), 2)</f>
        <v>0</v>
      </c>
      <c r="V405">
        <f>ROUND((160/100)*ROUND(ROUND((ROUND((Source!AE420*Source!AV420*Source!I420),2)*Source!BS420),2), 2), 2)</f>
        <v>0</v>
      </c>
      <c r="AI405">
        <v>0</v>
      </c>
    </row>
    <row r="406" spans="1:35" x14ac:dyDescent="0.25">
      <c r="C406" s="27" t="str">
        <f>"Объем: "&amp;Source!I420&amp;"=8/"&amp;"100"</f>
        <v>Объем: 0,08=8/100</v>
      </c>
    </row>
    <row r="407" spans="1:35" ht="14.4" x14ac:dyDescent="0.3">
      <c r="A407" s="23"/>
      <c r="B407" s="23"/>
      <c r="C407" s="23" t="s">
        <v>751</v>
      </c>
      <c r="D407" s="24"/>
      <c r="E407" s="22"/>
      <c r="F407" s="26">
        <f>Source!AO420</f>
        <v>697.38</v>
      </c>
      <c r="G407" s="25" t="str">
        <f>Source!DG420</f>
        <v/>
      </c>
      <c r="H407" s="22">
        <f>Source!AV420</f>
        <v>1</v>
      </c>
      <c r="I407" s="26">
        <f>ROUND((ROUND((Source!AF420*Source!AV420*Source!I420),2)),2)</f>
        <v>55.79</v>
      </c>
      <c r="J407" s="22">
        <f>IF(Source!BA420&lt;&gt; 0, Source!BA420, 1)</f>
        <v>34.090000000000003</v>
      </c>
      <c r="K407" s="26">
        <f>Source!S420</f>
        <v>1901.88</v>
      </c>
      <c r="W407">
        <f>I407</f>
        <v>55.79</v>
      </c>
    </row>
    <row r="408" spans="1:35" ht="27.6" x14ac:dyDescent="0.3">
      <c r="A408" s="23" t="s">
        <v>327</v>
      </c>
      <c r="B408" s="23" t="str">
        <f>Source!F422</f>
        <v>9999990001</v>
      </c>
      <c r="C408" s="23" t="s">
        <v>31</v>
      </c>
      <c r="D408" s="24" t="str">
        <f>Source!H422</f>
        <v>т</v>
      </c>
      <c r="E408" s="22">
        <f>Source!I422</f>
        <v>0.1328</v>
      </c>
      <c r="F408" s="26">
        <f>Source!AK422</f>
        <v>0</v>
      </c>
      <c r="G408" s="29" t="s">
        <v>3</v>
      </c>
      <c r="H408" s="22">
        <f>Source!AW422</f>
        <v>1</v>
      </c>
      <c r="I408" s="26">
        <f>ROUND((ROUND((Source!AC422*Source!AW422*Source!I422),2)),2)+(ROUND((ROUND(((Source!ET422)*Source!AV422*Source!I422),2)),2)+ROUND((ROUND(((Source!AE422-(Source!EU422))*Source!AV422*Source!I422),2)),2))+ROUND((ROUND((Source!AF422*Source!AV422*Source!I422),2)),2)</f>
        <v>0</v>
      </c>
      <c r="J408" s="22">
        <f>IF(Source!BC422&lt;&gt; 0, Source!BC422, 1)</f>
        <v>1</v>
      </c>
      <c r="K408" s="26">
        <f>Source!O422</f>
        <v>0</v>
      </c>
      <c r="Q408">
        <f>ROUND((Source!DN422/100)*ROUND((ROUND((Source!AF422*Source!AV422*Source!I422),2)),2), 2)</f>
        <v>0</v>
      </c>
      <c r="R408">
        <f>Source!X422</f>
        <v>0</v>
      </c>
      <c r="S408">
        <f>ROUND((Source!DO422/100)*ROUND((ROUND((Source!AF422*Source!AV422*Source!I422),2)),2), 2)</f>
        <v>0</v>
      </c>
      <c r="T408">
        <f>Source!Y422</f>
        <v>0</v>
      </c>
      <c r="U408">
        <f>ROUND((175/100)*ROUND((ROUND((Source!AE422*Source!AV422*Source!I422),2)),2), 2)</f>
        <v>0</v>
      </c>
      <c r="V408">
        <f>ROUND((160/100)*ROUND(ROUND((ROUND((Source!AE422*Source!AV422*Source!I422),2)*Source!BS422),2), 2), 2)</f>
        <v>0</v>
      </c>
      <c r="X408">
        <f>IF(Source!BI422&lt;=1,I408, 0)</f>
        <v>0</v>
      </c>
      <c r="Y408">
        <f>IF(Source!BI422=2,I408, 0)</f>
        <v>0</v>
      </c>
      <c r="Z408">
        <f>IF(Source!BI422=3,I408, 0)</f>
        <v>0</v>
      </c>
      <c r="AA408">
        <f>IF(Source!BI422=4,I408, 0)</f>
        <v>0</v>
      </c>
      <c r="AI408">
        <v>3</v>
      </c>
    </row>
    <row r="409" spans="1:35" ht="14.4" x14ac:dyDescent="0.3">
      <c r="A409" s="23"/>
      <c r="B409" s="23"/>
      <c r="C409" s="23" t="s">
        <v>754</v>
      </c>
      <c r="D409" s="24" t="s">
        <v>755</v>
      </c>
      <c r="E409" s="22">
        <f>Source!DN420</f>
        <v>80</v>
      </c>
      <c r="F409" s="26"/>
      <c r="G409" s="25"/>
      <c r="H409" s="22"/>
      <c r="I409" s="26">
        <f>SUM(Q405:Q408)</f>
        <v>44.63</v>
      </c>
      <c r="J409" s="22">
        <f>Source!BZ420</f>
        <v>70</v>
      </c>
      <c r="K409" s="26">
        <f>SUM(R405:R408)</f>
        <v>1331.32</v>
      </c>
    </row>
    <row r="410" spans="1:35" ht="14.4" x14ac:dyDescent="0.3">
      <c r="A410" s="23"/>
      <c r="B410" s="23"/>
      <c r="C410" s="23" t="s">
        <v>756</v>
      </c>
      <c r="D410" s="24" t="s">
        <v>755</v>
      </c>
      <c r="E410" s="22">
        <f>Source!DO420</f>
        <v>55</v>
      </c>
      <c r="F410" s="26"/>
      <c r="G410" s="25"/>
      <c r="H410" s="22"/>
      <c r="I410" s="26">
        <f>SUM(S405:S409)</f>
        <v>30.68</v>
      </c>
      <c r="J410" s="22">
        <f>Source!CA420</f>
        <v>41</v>
      </c>
      <c r="K410" s="26">
        <f>SUM(T405:T409)</f>
        <v>779.77</v>
      </c>
    </row>
    <row r="411" spans="1:35" ht="14.4" x14ac:dyDescent="0.3">
      <c r="A411" s="31"/>
      <c r="B411" s="31"/>
      <c r="C411" s="31" t="s">
        <v>758</v>
      </c>
      <c r="D411" s="32" t="s">
        <v>759</v>
      </c>
      <c r="E411" s="33">
        <f>Source!AQ420</f>
        <v>60.8</v>
      </c>
      <c r="F411" s="34"/>
      <c r="G411" s="35" t="str">
        <f>Source!DI420</f>
        <v/>
      </c>
      <c r="H411" s="33">
        <f>Source!AV420</f>
        <v>1</v>
      </c>
      <c r="I411" s="34">
        <f>Source!U420</f>
        <v>4.8639999999999999</v>
      </c>
      <c r="J411" s="33"/>
      <c r="K411" s="34"/>
      <c r="AB411" s="30">
        <f>I411</f>
        <v>4.8639999999999999</v>
      </c>
    </row>
    <row r="412" spans="1:35" ht="13.8" x14ac:dyDescent="0.25">
      <c r="C412" s="17" t="s">
        <v>760</v>
      </c>
      <c r="H412" s="51">
        <f>I407+I409+I410+SUM(I408:I408)</f>
        <v>131.1</v>
      </c>
      <c r="I412" s="51"/>
      <c r="J412" s="51">
        <f>K407+K409+K410+SUM(K408:K408)</f>
        <v>4012.97</v>
      </c>
      <c r="K412" s="51"/>
      <c r="O412" s="30">
        <f>I407+I409+I410+SUM(I408:I408)</f>
        <v>131.1</v>
      </c>
      <c r="P412" s="30">
        <f>K407+K409+K410+SUM(K408:K408)</f>
        <v>4012.97</v>
      </c>
      <c r="X412">
        <f>IF(Source!BI420&lt;=1,I407+I409+I410-0, 0)</f>
        <v>131.1</v>
      </c>
      <c r="Y412">
        <f>IF(Source!BI420=2,I407+I409+I410-0, 0)</f>
        <v>0</v>
      </c>
      <c r="Z412">
        <f>IF(Source!BI420=3,I407+I409+I410-0, 0)</f>
        <v>0</v>
      </c>
      <c r="AA412">
        <f>IF(Source!BI420=4,I407+I409+I410,0)</f>
        <v>0</v>
      </c>
    </row>
    <row r="414" spans="1:35" ht="27.6" x14ac:dyDescent="0.3">
      <c r="A414" s="23">
        <v>35</v>
      </c>
      <c r="B414" s="23" t="str">
        <f>Source!F424</f>
        <v>6.65-4-3</v>
      </c>
      <c r="C414" s="23" t="s">
        <v>330</v>
      </c>
      <c r="D414" s="24" t="str">
        <f>Source!H424</f>
        <v>100 компл.</v>
      </c>
      <c r="E414" s="22">
        <f>Source!I424</f>
        <v>0.08</v>
      </c>
      <c r="F414" s="26"/>
      <c r="G414" s="25"/>
      <c r="H414" s="22"/>
      <c r="I414" s="26"/>
      <c r="J414" s="22"/>
      <c r="K414" s="26"/>
      <c r="Q414">
        <f>ROUND((Source!DN424/100)*ROUND((ROUND((Source!AF424*Source!AV424*Source!I424),2)),2), 2)</f>
        <v>107.62</v>
      </c>
      <c r="R414">
        <f>Source!X424</f>
        <v>3210.29</v>
      </c>
      <c r="S414">
        <f>ROUND((Source!DO424/100)*ROUND((ROUND((Source!AF424*Source!AV424*Source!I424),2)),2), 2)</f>
        <v>73.989999999999995</v>
      </c>
      <c r="T414">
        <f>Source!Y424</f>
        <v>1880.31</v>
      </c>
      <c r="U414">
        <f>ROUND((175/100)*ROUND((ROUND((Source!AE424*Source!AV424*Source!I424),2)),2), 2)</f>
        <v>0</v>
      </c>
      <c r="V414">
        <f>ROUND((160/100)*ROUND(ROUND((ROUND((Source!AE424*Source!AV424*Source!I424),2)*Source!BS424),2), 2), 2)</f>
        <v>0</v>
      </c>
      <c r="AI414">
        <v>0</v>
      </c>
    </row>
    <row r="415" spans="1:35" x14ac:dyDescent="0.25">
      <c r="C415" s="27" t="str">
        <f>"Объем: "&amp;Source!I424&amp;"=8/"&amp;"100"</f>
        <v>Объем: 0,08=8/100</v>
      </c>
    </row>
    <row r="416" spans="1:35" ht="14.4" x14ac:dyDescent="0.3">
      <c r="A416" s="23"/>
      <c r="B416" s="23"/>
      <c r="C416" s="23" t="s">
        <v>751</v>
      </c>
      <c r="D416" s="24"/>
      <c r="E416" s="22"/>
      <c r="F416" s="26">
        <f>Source!AO424</f>
        <v>1681.68</v>
      </c>
      <c r="G416" s="25" t="str">
        <f>Source!DG424</f>
        <v/>
      </c>
      <c r="H416" s="22">
        <f>Source!AV424</f>
        <v>1</v>
      </c>
      <c r="I416" s="26">
        <f>ROUND((ROUND((Source!AF424*Source!AV424*Source!I424),2)),2)</f>
        <v>134.53</v>
      </c>
      <c r="J416" s="22">
        <f>IF(Source!BA424&lt;&gt; 0, Source!BA424, 1)</f>
        <v>34.090000000000003</v>
      </c>
      <c r="K416" s="26">
        <f>Source!S424</f>
        <v>4586.13</v>
      </c>
      <c r="W416">
        <f>I416</f>
        <v>134.53</v>
      </c>
    </row>
    <row r="417" spans="1:35" ht="27.6" x14ac:dyDescent="0.3">
      <c r="A417" s="23" t="s">
        <v>332</v>
      </c>
      <c r="B417" s="23" t="str">
        <f>Source!F426</f>
        <v>9999990001</v>
      </c>
      <c r="C417" s="23" t="s">
        <v>31</v>
      </c>
      <c r="D417" s="24" t="str">
        <f>Source!H426</f>
        <v>т</v>
      </c>
      <c r="E417" s="22">
        <f>Source!I426</f>
        <v>0.25840000000000002</v>
      </c>
      <c r="F417" s="26">
        <f>Source!AK426</f>
        <v>0</v>
      </c>
      <c r="G417" s="29" t="s">
        <v>3</v>
      </c>
      <c r="H417" s="22">
        <f>Source!AW426</f>
        <v>1</v>
      </c>
      <c r="I417" s="26">
        <f>ROUND((ROUND((Source!AC426*Source!AW426*Source!I426),2)),2)+(ROUND((ROUND(((Source!ET426)*Source!AV426*Source!I426),2)),2)+ROUND((ROUND(((Source!AE426-(Source!EU426))*Source!AV426*Source!I426),2)),2))+ROUND((ROUND((Source!AF426*Source!AV426*Source!I426),2)),2)</f>
        <v>0</v>
      </c>
      <c r="J417" s="22">
        <f>IF(Source!BC426&lt;&gt; 0, Source!BC426, 1)</f>
        <v>1</v>
      </c>
      <c r="K417" s="26">
        <f>Source!O426</f>
        <v>0</v>
      </c>
      <c r="Q417">
        <f>ROUND((Source!DN426/100)*ROUND((ROUND((Source!AF426*Source!AV426*Source!I426),2)),2), 2)</f>
        <v>0</v>
      </c>
      <c r="R417">
        <f>Source!X426</f>
        <v>0</v>
      </c>
      <c r="S417">
        <f>ROUND((Source!DO426/100)*ROUND((ROUND((Source!AF426*Source!AV426*Source!I426),2)),2), 2)</f>
        <v>0</v>
      </c>
      <c r="T417">
        <f>Source!Y426</f>
        <v>0</v>
      </c>
      <c r="U417">
        <f>ROUND((175/100)*ROUND((ROUND((Source!AE426*Source!AV426*Source!I426),2)),2), 2)</f>
        <v>0</v>
      </c>
      <c r="V417">
        <f>ROUND((160/100)*ROUND(ROUND((ROUND((Source!AE426*Source!AV426*Source!I426),2)*Source!BS426),2), 2), 2)</f>
        <v>0</v>
      </c>
      <c r="X417">
        <f>IF(Source!BI426&lt;=1,I417, 0)</f>
        <v>0</v>
      </c>
      <c r="Y417">
        <f>IF(Source!BI426=2,I417, 0)</f>
        <v>0</v>
      </c>
      <c r="Z417">
        <f>IF(Source!BI426=3,I417, 0)</f>
        <v>0</v>
      </c>
      <c r="AA417">
        <f>IF(Source!BI426=4,I417, 0)</f>
        <v>0</v>
      </c>
      <c r="AI417">
        <v>3</v>
      </c>
    </row>
    <row r="418" spans="1:35" ht="14.4" x14ac:dyDescent="0.3">
      <c r="A418" s="23"/>
      <c r="B418" s="23"/>
      <c r="C418" s="23" t="s">
        <v>754</v>
      </c>
      <c r="D418" s="24" t="s">
        <v>755</v>
      </c>
      <c r="E418" s="22">
        <f>Source!DN424</f>
        <v>80</v>
      </c>
      <c r="F418" s="26"/>
      <c r="G418" s="25"/>
      <c r="H418" s="22"/>
      <c r="I418" s="26">
        <f>SUM(Q414:Q417)</f>
        <v>107.62</v>
      </c>
      <c r="J418" s="22">
        <f>Source!BZ424</f>
        <v>70</v>
      </c>
      <c r="K418" s="26">
        <f>SUM(R414:R417)</f>
        <v>3210.29</v>
      </c>
    </row>
    <row r="419" spans="1:35" ht="14.4" x14ac:dyDescent="0.3">
      <c r="A419" s="23"/>
      <c r="B419" s="23"/>
      <c r="C419" s="23" t="s">
        <v>756</v>
      </c>
      <c r="D419" s="24" t="s">
        <v>755</v>
      </c>
      <c r="E419" s="22">
        <f>Source!DO424</f>
        <v>55</v>
      </c>
      <c r="F419" s="26"/>
      <c r="G419" s="25"/>
      <c r="H419" s="22"/>
      <c r="I419" s="26">
        <f>SUM(S414:S418)</f>
        <v>73.989999999999995</v>
      </c>
      <c r="J419" s="22">
        <f>Source!CA424</f>
        <v>41</v>
      </c>
      <c r="K419" s="26">
        <f>SUM(T414:T418)</f>
        <v>1880.31</v>
      </c>
    </row>
    <row r="420" spans="1:35" ht="14.4" x14ac:dyDescent="0.3">
      <c r="A420" s="31"/>
      <c r="B420" s="31"/>
      <c r="C420" s="31" t="s">
        <v>758</v>
      </c>
      <c r="D420" s="32" t="s">
        <v>759</v>
      </c>
      <c r="E420" s="33">
        <f>Source!AQ424</f>
        <v>143</v>
      </c>
      <c r="F420" s="34"/>
      <c r="G420" s="35" t="str">
        <f>Source!DI424</f>
        <v/>
      </c>
      <c r="H420" s="33">
        <f>Source!AV424</f>
        <v>1</v>
      </c>
      <c r="I420" s="34">
        <f>Source!U424</f>
        <v>11.44</v>
      </c>
      <c r="J420" s="33"/>
      <c r="K420" s="34"/>
      <c r="AB420" s="30">
        <f>I420</f>
        <v>11.44</v>
      </c>
    </row>
    <row r="421" spans="1:35" ht="13.8" x14ac:dyDescent="0.25">
      <c r="C421" s="17" t="s">
        <v>760</v>
      </c>
      <c r="H421" s="51">
        <f>I416+I418+I419+SUM(I417:I417)</f>
        <v>316.14</v>
      </c>
      <c r="I421" s="51"/>
      <c r="J421" s="51">
        <f>K416+K418+K419+SUM(K417:K417)</f>
        <v>9676.73</v>
      </c>
      <c r="K421" s="51"/>
      <c r="O421" s="30">
        <f>I416+I418+I419+SUM(I417:I417)</f>
        <v>316.14</v>
      </c>
      <c r="P421" s="30">
        <f>K416+K418+K419+SUM(K417:K417)</f>
        <v>9676.73</v>
      </c>
      <c r="X421">
        <f>IF(Source!BI424&lt;=1,I416+I418+I419-0, 0)</f>
        <v>316.14</v>
      </c>
      <c r="Y421">
        <f>IF(Source!BI424=2,I416+I418+I419-0, 0)</f>
        <v>0</v>
      </c>
      <c r="Z421">
        <f>IF(Source!BI424=3,I416+I418+I419-0, 0)</f>
        <v>0</v>
      </c>
      <c r="AA421">
        <f>IF(Source!BI424=4,I416+I418+I419,0)</f>
        <v>0</v>
      </c>
    </row>
    <row r="424" spans="1:35" ht="13.8" x14ac:dyDescent="0.25">
      <c r="A424" s="54" t="str">
        <f>CONCATENATE("Итого по подразделу: ",IF(Source!G428&lt;&gt;"Новый подраздел", Source!G428, ""))</f>
        <v>Итого по подразделу: 1 этаж</v>
      </c>
      <c r="B424" s="54"/>
      <c r="C424" s="54"/>
      <c r="D424" s="54"/>
      <c r="E424" s="54"/>
      <c r="F424" s="54"/>
      <c r="G424" s="54"/>
      <c r="H424" s="52">
        <f>SUM(O356:O423)</f>
        <v>874.7600000000001</v>
      </c>
      <c r="I424" s="53"/>
      <c r="J424" s="52">
        <f>SUM(P356:P423)</f>
        <v>26335.73</v>
      </c>
      <c r="K424" s="53"/>
    </row>
    <row r="425" spans="1:35" hidden="1" x14ac:dyDescent="0.25">
      <c r="A425" t="s">
        <v>761</v>
      </c>
      <c r="H425">
        <f>SUM(AC356:AC424)</f>
        <v>0</v>
      </c>
      <c r="J425">
        <f>SUM(AD356:AD424)</f>
        <v>0</v>
      </c>
    </row>
    <row r="426" spans="1:35" hidden="1" x14ac:dyDescent="0.25">
      <c r="A426" t="s">
        <v>762</v>
      </c>
      <c r="H426">
        <f>SUM(AE356:AE425)</f>
        <v>0</v>
      </c>
      <c r="J426">
        <f>SUM(AF356:AF425)</f>
        <v>0</v>
      </c>
    </row>
    <row r="428" spans="1:35" ht="16.8" x14ac:dyDescent="0.3">
      <c r="A428" s="50" t="str">
        <f>CONCATENATE("Подраздел: ",IF(Source!G458&lt;&gt;"Новый подраздел", Source!G458, ""))</f>
        <v>Подраздел: 2 этаж</v>
      </c>
      <c r="B428" s="50"/>
      <c r="C428" s="50"/>
      <c r="D428" s="50"/>
      <c r="E428" s="50"/>
      <c r="F428" s="50"/>
      <c r="G428" s="50"/>
      <c r="H428" s="50"/>
      <c r="I428" s="50"/>
      <c r="J428" s="50"/>
      <c r="K428" s="50"/>
    </row>
    <row r="429" spans="1:35" ht="41.4" x14ac:dyDescent="0.3">
      <c r="A429" s="23">
        <v>36</v>
      </c>
      <c r="B429" s="23" t="str">
        <f>Source!F463</f>
        <v>3.16-13-1</v>
      </c>
      <c r="C429" s="23" t="s">
        <v>292</v>
      </c>
      <c r="D429" s="24" t="str">
        <f>Source!H463</f>
        <v>100 м</v>
      </c>
      <c r="E429" s="22">
        <f>Source!I463</f>
        <v>0.2283</v>
      </c>
      <c r="F429" s="26"/>
      <c r="G429" s="25"/>
      <c r="H429" s="22"/>
      <c r="I429" s="26"/>
      <c r="J429" s="22"/>
      <c r="K429" s="26"/>
      <c r="Q429">
        <f>ROUND((Source!DN463/100)*ROUND((ROUND((Source!AF463*Source!AV463*Source!I463),2)),2), 2)</f>
        <v>56.32</v>
      </c>
      <c r="R429">
        <f>Source!X463</f>
        <v>1797.77</v>
      </c>
      <c r="S429">
        <f>ROUND((Source!DO463/100)*ROUND((ROUND((Source!AF463*Source!AV463*Source!I463),2)),2), 2)</f>
        <v>37.89</v>
      </c>
      <c r="T429">
        <f>Source!Y463</f>
        <v>802.89</v>
      </c>
      <c r="U429">
        <f>ROUND((175/100)*ROUND((ROUND((Source!AE463*Source!AV463*Source!I463),2)),2), 2)</f>
        <v>0.25</v>
      </c>
      <c r="V429">
        <f>ROUND((160/100)*ROUND(ROUND((ROUND((Source!AE463*Source!AV463*Source!I463),2)*Source!BS463),2), 2), 2)</f>
        <v>7.63</v>
      </c>
      <c r="AI429">
        <v>0</v>
      </c>
    </row>
    <row r="430" spans="1:35" x14ac:dyDescent="0.25">
      <c r="C430" s="27" t="str">
        <f>"Объем: "&amp;Source!I463&amp;"=22,83/"&amp;"100"</f>
        <v>Объем: 0,2283=22,83/100</v>
      </c>
    </row>
    <row r="431" spans="1:35" ht="14.4" x14ac:dyDescent="0.3">
      <c r="A431" s="23"/>
      <c r="B431" s="23"/>
      <c r="C431" s="23" t="s">
        <v>751</v>
      </c>
      <c r="D431" s="24"/>
      <c r="E431" s="22"/>
      <c r="F431" s="26">
        <f>Source!AO463</f>
        <v>747.52</v>
      </c>
      <c r="G431" s="25" t="str">
        <f>Source!DG463</f>
        <v>)*0,3</v>
      </c>
      <c r="H431" s="22">
        <f>Source!AV463</f>
        <v>1</v>
      </c>
      <c r="I431" s="26">
        <f>ROUND((ROUND((Source!AF463*Source!AV463*Source!I463),2)),2)</f>
        <v>51.2</v>
      </c>
      <c r="J431" s="22">
        <f>IF(Source!BA463&lt;&gt; 0, Source!BA463, 1)</f>
        <v>34.090000000000003</v>
      </c>
      <c r="K431" s="26">
        <f>Source!S463</f>
        <v>1745.41</v>
      </c>
      <c r="W431">
        <f>I431</f>
        <v>51.2</v>
      </c>
    </row>
    <row r="432" spans="1:35" ht="14.4" x14ac:dyDescent="0.3">
      <c r="A432" s="23"/>
      <c r="B432" s="23"/>
      <c r="C432" s="23" t="s">
        <v>752</v>
      </c>
      <c r="D432" s="24"/>
      <c r="E432" s="22"/>
      <c r="F432" s="26">
        <f>Source!AM463</f>
        <v>8.4700000000000006</v>
      </c>
      <c r="G432" s="25" t="str">
        <f>Source!DE463</f>
        <v>)*0,3</v>
      </c>
      <c r="H432" s="22">
        <f>Source!AV463</f>
        <v>1</v>
      </c>
      <c r="I432" s="26">
        <f>(ROUND((ROUND((((Source!ET463*0.3))*Source!AV463*Source!I463),2)),2)+ROUND((ROUND(((Source!AE463-((Source!EU463*0.3)))*Source!AV463*Source!I463),2)),2))</f>
        <v>0.57999999999999996</v>
      </c>
      <c r="J432" s="22">
        <f>IF(Source!BB463&lt;&gt; 0, Source!BB463, 1)</f>
        <v>12.48</v>
      </c>
      <c r="K432" s="26">
        <f>Source!Q463</f>
        <v>7.24</v>
      </c>
    </row>
    <row r="433" spans="1:35" ht="14.4" x14ac:dyDescent="0.3">
      <c r="A433" s="23"/>
      <c r="B433" s="23"/>
      <c r="C433" s="23" t="s">
        <v>753</v>
      </c>
      <c r="D433" s="24"/>
      <c r="E433" s="22"/>
      <c r="F433" s="26">
        <f>Source!AN463</f>
        <v>2.06</v>
      </c>
      <c r="G433" s="25" t="str">
        <f>Source!DF463</f>
        <v>)*0,3</v>
      </c>
      <c r="H433" s="22">
        <f>Source!AV463</f>
        <v>1</v>
      </c>
      <c r="I433" s="28">
        <f>ROUND((ROUND((Source!AE463*Source!AV463*Source!I463),2)),2)</f>
        <v>0.14000000000000001</v>
      </c>
      <c r="J433" s="22">
        <f>IF(Source!BS463&lt;&gt; 0, Source!BS463, 1)</f>
        <v>34.090000000000003</v>
      </c>
      <c r="K433" s="28">
        <f>Source!R463</f>
        <v>4.7699999999999996</v>
      </c>
      <c r="W433">
        <f>I433</f>
        <v>0.14000000000000001</v>
      </c>
    </row>
    <row r="434" spans="1:35" ht="27.6" x14ac:dyDescent="0.3">
      <c r="A434" s="23" t="s">
        <v>335</v>
      </c>
      <c r="B434" s="23" t="str">
        <f>Source!F465</f>
        <v>9999990001</v>
      </c>
      <c r="C434" s="23" t="s">
        <v>31</v>
      </c>
      <c r="D434" s="24" t="str">
        <f>Source!H465</f>
        <v>т</v>
      </c>
      <c r="E434" s="22">
        <f>Source!I465</f>
        <v>1.6733999999999999E-2</v>
      </c>
      <c r="F434" s="26">
        <f>Source!AK465</f>
        <v>0</v>
      </c>
      <c r="G434" s="29" t="s">
        <v>3</v>
      </c>
      <c r="H434" s="22">
        <f>Source!AW465</f>
        <v>1</v>
      </c>
      <c r="I434" s="26">
        <f>ROUND((ROUND((Source!AC465*Source!AW465*Source!I465),2)),2)+(ROUND((ROUND(((Source!ET465)*Source!AV465*Source!I465),2)),2)+ROUND((ROUND(((Source!AE465-(Source!EU465))*Source!AV465*Source!I465),2)),2))+ROUND((ROUND((Source!AF465*Source!AV465*Source!I465),2)),2)</f>
        <v>0</v>
      </c>
      <c r="J434" s="22">
        <f>IF(Source!BC465&lt;&gt; 0, Source!BC465, 1)</f>
        <v>1</v>
      </c>
      <c r="K434" s="26">
        <f>Source!O465</f>
        <v>0</v>
      </c>
      <c r="Q434">
        <f>ROUND((Source!DN465/100)*ROUND((ROUND((Source!AF465*Source!AV465*Source!I465),2)),2), 2)</f>
        <v>0</v>
      </c>
      <c r="R434">
        <f>Source!X465</f>
        <v>0</v>
      </c>
      <c r="S434">
        <f>ROUND((Source!DO465/100)*ROUND((ROUND((Source!AF465*Source!AV465*Source!I465),2)),2), 2)</f>
        <v>0</v>
      </c>
      <c r="T434">
        <f>Source!Y465</f>
        <v>0</v>
      </c>
      <c r="U434">
        <f>ROUND((175/100)*ROUND((ROUND((Source!AE465*Source!AV465*Source!I465),2)),2), 2)</f>
        <v>0</v>
      </c>
      <c r="V434">
        <f>ROUND((160/100)*ROUND(ROUND((ROUND((Source!AE465*Source!AV465*Source!I465),2)*Source!BS465),2), 2), 2)</f>
        <v>0</v>
      </c>
      <c r="X434">
        <f>IF(Source!BI465&lt;=1,I434, 0)</f>
        <v>0</v>
      </c>
      <c r="Y434">
        <f>IF(Source!BI465=2,I434, 0)</f>
        <v>0</v>
      </c>
      <c r="Z434">
        <f>IF(Source!BI465=3,I434, 0)</f>
        <v>0</v>
      </c>
      <c r="AA434">
        <f>IF(Source!BI465=4,I434, 0)</f>
        <v>0</v>
      </c>
      <c r="AI434">
        <v>3</v>
      </c>
    </row>
    <row r="435" spans="1:35" ht="14.4" x14ac:dyDescent="0.3">
      <c r="A435" s="23"/>
      <c r="B435" s="23"/>
      <c r="C435" s="23" t="s">
        <v>754</v>
      </c>
      <c r="D435" s="24" t="s">
        <v>755</v>
      </c>
      <c r="E435" s="22">
        <f>Source!DN463</f>
        <v>110</v>
      </c>
      <c r="F435" s="26"/>
      <c r="G435" s="25"/>
      <c r="H435" s="22"/>
      <c r="I435" s="26">
        <f>SUM(Q429:Q434)</f>
        <v>56.32</v>
      </c>
      <c r="J435" s="22">
        <f>Source!BZ463</f>
        <v>103</v>
      </c>
      <c r="K435" s="26">
        <f>SUM(R429:R434)</f>
        <v>1797.77</v>
      </c>
    </row>
    <row r="436" spans="1:35" ht="14.4" x14ac:dyDescent="0.3">
      <c r="A436" s="23"/>
      <c r="B436" s="23"/>
      <c r="C436" s="23" t="s">
        <v>756</v>
      </c>
      <c r="D436" s="24" t="s">
        <v>755</v>
      </c>
      <c r="E436" s="22">
        <f>Source!DO463</f>
        <v>74</v>
      </c>
      <c r="F436" s="26"/>
      <c r="G436" s="25"/>
      <c r="H436" s="22"/>
      <c r="I436" s="26">
        <f>SUM(S429:S435)</f>
        <v>37.89</v>
      </c>
      <c r="J436" s="22">
        <f>Source!CA463</f>
        <v>46</v>
      </c>
      <c r="K436" s="26">
        <f>SUM(T429:T435)</f>
        <v>802.89</v>
      </c>
    </row>
    <row r="437" spans="1:35" ht="14.4" x14ac:dyDescent="0.3">
      <c r="A437" s="23"/>
      <c r="B437" s="23"/>
      <c r="C437" s="23" t="s">
        <v>757</v>
      </c>
      <c r="D437" s="24" t="s">
        <v>755</v>
      </c>
      <c r="E437" s="22">
        <f>175</f>
        <v>175</v>
      </c>
      <c r="F437" s="26"/>
      <c r="G437" s="25"/>
      <c r="H437" s="22"/>
      <c r="I437" s="26">
        <f>SUM(U429:U436)</f>
        <v>0.25</v>
      </c>
      <c r="J437" s="22">
        <f>160</f>
        <v>160</v>
      </c>
      <c r="K437" s="26">
        <f>SUM(V429:V436)</f>
        <v>7.63</v>
      </c>
    </row>
    <row r="438" spans="1:35" ht="14.4" x14ac:dyDescent="0.3">
      <c r="A438" s="31"/>
      <c r="B438" s="31"/>
      <c r="C438" s="31" t="s">
        <v>758</v>
      </c>
      <c r="D438" s="32" t="s">
        <v>759</v>
      </c>
      <c r="E438" s="33">
        <f>Source!AQ463</f>
        <v>58.4</v>
      </c>
      <c r="F438" s="34"/>
      <c r="G438" s="35" t="str">
        <f>Source!DI463</f>
        <v>)*0,3</v>
      </c>
      <c r="H438" s="33">
        <f>Source!AV463</f>
        <v>1</v>
      </c>
      <c r="I438" s="34">
        <f>Source!U463</f>
        <v>3.999816</v>
      </c>
      <c r="J438" s="33"/>
      <c r="K438" s="34"/>
      <c r="AB438" s="30">
        <f>I438</f>
        <v>3.999816</v>
      </c>
    </row>
    <row r="439" spans="1:35" ht="13.8" x14ac:dyDescent="0.25">
      <c r="C439" s="17" t="s">
        <v>760</v>
      </c>
      <c r="H439" s="51">
        <f>I431+I432+I435+I436+I437+SUM(I434:I434)</f>
        <v>146.24</v>
      </c>
      <c r="I439" s="51"/>
      <c r="J439" s="51">
        <f>K431+K432+K435+K436+K437+SUM(K434:K434)</f>
        <v>4360.9400000000005</v>
      </c>
      <c r="K439" s="51"/>
      <c r="O439" s="30">
        <f>I431+I432+I435+I436+I437+SUM(I434:I434)</f>
        <v>146.24</v>
      </c>
      <c r="P439" s="30">
        <f>K431+K432+K435+K436+K437+SUM(K434:K434)</f>
        <v>4360.9400000000005</v>
      </c>
      <c r="X439">
        <f>IF(Source!BI463&lt;=1,I431+I432+I435+I436+I437-0, 0)</f>
        <v>146.24</v>
      </c>
      <c r="Y439">
        <f>IF(Source!BI463=2,I431+I432+I435+I436+I437-0, 0)</f>
        <v>0</v>
      </c>
      <c r="Z439">
        <f>IF(Source!BI463=3,I431+I432+I435+I436+I437-0, 0)</f>
        <v>0</v>
      </c>
      <c r="AA439">
        <f>IF(Source!BI463=4,I431+I432+I435+I436+I437,0)</f>
        <v>0</v>
      </c>
    </row>
    <row r="441" spans="1:35" ht="41.4" x14ac:dyDescent="0.3">
      <c r="A441" s="23">
        <v>37</v>
      </c>
      <c r="B441" s="23" t="str">
        <f>Source!F467</f>
        <v>3.16-13-2</v>
      </c>
      <c r="C441" s="23" t="s">
        <v>305</v>
      </c>
      <c r="D441" s="24" t="str">
        <f>Source!H467</f>
        <v>100 м</v>
      </c>
      <c r="E441" s="22">
        <f>Source!I467</f>
        <v>0.1636</v>
      </c>
      <c r="F441" s="26"/>
      <c r="G441" s="25"/>
      <c r="H441" s="22"/>
      <c r="I441" s="26"/>
      <c r="J441" s="22"/>
      <c r="K441" s="26"/>
      <c r="Q441">
        <f>ROUND((Source!DN467/100)*ROUND((ROUND((Source!AF467*Source!AV467*Source!I467),2)),2), 2)</f>
        <v>38.700000000000003</v>
      </c>
      <c r="R441">
        <f>Source!X467</f>
        <v>1235.27</v>
      </c>
      <c r="S441">
        <f>ROUND((Source!DO467/100)*ROUND((ROUND((Source!AF467*Source!AV467*Source!I467),2)),2), 2)</f>
        <v>26.03</v>
      </c>
      <c r="T441">
        <f>Source!Y467</f>
        <v>551.66999999999996</v>
      </c>
      <c r="U441">
        <f>ROUND((175/100)*ROUND((ROUND((Source!AE467*Source!AV467*Source!I467),2)),2), 2)</f>
        <v>0.35</v>
      </c>
      <c r="V441">
        <f>ROUND((160/100)*ROUND(ROUND((ROUND((Source!AE467*Source!AV467*Source!I467),2)*Source!BS467),2), 2), 2)</f>
        <v>10.91</v>
      </c>
      <c r="AI441">
        <v>0</v>
      </c>
    </row>
    <row r="442" spans="1:35" x14ac:dyDescent="0.25">
      <c r="C442" s="27" t="str">
        <f>"Объем: "&amp;Source!I467&amp;"=16,36/"&amp;"100"</f>
        <v>Объем: 0,1636=16,36/100</v>
      </c>
    </row>
    <row r="443" spans="1:35" ht="14.4" x14ac:dyDescent="0.3">
      <c r="A443" s="23"/>
      <c r="B443" s="23"/>
      <c r="C443" s="23" t="s">
        <v>751</v>
      </c>
      <c r="D443" s="24"/>
      <c r="E443" s="22"/>
      <c r="F443" s="26">
        <f>Source!AO467</f>
        <v>716.8</v>
      </c>
      <c r="G443" s="25" t="str">
        <f>Source!DG467</f>
        <v>)*0,3</v>
      </c>
      <c r="H443" s="22">
        <f>Source!AV467</f>
        <v>1</v>
      </c>
      <c r="I443" s="26">
        <f>ROUND((ROUND((Source!AF467*Source!AV467*Source!I467),2)),2)</f>
        <v>35.18</v>
      </c>
      <c r="J443" s="22">
        <f>IF(Source!BA467&lt;&gt; 0, Source!BA467, 1)</f>
        <v>34.090000000000003</v>
      </c>
      <c r="K443" s="26">
        <f>Source!S467</f>
        <v>1199.29</v>
      </c>
      <c r="W443">
        <f>I443</f>
        <v>35.18</v>
      </c>
    </row>
    <row r="444" spans="1:35" ht="14.4" x14ac:dyDescent="0.3">
      <c r="A444" s="23"/>
      <c r="B444" s="23"/>
      <c r="C444" s="23" t="s">
        <v>752</v>
      </c>
      <c r="D444" s="24"/>
      <c r="E444" s="22"/>
      <c r="F444" s="26">
        <f>Source!AM467</f>
        <v>16.93</v>
      </c>
      <c r="G444" s="25" t="str">
        <f>Source!DE467</f>
        <v>)*0,3</v>
      </c>
      <c r="H444" s="22">
        <f>Source!AV467</f>
        <v>1</v>
      </c>
      <c r="I444" s="26">
        <f>(ROUND((ROUND((((Source!ET467*0.3))*Source!AV467*Source!I467),2)),2)+ROUND((ROUND(((Source!AE467-((Source!EU467*0.3)))*Source!AV467*Source!I467),2)),2))</f>
        <v>0.83</v>
      </c>
      <c r="J444" s="22">
        <f>IF(Source!BB467&lt;&gt; 0, Source!BB467, 1)</f>
        <v>12.48</v>
      </c>
      <c r="K444" s="26">
        <f>Source!Q467</f>
        <v>10.36</v>
      </c>
    </row>
    <row r="445" spans="1:35" ht="14.4" x14ac:dyDescent="0.3">
      <c r="A445" s="23"/>
      <c r="B445" s="23"/>
      <c r="C445" s="23" t="s">
        <v>753</v>
      </c>
      <c r="D445" s="24"/>
      <c r="E445" s="22"/>
      <c r="F445" s="26">
        <f>Source!AN467</f>
        <v>4.12</v>
      </c>
      <c r="G445" s="25" t="str">
        <f>Source!DF467</f>
        <v>)*0,3</v>
      </c>
      <c r="H445" s="22">
        <f>Source!AV467</f>
        <v>1</v>
      </c>
      <c r="I445" s="28">
        <f>ROUND((ROUND((Source!AE467*Source!AV467*Source!I467),2)),2)</f>
        <v>0.2</v>
      </c>
      <c r="J445" s="22">
        <f>IF(Source!BS467&lt;&gt; 0, Source!BS467, 1)</f>
        <v>34.090000000000003</v>
      </c>
      <c r="K445" s="28">
        <f>Source!R467</f>
        <v>6.82</v>
      </c>
      <c r="W445">
        <f>I445</f>
        <v>0.2</v>
      </c>
    </row>
    <row r="446" spans="1:35" ht="27.6" x14ac:dyDescent="0.3">
      <c r="A446" s="23" t="s">
        <v>337</v>
      </c>
      <c r="B446" s="23" t="str">
        <f>Source!F469</f>
        <v>9999990001</v>
      </c>
      <c r="C446" s="23" t="s">
        <v>31</v>
      </c>
      <c r="D446" s="24" t="str">
        <f>Source!H469</f>
        <v>т</v>
      </c>
      <c r="E446" s="22">
        <f>Source!I469</f>
        <v>4.2861999999999997E-2</v>
      </c>
      <c r="F446" s="26">
        <f>Source!AK469</f>
        <v>0</v>
      </c>
      <c r="G446" s="29" t="s">
        <v>3</v>
      </c>
      <c r="H446" s="22">
        <f>Source!AW469</f>
        <v>1</v>
      </c>
      <c r="I446" s="26">
        <f>ROUND((ROUND((Source!AC469*Source!AW469*Source!I469),2)),2)+(ROUND((ROUND(((Source!ET469)*Source!AV469*Source!I469),2)),2)+ROUND((ROUND(((Source!AE469-(Source!EU469))*Source!AV469*Source!I469),2)),2))+ROUND((ROUND((Source!AF469*Source!AV469*Source!I469),2)),2)</f>
        <v>0</v>
      </c>
      <c r="J446" s="22">
        <f>IF(Source!BC469&lt;&gt; 0, Source!BC469, 1)</f>
        <v>1</v>
      </c>
      <c r="K446" s="26">
        <f>Source!O469</f>
        <v>0</v>
      </c>
      <c r="Q446">
        <f>ROUND((Source!DN469/100)*ROUND((ROUND((Source!AF469*Source!AV469*Source!I469),2)),2), 2)</f>
        <v>0</v>
      </c>
      <c r="R446">
        <f>Source!X469</f>
        <v>0</v>
      </c>
      <c r="S446">
        <f>ROUND((Source!DO469/100)*ROUND((ROUND((Source!AF469*Source!AV469*Source!I469),2)),2), 2)</f>
        <v>0</v>
      </c>
      <c r="T446">
        <f>Source!Y469</f>
        <v>0</v>
      </c>
      <c r="U446">
        <f>ROUND((175/100)*ROUND((ROUND((Source!AE469*Source!AV469*Source!I469),2)),2), 2)</f>
        <v>0</v>
      </c>
      <c r="V446">
        <f>ROUND((160/100)*ROUND(ROUND((ROUND((Source!AE469*Source!AV469*Source!I469),2)*Source!BS469),2), 2), 2)</f>
        <v>0</v>
      </c>
      <c r="X446">
        <f>IF(Source!BI469&lt;=1,I446, 0)</f>
        <v>0</v>
      </c>
      <c r="Y446">
        <f>IF(Source!BI469=2,I446, 0)</f>
        <v>0</v>
      </c>
      <c r="Z446">
        <f>IF(Source!BI469=3,I446, 0)</f>
        <v>0</v>
      </c>
      <c r="AA446">
        <f>IF(Source!BI469=4,I446, 0)</f>
        <v>0</v>
      </c>
      <c r="AI446">
        <v>3</v>
      </c>
    </row>
    <row r="447" spans="1:35" ht="14.4" x14ac:dyDescent="0.3">
      <c r="A447" s="23"/>
      <c r="B447" s="23"/>
      <c r="C447" s="23" t="s">
        <v>754</v>
      </c>
      <c r="D447" s="24" t="s">
        <v>755</v>
      </c>
      <c r="E447" s="22">
        <f>Source!DN467</f>
        <v>110</v>
      </c>
      <c r="F447" s="26"/>
      <c r="G447" s="25"/>
      <c r="H447" s="22"/>
      <c r="I447" s="26">
        <f>SUM(Q441:Q446)</f>
        <v>38.700000000000003</v>
      </c>
      <c r="J447" s="22">
        <f>Source!BZ467</f>
        <v>103</v>
      </c>
      <c r="K447" s="26">
        <f>SUM(R441:R446)</f>
        <v>1235.27</v>
      </c>
    </row>
    <row r="448" spans="1:35" ht="14.4" x14ac:dyDescent="0.3">
      <c r="A448" s="23"/>
      <c r="B448" s="23"/>
      <c r="C448" s="23" t="s">
        <v>756</v>
      </c>
      <c r="D448" s="24" t="s">
        <v>755</v>
      </c>
      <c r="E448" s="22">
        <f>Source!DO467</f>
        <v>74</v>
      </c>
      <c r="F448" s="26"/>
      <c r="G448" s="25"/>
      <c r="H448" s="22"/>
      <c r="I448" s="26">
        <f>SUM(S441:S447)</f>
        <v>26.03</v>
      </c>
      <c r="J448" s="22">
        <f>Source!CA467</f>
        <v>46</v>
      </c>
      <c r="K448" s="26">
        <f>SUM(T441:T447)</f>
        <v>551.66999999999996</v>
      </c>
    </row>
    <row r="449" spans="1:35" ht="14.4" x14ac:dyDescent="0.3">
      <c r="A449" s="23"/>
      <c r="B449" s="23"/>
      <c r="C449" s="23" t="s">
        <v>757</v>
      </c>
      <c r="D449" s="24" t="s">
        <v>755</v>
      </c>
      <c r="E449" s="22">
        <f>175</f>
        <v>175</v>
      </c>
      <c r="F449" s="26"/>
      <c r="G449" s="25"/>
      <c r="H449" s="22"/>
      <c r="I449" s="26">
        <f>SUM(U441:U448)</f>
        <v>0.35</v>
      </c>
      <c r="J449" s="22">
        <f>160</f>
        <v>160</v>
      </c>
      <c r="K449" s="26">
        <f>SUM(V441:V448)</f>
        <v>10.91</v>
      </c>
    </row>
    <row r="450" spans="1:35" ht="14.4" x14ac:dyDescent="0.3">
      <c r="A450" s="31"/>
      <c r="B450" s="31"/>
      <c r="C450" s="31" t="s">
        <v>758</v>
      </c>
      <c r="D450" s="32" t="s">
        <v>759</v>
      </c>
      <c r="E450" s="33">
        <f>Source!AQ467</f>
        <v>56</v>
      </c>
      <c r="F450" s="34"/>
      <c r="G450" s="35" t="str">
        <f>Source!DI467</f>
        <v>)*0,3</v>
      </c>
      <c r="H450" s="33">
        <f>Source!AV467</f>
        <v>1</v>
      </c>
      <c r="I450" s="34">
        <f>Source!U467</f>
        <v>2.7484800000000003</v>
      </c>
      <c r="J450" s="33"/>
      <c r="K450" s="34"/>
      <c r="AB450" s="30">
        <f>I450</f>
        <v>2.7484800000000003</v>
      </c>
    </row>
    <row r="451" spans="1:35" ht="13.8" x14ac:dyDescent="0.25">
      <c r="C451" s="17" t="s">
        <v>760</v>
      </c>
      <c r="H451" s="51">
        <f>I443+I444+I447+I448+I449+SUM(I446:I446)</f>
        <v>101.09</v>
      </c>
      <c r="I451" s="51"/>
      <c r="J451" s="51">
        <f>K443+K444+K447+K448+K449+SUM(K446:K446)</f>
        <v>3007.5</v>
      </c>
      <c r="K451" s="51"/>
      <c r="O451" s="30">
        <f>I443+I444+I447+I448+I449+SUM(I446:I446)</f>
        <v>101.09</v>
      </c>
      <c r="P451" s="30">
        <f>K443+K444+K447+K448+K449+SUM(K446:K446)</f>
        <v>3007.5</v>
      </c>
      <c r="X451">
        <f>IF(Source!BI467&lt;=1,I443+I444+I447+I448+I449-0, 0)</f>
        <v>101.09</v>
      </c>
      <c r="Y451">
        <f>IF(Source!BI467=2,I443+I444+I447+I448+I449-0, 0)</f>
        <v>0</v>
      </c>
      <c r="Z451">
        <f>IF(Source!BI467=3,I443+I444+I447+I448+I449-0, 0)</f>
        <v>0</v>
      </c>
      <c r="AA451">
        <f>IF(Source!BI467=4,I443+I444+I447+I448+I449,0)</f>
        <v>0</v>
      </c>
    </row>
    <row r="453" spans="1:35" ht="82.8" x14ac:dyDescent="0.3">
      <c r="A453" s="23">
        <v>38</v>
      </c>
      <c r="B453" s="23" t="str">
        <f>Source!F471</f>
        <v>3.16-40-1</v>
      </c>
      <c r="C453" s="23" t="s">
        <v>310</v>
      </c>
      <c r="D453" s="24" t="str">
        <f>Source!H471</f>
        <v>100 м</v>
      </c>
      <c r="E453" s="22">
        <f>Source!I471</f>
        <v>0.3206</v>
      </c>
      <c r="F453" s="26"/>
      <c r="G453" s="25"/>
      <c r="H453" s="22"/>
      <c r="I453" s="26"/>
      <c r="J453" s="22"/>
      <c r="K453" s="26"/>
      <c r="Q453">
        <f>ROUND((Source!DN471/100)*ROUND((ROUND((Source!AF471*Source!AV471*Source!I471),2)),2), 2)</f>
        <v>19.07</v>
      </c>
      <c r="R453">
        <f>Source!X471</f>
        <v>608.85</v>
      </c>
      <c r="S453">
        <f>ROUND((Source!DO471/100)*ROUND((ROUND((Source!AF471*Source!AV471*Source!I471),2)),2), 2)</f>
        <v>12.83</v>
      </c>
      <c r="T453">
        <f>Source!Y471</f>
        <v>271.92</v>
      </c>
      <c r="U453">
        <f>ROUND((175/100)*ROUND((ROUND((Source!AE471*Source!AV471*Source!I471),2)),2), 2)</f>
        <v>0.19</v>
      </c>
      <c r="V453">
        <f>ROUND((160/100)*ROUND(ROUND((ROUND((Source!AE471*Source!AV471*Source!I471),2)*Source!BS471),2), 2), 2)</f>
        <v>6</v>
      </c>
      <c r="AI453">
        <v>0</v>
      </c>
    </row>
    <row r="454" spans="1:35" x14ac:dyDescent="0.25">
      <c r="C454" s="27" t="str">
        <f>"Объем: "&amp;Source!I471&amp;"=32,06/"&amp;"100"</f>
        <v>Объем: 0,3206=32,06/100</v>
      </c>
    </row>
    <row r="455" spans="1:35" ht="14.4" x14ac:dyDescent="0.3">
      <c r="A455" s="23"/>
      <c r="B455" s="23"/>
      <c r="C455" s="23" t="s">
        <v>751</v>
      </c>
      <c r="D455" s="24"/>
      <c r="E455" s="22"/>
      <c r="F455" s="26">
        <f>Source!AO471</f>
        <v>180.31</v>
      </c>
      <c r="G455" s="25" t="str">
        <f>Source!DG471</f>
        <v>)*0,3</v>
      </c>
      <c r="H455" s="22">
        <f>Source!AV471</f>
        <v>1</v>
      </c>
      <c r="I455" s="26">
        <f>ROUND((ROUND((Source!AF471*Source!AV471*Source!I471),2)),2)</f>
        <v>17.34</v>
      </c>
      <c r="J455" s="22">
        <f>IF(Source!BA471&lt;&gt; 0, Source!BA471, 1)</f>
        <v>34.090000000000003</v>
      </c>
      <c r="K455" s="26">
        <f>Source!S471</f>
        <v>591.12</v>
      </c>
      <c r="W455">
        <f>I455</f>
        <v>17.34</v>
      </c>
    </row>
    <row r="456" spans="1:35" ht="14.4" x14ac:dyDescent="0.3">
      <c r="A456" s="23"/>
      <c r="B456" s="23"/>
      <c r="C456" s="23" t="s">
        <v>752</v>
      </c>
      <c r="D456" s="24"/>
      <c r="E456" s="22"/>
      <c r="F456" s="26">
        <f>Source!AM471</f>
        <v>24.42</v>
      </c>
      <c r="G456" s="25" t="str">
        <f>Source!DE471</f>
        <v>)*0,3</v>
      </c>
      <c r="H456" s="22">
        <f>Source!AV471</f>
        <v>1</v>
      </c>
      <c r="I456" s="26">
        <f>(ROUND((ROUND((((Source!ET471*0.3))*Source!AV471*Source!I471),2)),2)+ROUND((ROUND(((Source!AE471-((Source!EU471*0.3)))*Source!AV471*Source!I471),2)),2))</f>
        <v>2.35</v>
      </c>
      <c r="J456" s="22">
        <f>IF(Source!BB471&lt;&gt; 0, Source!BB471, 1)</f>
        <v>10.050000000000001</v>
      </c>
      <c r="K456" s="26">
        <f>Source!Q471</f>
        <v>23.62</v>
      </c>
    </row>
    <row r="457" spans="1:35" ht="14.4" x14ac:dyDescent="0.3">
      <c r="A457" s="23"/>
      <c r="B457" s="23"/>
      <c r="C457" s="23" t="s">
        <v>753</v>
      </c>
      <c r="D457" s="24"/>
      <c r="E457" s="22"/>
      <c r="F457" s="26">
        <f>Source!AN471</f>
        <v>1.1599999999999999</v>
      </c>
      <c r="G457" s="25" t="str">
        <f>Source!DF471</f>
        <v>)*0,3</v>
      </c>
      <c r="H457" s="22">
        <f>Source!AV471</f>
        <v>1</v>
      </c>
      <c r="I457" s="28">
        <f>ROUND((ROUND((Source!AE471*Source!AV471*Source!I471),2)),2)</f>
        <v>0.11</v>
      </c>
      <c r="J457" s="22">
        <f>IF(Source!BS471&lt;&gt; 0, Source!BS471, 1)</f>
        <v>34.090000000000003</v>
      </c>
      <c r="K457" s="28">
        <f>Source!R471</f>
        <v>3.75</v>
      </c>
      <c r="W457">
        <f>I457</f>
        <v>0.11</v>
      </c>
    </row>
    <row r="458" spans="1:35" ht="27.6" x14ac:dyDescent="0.3">
      <c r="A458" s="23" t="s">
        <v>339</v>
      </c>
      <c r="B458" s="23" t="str">
        <f>Source!F473</f>
        <v>9999990001</v>
      </c>
      <c r="C458" s="23" t="s">
        <v>31</v>
      </c>
      <c r="D458" s="24" t="str">
        <f>Source!H473</f>
        <v>т</v>
      </c>
      <c r="E458" s="22">
        <f>Source!I473</f>
        <v>4.8089999999999999E-3</v>
      </c>
      <c r="F458" s="26">
        <f>Source!AK473</f>
        <v>0</v>
      </c>
      <c r="G458" s="29" t="s">
        <v>3</v>
      </c>
      <c r="H458" s="22">
        <f>Source!AW473</f>
        <v>1</v>
      </c>
      <c r="I458" s="26">
        <f>ROUND((ROUND((Source!AC473*Source!AW473*Source!I473),2)),2)+(ROUND((ROUND(((Source!ET473)*Source!AV473*Source!I473),2)),2)+ROUND((ROUND(((Source!AE473-(Source!EU473))*Source!AV473*Source!I473),2)),2))+ROUND((ROUND((Source!AF473*Source!AV473*Source!I473),2)),2)</f>
        <v>0</v>
      </c>
      <c r="J458" s="22">
        <f>IF(Source!BC473&lt;&gt; 0, Source!BC473, 1)</f>
        <v>1</v>
      </c>
      <c r="K458" s="26">
        <f>Source!O473</f>
        <v>0</v>
      </c>
      <c r="Q458">
        <f>ROUND((Source!DN473/100)*ROUND((ROUND((Source!AF473*Source!AV473*Source!I473),2)),2), 2)</f>
        <v>0</v>
      </c>
      <c r="R458">
        <f>Source!X473</f>
        <v>0</v>
      </c>
      <c r="S458">
        <f>ROUND((Source!DO473/100)*ROUND((ROUND((Source!AF473*Source!AV473*Source!I473),2)),2), 2)</f>
        <v>0</v>
      </c>
      <c r="T458">
        <f>Source!Y473</f>
        <v>0</v>
      </c>
      <c r="U458">
        <f>ROUND((175/100)*ROUND((ROUND((Source!AE473*Source!AV473*Source!I473),2)),2), 2)</f>
        <v>0</v>
      </c>
      <c r="V458">
        <f>ROUND((160/100)*ROUND(ROUND((ROUND((Source!AE473*Source!AV473*Source!I473),2)*Source!BS473),2), 2), 2)</f>
        <v>0</v>
      </c>
      <c r="X458">
        <f>IF(Source!BI473&lt;=1,I458, 0)</f>
        <v>0</v>
      </c>
      <c r="Y458">
        <f>IF(Source!BI473=2,I458, 0)</f>
        <v>0</v>
      </c>
      <c r="Z458">
        <f>IF(Source!BI473=3,I458, 0)</f>
        <v>0</v>
      </c>
      <c r="AA458">
        <f>IF(Source!BI473=4,I458, 0)</f>
        <v>0</v>
      </c>
      <c r="AI458">
        <v>3</v>
      </c>
    </row>
    <row r="459" spans="1:35" ht="14.4" x14ac:dyDescent="0.3">
      <c r="A459" s="23"/>
      <c r="B459" s="23"/>
      <c r="C459" s="23" t="s">
        <v>754</v>
      </c>
      <c r="D459" s="24" t="s">
        <v>755</v>
      </c>
      <c r="E459" s="22">
        <f>Source!DN471</f>
        <v>110</v>
      </c>
      <c r="F459" s="26"/>
      <c r="G459" s="25"/>
      <c r="H459" s="22"/>
      <c r="I459" s="26">
        <f>SUM(Q453:Q458)</f>
        <v>19.07</v>
      </c>
      <c r="J459" s="22">
        <f>Source!BZ471</f>
        <v>103</v>
      </c>
      <c r="K459" s="26">
        <f>SUM(R453:R458)</f>
        <v>608.85</v>
      </c>
    </row>
    <row r="460" spans="1:35" ht="14.4" x14ac:dyDescent="0.3">
      <c r="A460" s="23"/>
      <c r="B460" s="23"/>
      <c r="C460" s="23" t="s">
        <v>756</v>
      </c>
      <c r="D460" s="24" t="s">
        <v>755</v>
      </c>
      <c r="E460" s="22">
        <f>Source!DO471</f>
        <v>74</v>
      </c>
      <c r="F460" s="26"/>
      <c r="G460" s="25"/>
      <c r="H460" s="22"/>
      <c r="I460" s="26">
        <f>SUM(S453:S459)</f>
        <v>12.83</v>
      </c>
      <c r="J460" s="22">
        <f>Source!CA471</f>
        <v>46</v>
      </c>
      <c r="K460" s="26">
        <f>SUM(T453:T459)</f>
        <v>271.92</v>
      </c>
    </row>
    <row r="461" spans="1:35" ht="14.4" x14ac:dyDescent="0.3">
      <c r="A461" s="23"/>
      <c r="B461" s="23"/>
      <c r="C461" s="23" t="s">
        <v>757</v>
      </c>
      <c r="D461" s="24" t="s">
        <v>755</v>
      </c>
      <c r="E461" s="22">
        <f>175</f>
        <v>175</v>
      </c>
      <c r="F461" s="26"/>
      <c r="G461" s="25"/>
      <c r="H461" s="22"/>
      <c r="I461" s="26">
        <f>SUM(U453:U460)</f>
        <v>0.19</v>
      </c>
      <c r="J461" s="22">
        <f>160</f>
        <v>160</v>
      </c>
      <c r="K461" s="26">
        <f>SUM(V453:V460)</f>
        <v>6</v>
      </c>
    </row>
    <row r="462" spans="1:35" ht="14.4" x14ac:dyDescent="0.3">
      <c r="A462" s="31"/>
      <c r="B462" s="31"/>
      <c r="C462" s="31" t="s">
        <v>758</v>
      </c>
      <c r="D462" s="32" t="s">
        <v>759</v>
      </c>
      <c r="E462" s="33">
        <f>Source!AQ471</f>
        <v>14.56</v>
      </c>
      <c r="F462" s="34"/>
      <c r="G462" s="35" t="str">
        <f>Source!DI471</f>
        <v>)*0,3</v>
      </c>
      <c r="H462" s="33">
        <f>Source!AV471</f>
        <v>1</v>
      </c>
      <c r="I462" s="34">
        <f>Source!U471</f>
        <v>1.4003808</v>
      </c>
      <c r="J462" s="33"/>
      <c r="K462" s="34"/>
      <c r="AB462" s="30">
        <f>I462</f>
        <v>1.4003808</v>
      </c>
    </row>
    <row r="463" spans="1:35" ht="13.8" x14ac:dyDescent="0.25">
      <c r="C463" s="17" t="s">
        <v>760</v>
      </c>
      <c r="H463" s="51">
        <f>I455+I456+I459+I460+I461+SUM(I458:I458)</f>
        <v>51.78</v>
      </c>
      <c r="I463" s="51"/>
      <c r="J463" s="51">
        <f>K455+K456+K459+K460+K461+SUM(K458:K458)</f>
        <v>1501.5100000000002</v>
      </c>
      <c r="K463" s="51"/>
      <c r="O463" s="30">
        <f>I455+I456+I459+I460+I461+SUM(I458:I458)</f>
        <v>51.78</v>
      </c>
      <c r="P463" s="30">
        <f>K455+K456+K459+K460+K461+SUM(K458:K458)</f>
        <v>1501.5100000000002</v>
      </c>
      <c r="X463">
        <f>IF(Source!BI471&lt;=1,I455+I456+I459+I460+I461-0, 0)</f>
        <v>51.78</v>
      </c>
      <c r="Y463">
        <f>IF(Source!BI471=2,I455+I456+I459+I460+I461-0, 0)</f>
        <v>0</v>
      </c>
      <c r="Z463">
        <f>IF(Source!BI471=3,I455+I456+I459+I460+I461-0, 0)</f>
        <v>0</v>
      </c>
      <c r="AA463">
        <f>IF(Source!BI471=4,I455+I456+I459+I460+I461,0)</f>
        <v>0</v>
      </c>
    </row>
    <row r="465" spans="1:35" ht="82.8" x14ac:dyDescent="0.3">
      <c r="A465" s="23">
        <v>39</v>
      </c>
      <c r="B465" s="23" t="str">
        <f>Source!F475</f>
        <v>3.16-40-3</v>
      </c>
      <c r="C465" s="23" t="s">
        <v>319</v>
      </c>
      <c r="D465" s="24" t="str">
        <f>Source!H475</f>
        <v>100 м</v>
      </c>
      <c r="E465" s="22">
        <f>Source!I475</f>
        <v>0.67910000000000004</v>
      </c>
      <c r="F465" s="26"/>
      <c r="G465" s="25"/>
      <c r="H465" s="22"/>
      <c r="I465" s="26"/>
      <c r="J465" s="22"/>
      <c r="K465" s="26"/>
      <c r="Q465">
        <f>ROUND((Source!DN475/100)*ROUND((ROUND((Source!AF475*Source!AV475*Source!I475),2)),2), 2)</f>
        <v>37.99</v>
      </c>
      <c r="R465">
        <f>Source!X475</f>
        <v>1212.79</v>
      </c>
      <c r="S465">
        <f>ROUND((Source!DO475/100)*ROUND((ROUND((Source!AF475*Source!AV475*Source!I475),2)),2), 2)</f>
        <v>25.56</v>
      </c>
      <c r="T465">
        <f>Source!Y475</f>
        <v>541.64</v>
      </c>
      <c r="U465">
        <f>ROUND((175/100)*ROUND((ROUND((Source!AE475*Source!AV475*Source!I475),2)),2), 2)</f>
        <v>0.61</v>
      </c>
      <c r="V465">
        <f>ROUND((160/100)*ROUND(ROUND((ROUND((Source!AE475*Source!AV475*Source!I475),2)*Source!BS475),2), 2), 2)</f>
        <v>19.09</v>
      </c>
      <c r="AI465">
        <v>0</v>
      </c>
    </row>
    <row r="466" spans="1:35" x14ac:dyDescent="0.25">
      <c r="C466" s="27" t="str">
        <f>"Объем: "&amp;Source!I475&amp;"=67,91/"&amp;"100"</f>
        <v>Объем: 0,6791=67,91/100</v>
      </c>
    </row>
    <row r="467" spans="1:35" ht="14.4" x14ac:dyDescent="0.3">
      <c r="A467" s="23"/>
      <c r="B467" s="23"/>
      <c r="C467" s="23" t="s">
        <v>751</v>
      </c>
      <c r="D467" s="24"/>
      <c r="E467" s="22"/>
      <c r="F467" s="26">
        <f>Source!AO475</f>
        <v>169.54</v>
      </c>
      <c r="G467" s="25" t="str">
        <f>Source!DG475</f>
        <v>)*0,3</v>
      </c>
      <c r="H467" s="22">
        <f>Source!AV475</f>
        <v>1</v>
      </c>
      <c r="I467" s="26">
        <f>ROUND((ROUND((Source!AF475*Source!AV475*Source!I475),2)),2)</f>
        <v>34.54</v>
      </c>
      <c r="J467" s="22">
        <f>IF(Source!BA475&lt;&gt; 0, Source!BA475, 1)</f>
        <v>34.090000000000003</v>
      </c>
      <c r="K467" s="26">
        <f>Source!S475</f>
        <v>1177.47</v>
      </c>
      <c r="W467">
        <f>I467</f>
        <v>34.54</v>
      </c>
    </row>
    <row r="468" spans="1:35" ht="14.4" x14ac:dyDescent="0.3">
      <c r="A468" s="23"/>
      <c r="B468" s="23"/>
      <c r="C468" s="23" t="s">
        <v>752</v>
      </c>
      <c r="D468" s="24"/>
      <c r="E468" s="22"/>
      <c r="F468" s="26">
        <f>Source!AM475</f>
        <v>26.55</v>
      </c>
      <c r="G468" s="25" t="str">
        <f>Source!DE475</f>
        <v>)*0,3</v>
      </c>
      <c r="H468" s="22">
        <f>Source!AV475</f>
        <v>1</v>
      </c>
      <c r="I468" s="26">
        <f>(ROUND((ROUND((((Source!ET475*0.3))*Source!AV475*Source!I475),2)),2)+ROUND((ROUND(((Source!AE475-((Source!EU475*0.3)))*Source!AV475*Source!I475),2)),2))</f>
        <v>5.41</v>
      </c>
      <c r="J468" s="22">
        <f>IF(Source!BB475&lt;&gt; 0, Source!BB475, 1)</f>
        <v>10.52</v>
      </c>
      <c r="K468" s="26">
        <f>Source!Q475</f>
        <v>56.91</v>
      </c>
    </row>
    <row r="469" spans="1:35" ht="14.4" x14ac:dyDescent="0.3">
      <c r="A469" s="23"/>
      <c r="B469" s="23"/>
      <c r="C469" s="23" t="s">
        <v>753</v>
      </c>
      <c r="D469" s="24"/>
      <c r="E469" s="22"/>
      <c r="F469" s="26">
        <f>Source!AN475</f>
        <v>1.74</v>
      </c>
      <c r="G469" s="25" t="str">
        <f>Source!DF475</f>
        <v>)*0,3</v>
      </c>
      <c r="H469" s="22">
        <f>Source!AV475</f>
        <v>1</v>
      </c>
      <c r="I469" s="28">
        <f>ROUND((ROUND((Source!AE475*Source!AV475*Source!I475),2)),2)</f>
        <v>0.35</v>
      </c>
      <c r="J469" s="22">
        <f>IF(Source!BS475&lt;&gt; 0, Source!BS475, 1)</f>
        <v>34.090000000000003</v>
      </c>
      <c r="K469" s="28">
        <f>Source!R475</f>
        <v>11.93</v>
      </c>
      <c r="W469">
        <f>I469</f>
        <v>0.35</v>
      </c>
    </row>
    <row r="470" spans="1:35" ht="27.6" x14ac:dyDescent="0.3">
      <c r="A470" s="23" t="s">
        <v>341</v>
      </c>
      <c r="B470" s="23" t="str">
        <f>Source!F477</f>
        <v>9999990001</v>
      </c>
      <c r="C470" s="23" t="s">
        <v>31</v>
      </c>
      <c r="D470" s="24" t="str">
        <f>Source!H477</f>
        <v>т</v>
      </c>
      <c r="E470" s="22">
        <f>Source!I477</f>
        <v>2.3768999999999998E-2</v>
      </c>
      <c r="F470" s="26">
        <f>Source!AK477</f>
        <v>0</v>
      </c>
      <c r="G470" s="29" t="s">
        <v>3</v>
      </c>
      <c r="H470" s="22">
        <f>Source!AW477</f>
        <v>1</v>
      </c>
      <c r="I470" s="26">
        <f>ROUND((ROUND((Source!AC477*Source!AW477*Source!I477),2)),2)+(ROUND((ROUND(((Source!ET477)*Source!AV477*Source!I477),2)),2)+ROUND((ROUND(((Source!AE477-(Source!EU477))*Source!AV477*Source!I477),2)),2))+ROUND((ROUND((Source!AF477*Source!AV477*Source!I477),2)),2)</f>
        <v>0</v>
      </c>
      <c r="J470" s="22">
        <f>IF(Source!BC477&lt;&gt; 0, Source!BC477, 1)</f>
        <v>1</v>
      </c>
      <c r="K470" s="26">
        <f>Source!O477</f>
        <v>0</v>
      </c>
      <c r="Q470">
        <f>ROUND((Source!DN477/100)*ROUND((ROUND((Source!AF477*Source!AV477*Source!I477),2)),2), 2)</f>
        <v>0</v>
      </c>
      <c r="R470">
        <f>Source!X477</f>
        <v>0</v>
      </c>
      <c r="S470">
        <f>ROUND((Source!DO477/100)*ROUND((ROUND((Source!AF477*Source!AV477*Source!I477),2)),2), 2)</f>
        <v>0</v>
      </c>
      <c r="T470">
        <f>Source!Y477</f>
        <v>0</v>
      </c>
      <c r="U470">
        <f>ROUND((175/100)*ROUND((ROUND((Source!AE477*Source!AV477*Source!I477),2)),2), 2)</f>
        <v>0</v>
      </c>
      <c r="V470">
        <f>ROUND((160/100)*ROUND(ROUND((ROUND((Source!AE477*Source!AV477*Source!I477),2)*Source!BS477),2), 2), 2)</f>
        <v>0</v>
      </c>
      <c r="X470">
        <f>IF(Source!BI477&lt;=1,I470, 0)</f>
        <v>0</v>
      </c>
      <c r="Y470">
        <f>IF(Source!BI477=2,I470, 0)</f>
        <v>0</v>
      </c>
      <c r="Z470">
        <f>IF(Source!BI477=3,I470, 0)</f>
        <v>0</v>
      </c>
      <c r="AA470">
        <f>IF(Source!BI477=4,I470, 0)</f>
        <v>0</v>
      </c>
      <c r="AI470">
        <v>3</v>
      </c>
    </row>
    <row r="471" spans="1:35" ht="14.4" x14ac:dyDescent="0.3">
      <c r="A471" s="23"/>
      <c r="B471" s="23"/>
      <c r="C471" s="23" t="s">
        <v>754</v>
      </c>
      <c r="D471" s="24" t="s">
        <v>755</v>
      </c>
      <c r="E471" s="22">
        <f>Source!DN475</f>
        <v>110</v>
      </c>
      <c r="F471" s="26"/>
      <c r="G471" s="25"/>
      <c r="H471" s="22"/>
      <c r="I471" s="26">
        <f>SUM(Q465:Q470)</f>
        <v>37.99</v>
      </c>
      <c r="J471" s="22">
        <f>Source!BZ475</f>
        <v>103</v>
      </c>
      <c r="K471" s="26">
        <f>SUM(R465:R470)</f>
        <v>1212.79</v>
      </c>
    </row>
    <row r="472" spans="1:35" ht="14.4" x14ac:dyDescent="0.3">
      <c r="A472" s="23"/>
      <c r="B472" s="23"/>
      <c r="C472" s="23" t="s">
        <v>756</v>
      </c>
      <c r="D472" s="24" t="s">
        <v>755</v>
      </c>
      <c r="E472" s="22">
        <f>Source!DO475</f>
        <v>74</v>
      </c>
      <c r="F472" s="26"/>
      <c r="G472" s="25"/>
      <c r="H472" s="22"/>
      <c r="I472" s="26">
        <f>SUM(S465:S471)</f>
        <v>25.56</v>
      </c>
      <c r="J472" s="22">
        <f>Source!CA475</f>
        <v>46</v>
      </c>
      <c r="K472" s="26">
        <f>SUM(T465:T471)</f>
        <v>541.64</v>
      </c>
    </row>
    <row r="473" spans="1:35" ht="14.4" x14ac:dyDescent="0.3">
      <c r="A473" s="23"/>
      <c r="B473" s="23"/>
      <c r="C473" s="23" t="s">
        <v>757</v>
      </c>
      <c r="D473" s="24" t="s">
        <v>755</v>
      </c>
      <c r="E473" s="22">
        <f>175</f>
        <v>175</v>
      </c>
      <c r="F473" s="26"/>
      <c r="G473" s="25"/>
      <c r="H473" s="22"/>
      <c r="I473" s="26">
        <f>SUM(U465:U472)</f>
        <v>0.61</v>
      </c>
      <c r="J473" s="22">
        <f>160</f>
        <v>160</v>
      </c>
      <c r="K473" s="26">
        <f>SUM(V465:V472)</f>
        <v>19.09</v>
      </c>
    </row>
    <row r="474" spans="1:35" ht="14.4" x14ac:dyDescent="0.3">
      <c r="A474" s="31"/>
      <c r="B474" s="31"/>
      <c r="C474" s="31" t="s">
        <v>758</v>
      </c>
      <c r="D474" s="32" t="s">
        <v>759</v>
      </c>
      <c r="E474" s="33">
        <f>Source!AQ475</f>
        <v>13.73</v>
      </c>
      <c r="F474" s="34"/>
      <c r="G474" s="35" t="str">
        <f>Source!DI475</f>
        <v>)*0,3</v>
      </c>
      <c r="H474" s="33">
        <f>Source!AV475</f>
        <v>1</v>
      </c>
      <c r="I474" s="34">
        <f>Source!U475</f>
        <v>2.7972128999999999</v>
      </c>
      <c r="J474" s="33"/>
      <c r="K474" s="34"/>
      <c r="AB474" s="30">
        <f>I474</f>
        <v>2.7972128999999999</v>
      </c>
    </row>
    <row r="475" spans="1:35" ht="13.8" x14ac:dyDescent="0.25">
      <c r="C475" s="17" t="s">
        <v>760</v>
      </c>
      <c r="H475" s="51">
        <f>I467+I468+I471+I472+I473+SUM(I470:I470)</f>
        <v>104.11</v>
      </c>
      <c r="I475" s="51"/>
      <c r="J475" s="51">
        <f>K467+K468+K471+K472+K473+SUM(K470:K470)</f>
        <v>3007.9</v>
      </c>
      <c r="K475" s="51"/>
      <c r="O475" s="30">
        <f>I467+I468+I471+I472+I473+SUM(I470:I470)</f>
        <v>104.11</v>
      </c>
      <c r="P475" s="30">
        <f>K467+K468+K471+K472+K473+SUM(K470:K470)</f>
        <v>3007.9</v>
      </c>
      <c r="X475">
        <f>IF(Source!BI475&lt;=1,I467+I468+I471+I472+I473-0, 0)</f>
        <v>104.11</v>
      </c>
      <c r="Y475">
        <f>IF(Source!BI475=2,I467+I468+I471+I472+I473-0, 0)</f>
        <v>0</v>
      </c>
      <c r="Z475">
        <f>IF(Source!BI475=3,I467+I468+I471+I472+I473-0, 0)</f>
        <v>0</v>
      </c>
      <c r="AA475">
        <f>IF(Source!BI475=4,I467+I468+I471+I472+I473,0)</f>
        <v>0</v>
      </c>
    </row>
    <row r="477" spans="1:35" ht="27.6" x14ac:dyDescent="0.3">
      <c r="A477" s="23">
        <v>40</v>
      </c>
      <c r="B477" s="23" t="str">
        <f>Source!F479</f>
        <v>6.65-4-1</v>
      </c>
      <c r="C477" s="23" t="s">
        <v>324</v>
      </c>
      <c r="D477" s="24" t="str">
        <f>Source!H479</f>
        <v>100 компл.</v>
      </c>
      <c r="E477" s="22">
        <f>Source!I479</f>
        <v>0.08</v>
      </c>
      <c r="F477" s="26"/>
      <c r="G477" s="25"/>
      <c r="H477" s="22"/>
      <c r="I477" s="26"/>
      <c r="J477" s="22"/>
      <c r="K477" s="26"/>
      <c r="Q477">
        <f>ROUND((Source!DN479/100)*ROUND((ROUND((Source!AF479*Source!AV479*Source!I479),2)),2), 2)</f>
        <v>44.63</v>
      </c>
      <c r="R477">
        <f>Source!X479</f>
        <v>1331.32</v>
      </c>
      <c r="S477">
        <f>ROUND((Source!DO479/100)*ROUND((ROUND((Source!AF479*Source!AV479*Source!I479),2)),2), 2)</f>
        <v>30.68</v>
      </c>
      <c r="T477">
        <f>Source!Y479</f>
        <v>779.77</v>
      </c>
      <c r="U477">
        <f>ROUND((175/100)*ROUND((ROUND((Source!AE479*Source!AV479*Source!I479),2)),2), 2)</f>
        <v>0</v>
      </c>
      <c r="V477">
        <f>ROUND((160/100)*ROUND(ROUND((ROUND((Source!AE479*Source!AV479*Source!I479),2)*Source!BS479),2), 2), 2)</f>
        <v>0</v>
      </c>
      <c r="AI477">
        <v>0</v>
      </c>
    </row>
    <row r="478" spans="1:35" x14ac:dyDescent="0.25">
      <c r="C478" s="27" t="str">
        <f>"Объем: "&amp;Source!I479&amp;"=8/"&amp;"100"</f>
        <v>Объем: 0,08=8/100</v>
      </c>
    </row>
    <row r="479" spans="1:35" ht="14.4" x14ac:dyDescent="0.3">
      <c r="A479" s="23"/>
      <c r="B479" s="23"/>
      <c r="C479" s="23" t="s">
        <v>751</v>
      </c>
      <c r="D479" s="24"/>
      <c r="E479" s="22"/>
      <c r="F479" s="26">
        <f>Source!AO479</f>
        <v>697.38</v>
      </c>
      <c r="G479" s="25" t="str">
        <f>Source!DG479</f>
        <v/>
      </c>
      <c r="H479" s="22">
        <f>Source!AV479</f>
        <v>1</v>
      </c>
      <c r="I479" s="26">
        <f>ROUND((ROUND((Source!AF479*Source!AV479*Source!I479),2)),2)</f>
        <v>55.79</v>
      </c>
      <c r="J479" s="22">
        <f>IF(Source!BA479&lt;&gt; 0, Source!BA479, 1)</f>
        <v>34.090000000000003</v>
      </c>
      <c r="K479" s="26">
        <f>Source!S479</f>
        <v>1901.88</v>
      </c>
      <c r="W479">
        <f>I479</f>
        <v>55.79</v>
      </c>
    </row>
    <row r="480" spans="1:35" ht="27.6" x14ac:dyDescent="0.3">
      <c r="A480" s="23" t="s">
        <v>343</v>
      </c>
      <c r="B480" s="23" t="str">
        <f>Source!F481</f>
        <v>9999990001</v>
      </c>
      <c r="C480" s="23" t="s">
        <v>31</v>
      </c>
      <c r="D480" s="24" t="str">
        <f>Source!H481</f>
        <v>т</v>
      </c>
      <c r="E480" s="22">
        <f>Source!I481</f>
        <v>0.1328</v>
      </c>
      <c r="F480" s="26">
        <f>Source!AK481</f>
        <v>0</v>
      </c>
      <c r="G480" s="29" t="s">
        <v>3</v>
      </c>
      <c r="H480" s="22">
        <f>Source!AW481</f>
        <v>1</v>
      </c>
      <c r="I480" s="26">
        <f>ROUND((ROUND((Source!AC481*Source!AW481*Source!I481),2)),2)+(ROUND((ROUND(((Source!ET481)*Source!AV481*Source!I481),2)),2)+ROUND((ROUND(((Source!AE481-(Source!EU481))*Source!AV481*Source!I481),2)),2))+ROUND((ROUND((Source!AF481*Source!AV481*Source!I481),2)),2)</f>
        <v>0</v>
      </c>
      <c r="J480" s="22">
        <f>IF(Source!BC481&lt;&gt; 0, Source!BC481, 1)</f>
        <v>1</v>
      </c>
      <c r="K480" s="26">
        <f>Source!O481</f>
        <v>0</v>
      </c>
      <c r="Q480">
        <f>ROUND((Source!DN481/100)*ROUND((ROUND((Source!AF481*Source!AV481*Source!I481),2)),2), 2)</f>
        <v>0</v>
      </c>
      <c r="R480">
        <f>Source!X481</f>
        <v>0</v>
      </c>
      <c r="S480">
        <f>ROUND((Source!DO481/100)*ROUND((ROUND((Source!AF481*Source!AV481*Source!I481),2)),2), 2)</f>
        <v>0</v>
      </c>
      <c r="T480">
        <f>Source!Y481</f>
        <v>0</v>
      </c>
      <c r="U480">
        <f>ROUND((175/100)*ROUND((ROUND((Source!AE481*Source!AV481*Source!I481),2)),2), 2)</f>
        <v>0</v>
      </c>
      <c r="V480">
        <f>ROUND((160/100)*ROUND(ROUND((ROUND((Source!AE481*Source!AV481*Source!I481),2)*Source!BS481),2), 2), 2)</f>
        <v>0</v>
      </c>
      <c r="X480">
        <f>IF(Source!BI481&lt;=1,I480, 0)</f>
        <v>0</v>
      </c>
      <c r="Y480">
        <f>IF(Source!BI481=2,I480, 0)</f>
        <v>0</v>
      </c>
      <c r="Z480">
        <f>IF(Source!BI481=3,I480, 0)</f>
        <v>0</v>
      </c>
      <c r="AA480">
        <f>IF(Source!BI481=4,I480, 0)</f>
        <v>0</v>
      </c>
      <c r="AI480">
        <v>3</v>
      </c>
    </row>
    <row r="481" spans="1:35" ht="14.4" x14ac:dyDescent="0.3">
      <c r="A481" s="23"/>
      <c r="B481" s="23"/>
      <c r="C481" s="23" t="s">
        <v>754</v>
      </c>
      <c r="D481" s="24" t="s">
        <v>755</v>
      </c>
      <c r="E481" s="22">
        <f>Source!DN479</f>
        <v>80</v>
      </c>
      <c r="F481" s="26"/>
      <c r="G481" s="25"/>
      <c r="H481" s="22"/>
      <c r="I481" s="26">
        <f>SUM(Q477:Q480)</f>
        <v>44.63</v>
      </c>
      <c r="J481" s="22">
        <f>Source!BZ479</f>
        <v>70</v>
      </c>
      <c r="K481" s="26">
        <f>SUM(R477:R480)</f>
        <v>1331.32</v>
      </c>
    </row>
    <row r="482" spans="1:35" ht="14.4" x14ac:dyDescent="0.3">
      <c r="A482" s="23"/>
      <c r="B482" s="23"/>
      <c r="C482" s="23" t="s">
        <v>756</v>
      </c>
      <c r="D482" s="24" t="s">
        <v>755</v>
      </c>
      <c r="E482" s="22">
        <f>Source!DO479</f>
        <v>55</v>
      </c>
      <c r="F482" s="26"/>
      <c r="G482" s="25"/>
      <c r="H482" s="22"/>
      <c r="I482" s="26">
        <f>SUM(S477:S481)</f>
        <v>30.68</v>
      </c>
      <c r="J482" s="22">
        <f>Source!CA479</f>
        <v>41</v>
      </c>
      <c r="K482" s="26">
        <f>SUM(T477:T481)</f>
        <v>779.77</v>
      </c>
    </row>
    <row r="483" spans="1:35" ht="14.4" x14ac:dyDescent="0.3">
      <c r="A483" s="31"/>
      <c r="B483" s="31"/>
      <c r="C483" s="31" t="s">
        <v>758</v>
      </c>
      <c r="D483" s="32" t="s">
        <v>759</v>
      </c>
      <c r="E483" s="33">
        <f>Source!AQ479</f>
        <v>60.8</v>
      </c>
      <c r="F483" s="34"/>
      <c r="G483" s="35" t="str">
        <f>Source!DI479</f>
        <v/>
      </c>
      <c r="H483" s="33">
        <f>Source!AV479</f>
        <v>1</v>
      </c>
      <c r="I483" s="34">
        <f>Source!U479</f>
        <v>4.8639999999999999</v>
      </c>
      <c r="J483" s="33"/>
      <c r="K483" s="34"/>
      <c r="AB483" s="30">
        <f>I483</f>
        <v>4.8639999999999999</v>
      </c>
    </row>
    <row r="484" spans="1:35" ht="13.8" x14ac:dyDescent="0.25">
      <c r="C484" s="17" t="s">
        <v>760</v>
      </c>
      <c r="H484" s="51">
        <f>I479+I481+I482+SUM(I480:I480)</f>
        <v>131.1</v>
      </c>
      <c r="I484" s="51"/>
      <c r="J484" s="51">
        <f>K479+K481+K482+SUM(K480:K480)</f>
        <v>4012.97</v>
      </c>
      <c r="K484" s="51"/>
      <c r="O484" s="30">
        <f>I479+I481+I482+SUM(I480:I480)</f>
        <v>131.1</v>
      </c>
      <c r="P484" s="30">
        <f>K479+K481+K482+SUM(K480:K480)</f>
        <v>4012.97</v>
      </c>
      <c r="X484">
        <f>IF(Source!BI479&lt;=1,I479+I481+I482-0, 0)</f>
        <v>131.1</v>
      </c>
      <c r="Y484">
        <f>IF(Source!BI479=2,I479+I481+I482-0, 0)</f>
        <v>0</v>
      </c>
      <c r="Z484">
        <f>IF(Source!BI479=3,I479+I481+I482-0, 0)</f>
        <v>0</v>
      </c>
      <c r="AA484">
        <f>IF(Source!BI479=4,I479+I481+I482,0)</f>
        <v>0</v>
      </c>
    </row>
    <row r="486" spans="1:35" ht="27.6" x14ac:dyDescent="0.3">
      <c r="A486" s="23">
        <v>41</v>
      </c>
      <c r="B486" s="23" t="str">
        <f>Source!F483</f>
        <v>6.65-4-3</v>
      </c>
      <c r="C486" s="23" t="s">
        <v>330</v>
      </c>
      <c r="D486" s="24" t="str">
        <f>Source!H483</f>
        <v>100 компл.</v>
      </c>
      <c r="E486" s="22">
        <f>Source!I483</f>
        <v>0.08</v>
      </c>
      <c r="F486" s="26"/>
      <c r="G486" s="25"/>
      <c r="H486" s="22"/>
      <c r="I486" s="26"/>
      <c r="J486" s="22"/>
      <c r="K486" s="26"/>
      <c r="Q486">
        <f>ROUND((Source!DN483/100)*ROUND((ROUND((Source!AF483*Source!AV483*Source!I483),2)),2), 2)</f>
        <v>107.62</v>
      </c>
      <c r="R486">
        <f>Source!X483</f>
        <v>3210.29</v>
      </c>
      <c r="S486">
        <f>ROUND((Source!DO483/100)*ROUND((ROUND((Source!AF483*Source!AV483*Source!I483),2)),2), 2)</f>
        <v>73.989999999999995</v>
      </c>
      <c r="T486">
        <f>Source!Y483</f>
        <v>1880.31</v>
      </c>
      <c r="U486">
        <f>ROUND((175/100)*ROUND((ROUND((Source!AE483*Source!AV483*Source!I483),2)),2), 2)</f>
        <v>0</v>
      </c>
      <c r="V486">
        <f>ROUND((160/100)*ROUND(ROUND((ROUND((Source!AE483*Source!AV483*Source!I483),2)*Source!BS483),2), 2), 2)</f>
        <v>0</v>
      </c>
      <c r="AI486">
        <v>0</v>
      </c>
    </row>
    <row r="487" spans="1:35" x14ac:dyDescent="0.25">
      <c r="C487" s="27" t="str">
        <f>"Объем: "&amp;Source!I483&amp;"=8/"&amp;"100"</f>
        <v>Объем: 0,08=8/100</v>
      </c>
    </row>
    <row r="488" spans="1:35" ht="14.4" x14ac:dyDescent="0.3">
      <c r="A488" s="23"/>
      <c r="B488" s="23"/>
      <c r="C488" s="23" t="s">
        <v>751</v>
      </c>
      <c r="D488" s="24"/>
      <c r="E488" s="22"/>
      <c r="F488" s="26">
        <f>Source!AO483</f>
        <v>1681.68</v>
      </c>
      <c r="G488" s="25" t="str">
        <f>Source!DG483</f>
        <v/>
      </c>
      <c r="H488" s="22">
        <f>Source!AV483</f>
        <v>1</v>
      </c>
      <c r="I488" s="26">
        <f>ROUND((ROUND((Source!AF483*Source!AV483*Source!I483),2)),2)</f>
        <v>134.53</v>
      </c>
      <c r="J488" s="22">
        <f>IF(Source!BA483&lt;&gt; 0, Source!BA483, 1)</f>
        <v>34.090000000000003</v>
      </c>
      <c r="K488" s="26">
        <f>Source!S483</f>
        <v>4586.13</v>
      </c>
      <c r="W488">
        <f>I488</f>
        <v>134.53</v>
      </c>
    </row>
    <row r="489" spans="1:35" ht="27.6" x14ac:dyDescent="0.3">
      <c r="A489" s="23" t="s">
        <v>345</v>
      </c>
      <c r="B489" s="23" t="str">
        <f>Source!F485</f>
        <v>9999990001</v>
      </c>
      <c r="C489" s="23" t="s">
        <v>31</v>
      </c>
      <c r="D489" s="24" t="str">
        <f>Source!H485</f>
        <v>т</v>
      </c>
      <c r="E489" s="22">
        <f>Source!I485</f>
        <v>0.25840000000000002</v>
      </c>
      <c r="F489" s="26">
        <f>Source!AK485</f>
        <v>0</v>
      </c>
      <c r="G489" s="29" t="s">
        <v>3</v>
      </c>
      <c r="H489" s="22">
        <f>Source!AW485</f>
        <v>1</v>
      </c>
      <c r="I489" s="26">
        <f>ROUND((ROUND((Source!AC485*Source!AW485*Source!I485),2)),2)+(ROUND((ROUND(((Source!ET485)*Source!AV485*Source!I485),2)),2)+ROUND((ROUND(((Source!AE485-(Source!EU485))*Source!AV485*Source!I485),2)),2))+ROUND((ROUND((Source!AF485*Source!AV485*Source!I485),2)),2)</f>
        <v>0</v>
      </c>
      <c r="J489" s="22">
        <f>IF(Source!BC485&lt;&gt; 0, Source!BC485, 1)</f>
        <v>1</v>
      </c>
      <c r="K489" s="26">
        <f>Source!O485</f>
        <v>0</v>
      </c>
      <c r="Q489">
        <f>ROUND((Source!DN485/100)*ROUND((ROUND((Source!AF485*Source!AV485*Source!I485),2)),2), 2)</f>
        <v>0</v>
      </c>
      <c r="R489">
        <f>Source!X485</f>
        <v>0</v>
      </c>
      <c r="S489">
        <f>ROUND((Source!DO485/100)*ROUND((ROUND((Source!AF485*Source!AV485*Source!I485),2)),2), 2)</f>
        <v>0</v>
      </c>
      <c r="T489">
        <f>Source!Y485</f>
        <v>0</v>
      </c>
      <c r="U489">
        <f>ROUND((175/100)*ROUND((ROUND((Source!AE485*Source!AV485*Source!I485),2)),2), 2)</f>
        <v>0</v>
      </c>
      <c r="V489">
        <f>ROUND((160/100)*ROUND(ROUND((ROUND((Source!AE485*Source!AV485*Source!I485),2)*Source!BS485),2), 2), 2)</f>
        <v>0</v>
      </c>
      <c r="X489">
        <f>IF(Source!BI485&lt;=1,I489, 0)</f>
        <v>0</v>
      </c>
      <c r="Y489">
        <f>IF(Source!BI485=2,I489, 0)</f>
        <v>0</v>
      </c>
      <c r="Z489">
        <f>IF(Source!BI485=3,I489, 0)</f>
        <v>0</v>
      </c>
      <c r="AA489">
        <f>IF(Source!BI485=4,I489, 0)</f>
        <v>0</v>
      </c>
      <c r="AI489">
        <v>3</v>
      </c>
    </row>
    <row r="490" spans="1:35" ht="14.4" x14ac:dyDescent="0.3">
      <c r="A490" s="23"/>
      <c r="B490" s="23"/>
      <c r="C490" s="23" t="s">
        <v>754</v>
      </c>
      <c r="D490" s="24" t="s">
        <v>755</v>
      </c>
      <c r="E490" s="22">
        <f>Source!DN483</f>
        <v>80</v>
      </c>
      <c r="F490" s="26"/>
      <c r="G490" s="25"/>
      <c r="H490" s="22"/>
      <c r="I490" s="26">
        <f>SUM(Q486:Q489)</f>
        <v>107.62</v>
      </c>
      <c r="J490" s="22">
        <f>Source!BZ483</f>
        <v>70</v>
      </c>
      <c r="K490" s="26">
        <f>SUM(R486:R489)</f>
        <v>3210.29</v>
      </c>
    </row>
    <row r="491" spans="1:35" ht="14.4" x14ac:dyDescent="0.3">
      <c r="A491" s="23"/>
      <c r="B491" s="23"/>
      <c r="C491" s="23" t="s">
        <v>756</v>
      </c>
      <c r="D491" s="24" t="s">
        <v>755</v>
      </c>
      <c r="E491" s="22">
        <f>Source!DO483</f>
        <v>55</v>
      </c>
      <c r="F491" s="26"/>
      <c r="G491" s="25"/>
      <c r="H491" s="22"/>
      <c r="I491" s="26">
        <f>SUM(S486:S490)</f>
        <v>73.989999999999995</v>
      </c>
      <c r="J491" s="22">
        <f>Source!CA483</f>
        <v>41</v>
      </c>
      <c r="K491" s="26">
        <f>SUM(T486:T490)</f>
        <v>1880.31</v>
      </c>
    </row>
    <row r="492" spans="1:35" ht="14.4" x14ac:dyDescent="0.3">
      <c r="A492" s="31"/>
      <c r="B492" s="31"/>
      <c r="C492" s="31" t="s">
        <v>758</v>
      </c>
      <c r="D492" s="32" t="s">
        <v>759</v>
      </c>
      <c r="E492" s="33">
        <f>Source!AQ483</f>
        <v>143</v>
      </c>
      <c r="F492" s="34"/>
      <c r="G492" s="35" t="str">
        <f>Source!DI483</f>
        <v/>
      </c>
      <c r="H492" s="33">
        <f>Source!AV483</f>
        <v>1</v>
      </c>
      <c r="I492" s="34">
        <f>Source!U483</f>
        <v>11.44</v>
      </c>
      <c r="J492" s="33"/>
      <c r="K492" s="34"/>
      <c r="AB492" s="30">
        <f>I492</f>
        <v>11.44</v>
      </c>
    </row>
    <row r="493" spans="1:35" ht="13.8" x14ac:dyDescent="0.25">
      <c r="C493" s="17" t="s">
        <v>760</v>
      </c>
      <c r="H493" s="51">
        <f>I488+I490+I491+SUM(I489:I489)</f>
        <v>316.14</v>
      </c>
      <c r="I493" s="51"/>
      <c r="J493" s="51">
        <f>K488+K490+K491+SUM(K489:K489)</f>
        <v>9676.73</v>
      </c>
      <c r="K493" s="51"/>
      <c r="O493" s="30">
        <f>I488+I490+I491+SUM(I489:I489)</f>
        <v>316.14</v>
      </c>
      <c r="P493" s="30">
        <f>K488+K490+K491+SUM(K489:K489)</f>
        <v>9676.73</v>
      </c>
      <c r="X493">
        <f>IF(Source!BI483&lt;=1,I488+I490+I491-0, 0)</f>
        <v>316.14</v>
      </c>
      <c r="Y493">
        <f>IF(Source!BI483=2,I488+I490+I491-0, 0)</f>
        <v>0</v>
      </c>
      <c r="Z493">
        <f>IF(Source!BI483=3,I488+I490+I491-0, 0)</f>
        <v>0</v>
      </c>
      <c r="AA493">
        <f>IF(Source!BI483=4,I488+I490+I491,0)</f>
        <v>0</v>
      </c>
    </row>
    <row r="495" spans="1:35" ht="28.8" x14ac:dyDescent="0.3">
      <c r="A495" s="23">
        <v>42</v>
      </c>
      <c r="B495" s="23" t="str">
        <f>Source!F487</f>
        <v>6.53-2-1</v>
      </c>
      <c r="C495" s="23" t="s">
        <v>348</v>
      </c>
      <c r="D495" s="24" t="str">
        <f>Source!H487</f>
        <v>10 м3 кладки</v>
      </c>
      <c r="E495" s="22">
        <f>Source!I487</f>
        <v>0.436</v>
      </c>
      <c r="F495" s="26"/>
      <c r="G495" s="25"/>
      <c r="H495" s="22"/>
      <c r="I495" s="26"/>
      <c r="J495" s="22"/>
      <c r="K495" s="26"/>
      <c r="Q495">
        <f>ROUND((Source!DN487/100)*ROUND((ROUND((Source!AF487*Source!AV487*Source!I487),2)),2), 2)</f>
        <v>744.59</v>
      </c>
      <c r="R495">
        <f>Source!X487</f>
        <v>22210.25</v>
      </c>
      <c r="S495">
        <f>ROUND((Source!DO487/100)*ROUND((ROUND((Source!AF487*Source!AV487*Source!I487),2)),2), 2)</f>
        <v>511.91</v>
      </c>
      <c r="T495">
        <f>Source!Y487</f>
        <v>13008.86</v>
      </c>
      <c r="U495">
        <f>ROUND((175/100)*ROUND((ROUND((Source!AE487*Source!AV487*Source!I487),2)),2), 2)</f>
        <v>296.26</v>
      </c>
      <c r="V495">
        <f>ROUND((160/100)*ROUND(ROUND((ROUND((Source!AE487*Source!AV487*Source!I487),2)*Source!BS487),2), 2), 2)</f>
        <v>9233.76</v>
      </c>
      <c r="AI495">
        <v>0</v>
      </c>
    </row>
    <row r="496" spans="1:35" x14ac:dyDescent="0.25">
      <c r="C496" s="27" t="str">
        <f>"Объем: "&amp;Source!I487&amp;"=4,36/"&amp;"10"</f>
        <v>Объем: 0,436=4,36/10</v>
      </c>
    </row>
    <row r="497" spans="1:35" ht="14.4" x14ac:dyDescent="0.3">
      <c r="A497" s="23"/>
      <c r="B497" s="23"/>
      <c r="C497" s="23" t="s">
        <v>751</v>
      </c>
      <c r="D497" s="24"/>
      <c r="E497" s="22"/>
      <c r="F497" s="26">
        <f>Source!AO487</f>
        <v>2134.7199999999998</v>
      </c>
      <c r="G497" s="25" t="str">
        <f>Source!DG487</f>
        <v/>
      </c>
      <c r="H497" s="22">
        <f>Source!AV487</f>
        <v>1</v>
      </c>
      <c r="I497" s="26">
        <f>ROUND((ROUND((Source!AF487*Source!AV487*Source!I487),2)),2)</f>
        <v>930.74</v>
      </c>
      <c r="J497" s="22">
        <f>IF(Source!BA487&lt;&gt; 0, Source!BA487, 1)</f>
        <v>34.090000000000003</v>
      </c>
      <c r="K497" s="26">
        <f>Source!S487</f>
        <v>31728.93</v>
      </c>
      <c r="W497">
        <f>I497</f>
        <v>930.74</v>
      </c>
    </row>
    <row r="498" spans="1:35" ht="14.4" x14ac:dyDescent="0.3">
      <c r="A498" s="23"/>
      <c r="B498" s="23"/>
      <c r="C498" s="23" t="s">
        <v>752</v>
      </c>
      <c r="D498" s="24"/>
      <c r="E498" s="22"/>
      <c r="F498" s="26">
        <f>Source!AM487</f>
        <v>1124.75</v>
      </c>
      <c r="G498" s="25" t="str">
        <f>Source!DE487</f>
        <v/>
      </c>
      <c r="H498" s="22">
        <f>Source!AV487</f>
        <v>1</v>
      </c>
      <c r="I498" s="26">
        <f>(ROUND((ROUND(((Source!ET487)*Source!AV487*Source!I487),2)),2)+ROUND((ROUND(((Source!AE487-(Source!EU487))*Source!AV487*Source!I487),2)),2))</f>
        <v>490.39</v>
      </c>
      <c r="J498" s="22">
        <f>IF(Source!BB487&lt;&gt; 0, Source!BB487, 1)</f>
        <v>18.3</v>
      </c>
      <c r="K498" s="26">
        <f>Source!Q487</f>
        <v>8974.14</v>
      </c>
    </row>
    <row r="499" spans="1:35" ht="14.4" x14ac:dyDescent="0.3">
      <c r="A499" s="23"/>
      <c r="B499" s="23"/>
      <c r="C499" s="23" t="s">
        <v>753</v>
      </c>
      <c r="D499" s="24"/>
      <c r="E499" s="22"/>
      <c r="F499" s="26">
        <f>Source!AN487</f>
        <v>388.29</v>
      </c>
      <c r="G499" s="25" t="str">
        <f>Source!DF487</f>
        <v/>
      </c>
      <c r="H499" s="22">
        <f>Source!AV487</f>
        <v>1</v>
      </c>
      <c r="I499" s="28">
        <f>ROUND((ROUND((Source!AE487*Source!AV487*Source!I487),2)),2)</f>
        <v>169.29</v>
      </c>
      <c r="J499" s="22">
        <f>IF(Source!BS487&lt;&gt; 0, Source!BS487, 1)</f>
        <v>34.090000000000003</v>
      </c>
      <c r="K499" s="28">
        <f>Source!R487</f>
        <v>5771.1</v>
      </c>
      <c r="W499">
        <f>I499</f>
        <v>169.29</v>
      </c>
    </row>
    <row r="500" spans="1:35" ht="27.6" x14ac:dyDescent="0.3">
      <c r="A500" s="23" t="s">
        <v>351</v>
      </c>
      <c r="B500" s="23" t="str">
        <f>Source!F489</f>
        <v>9999990001</v>
      </c>
      <c r="C500" s="23" t="s">
        <v>31</v>
      </c>
      <c r="D500" s="24" t="str">
        <f>Source!H489</f>
        <v>т</v>
      </c>
      <c r="E500" s="22">
        <f>Source!I489</f>
        <v>8.9859600000000004</v>
      </c>
      <c r="F500" s="26">
        <f>Source!AK489</f>
        <v>0</v>
      </c>
      <c r="G500" s="29" t="s">
        <v>3</v>
      </c>
      <c r="H500" s="22">
        <f>Source!AW489</f>
        <v>1</v>
      </c>
      <c r="I500" s="26">
        <f>ROUND((ROUND((Source!AC489*Source!AW489*Source!I489),2)),2)+(ROUND((ROUND(((Source!ET489)*Source!AV489*Source!I489),2)),2)+ROUND((ROUND(((Source!AE489-(Source!EU489))*Source!AV489*Source!I489),2)),2))+ROUND((ROUND((Source!AF489*Source!AV489*Source!I489),2)),2)</f>
        <v>0</v>
      </c>
      <c r="J500" s="22">
        <f>IF(Source!BC489&lt;&gt; 0, Source!BC489, 1)</f>
        <v>1</v>
      </c>
      <c r="K500" s="26">
        <f>Source!O489</f>
        <v>0</v>
      </c>
      <c r="Q500">
        <f>ROUND((Source!DN489/100)*ROUND((ROUND((Source!AF489*Source!AV489*Source!I489),2)),2), 2)</f>
        <v>0</v>
      </c>
      <c r="R500">
        <f>Source!X489</f>
        <v>0</v>
      </c>
      <c r="S500">
        <f>ROUND((Source!DO489/100)*ROUND((ROUND((Source!AF489*Source!AV489*Source!I489),2)),2), 2)</f>
        <v>0</v>
      </c>
      <c r="T500">
        <f>Source!Y489</f>
        <v>0</v>
      </c>
      <c r="U500">
        <f>ROUND((175/100)*ROUND((ROUND((Source!AE489*Source!AV489*Source!I489),2)),2), 2)</f>
        <v>0</v>
      </c>
      <c r="V500">
        <f>ROUND((160/100)*ROUND(ROUND((ROUND((Source!AE489*Source!AV489*Source!I489),2)*Source!BS489),2), 2), 2)</f>
        <v>0</v>
      </c>
      <c r="X500">
        <f>IF(Source!BI489&lt;=1,I500, 0)</f>
        <v>0</v>
      </c>
      <c r="Y500">
        <f>IF(Source!BI489=2,I500, 0)</f>
        <v>0</v>
      </c>
      <c r="Z500">
        <f>IF(Source!BI489=3,I500, 0)</f>
        <v>0</v>
      </c>
      <c r="AA500">
        <f>IF(Source!BI489=4,I500, 0)</f>
        <v>0</v>
      </c>
      <c r="AI500">
        <v>3</v>
      </c>
    </row>
    <row r="501" spans="1:35" ht="14.4" x14ac:dyDescent="0.3">
      <c r="A501" s="23"/>
      <c r="B501" s="23"/>
      <c r="C501" s="23" t="s">
        <v>754</v>
      </c>
      <c r="D501" s="24" t="s">
        <v>755</v>
      </c>
      <c r="E501" s="22">
        <f>Source!DN487</f>
        <v>80</v>
      </c>
      <c r="F501" s="26"/>
      <c r="G501" s="25"/>
      <c r="H501" s="22"/>
      <c r="I501" s="26">
        <f>SUM(Q495:Q500)</f>
        <v>744.59</v>
      </c>
      <c r="J501" s="22">
        <f>Source!BZ487</f>
        <v>70</v>
      </c>
      <c r="K501" s="26">
        <f>SUM(R495:R500)</f>
        <v>22210.25</v>
      </c>
    </row>
    <row r="502" spans="1:35" ht="14.4" x14ac:dyDescent="0.3">
      <c r="A502" s="23"/>
      <c r="B502" s="23"/>
      <c r="C502" s="23" t="s">
        <v>756</v>
      </c>
      <c r="D502" s="24" t="s">
        <v>755</v>
      </c>
      <c r="E502" s="22">
        <f>Source!DO487</f>
        <v>55</v>
      </c>
      <c r="F502" s="26"/>
      <c r="G502" s="25"/>
      <c r="H502" s="22"/>
      <c r="I502" s="26">
        <f>SUM(S495:S501)</f>
        <v>511.91</v>
      </c>
      <c r="J502" s="22">
        <f>Source!CA487</f>
        <v>41</v>
      </c>
      <c r="K502" s="26">
        <f>SUM(T495:T501)</f>
        <v>13008.86</v>
      </c>
    </row>
    <row r="503" spans="1:35" ht="14.4" x14ac:dyDescent="0.3">
      <c r="A503" s="23"/>
      <c r="B503" s="23"/>
      <c r="C503" s="23" t="s">
        <v>757</v>
      </c>
      <c r="D503" s="24" t="s">
        <v>755</v>
      </c>
      <c r="E503" s="22">
        <f>175</f>
        <v>175</v>
      </c>
      <c r="F503" s="26"/>
      <c r="G503" s="25"/>
      <c r="H503" s="22"/>
      <c r="I503" s="26">
        <f>SUM(U495:U502)</f>
        <v>296.26</v>
      </c>
      <c r="J503" s="22">
        <f>160</f>
        <v>160</v>
      </c>
      <c r="K503" s="26">
        <f>SUM(V495:V502)</f>
        <v>9233.76</v>
      </c>
    </row>
    <row r="504" spans="1:35" ht="14.4" x14ac:dyDescent="0.3">
      <c r="A504" s="31"/>
      <c r="B504" s="31"/>
      <c r="C504" s="31" t="s">
        <v>758</v>
      </c>
      <c r="D504" s="32" t="s">
        <v>759</v>
      </c>
      <c r="E504" s="33">
        <f>Source!AQ487</f>
        <v>212.41</v>
      </c>
      <c r="F504" s="34"/>
      <c r="G504" s="35" t="str">
        <f>Source!DI487</f>
        <v/>
      </c>
      <c r="H504" s="33">
        <f>Source!AV487</f>
        <v>1</v>
      </c>
      <c r="I504" s="34">
        <f>Source!U487</f>
        <v>92.610759999999999</v>
      </c>
      <c r="J504" s="33"/>
      <c r="K504" s="34"/>
      <c r="AB504" s="30">
        <f>I504</f>
        <v>92.610759999999999</v>
      </c>
    </row>
    <row r="505" spans="1:35" ht="13.8" x14ac:dyDescent="0.25">
      <c r="C505" s="17" t="s">
        <v>760</v>
      </c>
      <c r="H505" s="51">
        <f>I497+I498+I501+I502+I503+SUM(I500:I500)</f>
        <v>2973.8900000000003</v>
      </c>
      <c r="I505" s="51"/>
      <c r="J505" s="51">
        <f>K497+K498+K501+K502+K503+SUM(K500:K500)</f>
        <v>85155.939999999988</v>
      </c>
      <c r="K505" s="51"/>
      <c r="O505" s="30">
        <f>I497+I498+I501+I502+I503+SUM(I500:I500)</f>
        <v>2973.8900000000003</v>
      </c>
      <c r="P505" s="30">
        <f>K497+K498+K501+K502+K503+SUM(K500:K500)</f>
        <v>85155.939999999988</v>
      </c>
      <c r="X505">
        <f>IF(Source!BI487&lt;=1,I497+I498+I501+I502+I503-0, 0)</f>
        <v>2973.8900000000003</v>
      </c>
      <c r="Y505">
        <f>IF(Source!BI487=2,I497+I498+I501+I502+I503-0, 0)</f>
        <v>0</v>
      </c>
      <c r="Z505">
        <f>IF(Source!BI487=3,I497+I498+I501+I502+I503-0, 0)</f>
        <v>0</v>
      </c>
      <c r="AA505">
        <f>IF(Source!BI487=4,I497+I498+I501+I502+I503,0)</f>
        <v>0</v>
      </c>
    </row>
    <row r="508" spans="1:35" ht="13.8" x14ac:dyDescent="0.25">
      <c r="A508" s="54" t="str">
        <f>CONCATENATE("Итого по подразделу: ",IF(Source!G491&lt;&gt;"Новый подраздел", Source!G491, ""))</f>
        <v>Итого по подразделу: 2 этаж</v>
      </c>
      <c r="B508" s="54"/>
      <c r="C508" s="54"/>
      <c r="D508" s="54"/>
      <c r="E508" s="54"/>
      <c r="F508" s="54"/>
      <c r="G508" s="54"/>
      <c r="H508" s="52">
        <f>SUM(O428:O507)</f>
        <v>3824.3500000000004</v>
      </c>
      <c r="I508" s="53"/>
      <c r="J508" s="52">
        <f>SUM(P428:P507)</f>
        <v>110723.48999999999</v>
      </c>
      <c r="K508" s="53"/>
    </row>
    <row r="509" spans="1:35" hidden="1" x14ac:dyDescent="0.25">
      <c r="A509" t="s">
        <v>761</v>
      </c>
      <c r="H509">
        <f>SUM(AC428:AC508)</f>
        <v>0</v>
      </c>
      <c r="J509">
        <f>SUM(AD428:AD508)</f>
        <v>0</v>
      </c>
    </row>
    <row r="510" spans="1:35" hidden="1" x14ac:dyDescent="0.25">
      <c r="A510" t="s">
        <v>762</v>
      </c>
      <c r="H510">
        <f>SUM(AE428:AE509)</f>
        <v>0</v>
      </c>
      <c r="J510">
        <f>SUM(AF428:AF509)</f>
        <v>0</v>
      </c>
    </row>
    <row r="512" spans="1:35" ht="16.8" x14ac:dyDescent="0.3">
      <c r="A512" s="50" t="str">
        <f>CONCATENATE("Подраздел: ",IF(Source!G521&lt;&gt;"Новый подраздел", Source!G521, ""))</f>
        <v>Подраздел: 3 этаж</v>
      </c>
      <c r="B512" s="50"/>
      <c r="C512" s="50"/>
      <c r="D512" s="50"/>
      <c r="E512" s="50"/>
      <c r="F512" s="50"/>
      <c r="G512" s="50"/>
      <c r="H512" s="50"/>
      <c r="I512" s="50"/>
      <c r="J512" s="50"/>
      <c r="K512" s="50"/>
    </row>
    <row r="513" spans="1:35" ht="41.4" x14ac:dyDescent="0.3">
      <c r="A513" s="23">
        <v>43</v>
      </c>
      <c r="B513" s="23" t="str">
        <f>Source!F526</f>
        <v>3.16-13-1</v>
      </c>
      <c r="C513" s="23" t="s">
        <v>292</v>
      </c>
      <c r="D513" s="24" t="str">
        <f>Source!H526</f>
        <v>100 м</v>
      </c>
      <c r="E513" s="22">
        <f>Source!I526</f>
        <v>0.2283</v>
      </c>
      <c r="F513" s="26"/>
      <c r="G513" s="25"/>
      <c r="H513" s="22"/>
      <c r="I513" s="26"/>
      <c r="J513" s="22"/>
      <c r="K513" s="26"/>
      <c r="Q513">
        <f>ROUND((Source!DN526/100)*ROUND((ROUND((Source!AF526*Source!AV526*Source!I526),2)),2), 2)</f>
        <v>56.32</v>
      </c>
      <c r="R513">
        <f>Source!X526</f>
        <v>1797.77</v>
      </c>
      <c r="S513">
        <f>ROUND((Source!DO526/100)*ROUND((ROUND((Source!AF526*Source!AV526*Source!I526),2)),2), 2)</f>
        <v>37.89</v>
      </c>
      <c r="T513">
        <f>Source!Y526</f>
        <v>802.89</v>
      </c>
      <c r="U513">
        <f>ROUND((175/100)*ROUND((ROUND((Source!AE526*Source!AV526*Source!I526),2)),2), 2)</f>
        <v>0.25</v>
      </c>
      <c r="V513">
        <f>ROUND((160/100)*ROUND(ROUND((ROUND((Source!AE526*Source!AV526*Source!I526),2)*Source!BS526),2), 2), 2)</f>
        <v>7.63</v>
      </c>
      <c r="AI513">
        <v>0</v>
      </c>
    </row>
    <row r="514" spans="1:35" x14ac:dyDescent="0.25">
      <c r="C514" s="27" t="str">
        <f>"Объем: "&amp;Source!I526&amp;"=22,83/"&amp;"100"</f>
        <v>Объем: 0,2283=22,83/100</v>
      </c>
    </row>
    <row r="515" spans="1:35" ht="14.4" x14ac:dyDescent="0.3">
      <c r="A515" s="23"/>
      <c r="B515" s="23"/>
      <c r="C515" s="23" t="s">
        <v>751</v>
      </c>
      <c r="D515" s="24"/>
      <c r="E515" s="22"/>
      <c r="F515" s="26">
        <f>Source!AO526</f>
        <v>747.52</v>
      </c>
      <c r="G515" s="25" t="str">
        <f>Source!DG526</f>
        <v>)*0,3</v>
      </c>
      <c r="H515" s="22">
        <f>Source!AV526</f>
        <v>1</v>
      </c>
      <c r="I515" s="26">
        <f>ROUND((ROUND((Source!AF526*Source!AV526*Source!I526),2)),2)</f>
        <v>51.2</v>
      </c>
      <c r="J515" s="22">
        <f>IF(Source!BA526&lt;&gt; 0, Source!BA526, 1)</f>
        <v>34.090000000000003</v>
      </c>
      <c r="K515" s="26">
        <f>Source!S526</f>
        <v>1745.41</v>
      </c>
      <c r="W515">
        <f>I515</f>
        <v>51.2</v>
      </c>
    </row>
    <row r="516" spans="1:35" ht="14.4" x14ac:dyDescent="0.3">
      <c r="A516" s="23"/>
      <c r="B516" s="23"/>
      <c r="C516" s="23" t="s">
        <v>752</v>
      </c>
      <c r="D516" s="24"/>
      <c r="E516" s="22"/>
      <c r="F516" s="26">
        <f>Source!AM526</f>
        <v>8.4700000000000006</v>
      </c>
      <c r="G516" s="25" t="str">
        <f>Source!DE526</f>
        <v>)*0,3</v>
      </c>
      <c r="H516" s="22">
        <f>Source!AV526</f>
        <v>1</v>
      </c>
      <c r="I516" s="26">
        <f>(ROUND((ROUND((((Source!ET526*0.3))*Source!AV526*Source!I526),2)),2)+ROUND((ROUND(((Source!AE526-((Source!EU526*0.3)))*Source!AV526*Source!I526),2)),2))</f>
        <v>0.57999999999999996</v>
      </c>
      <c r="J516" s="22">
        <f>IF(Source!BB526&lt;&gt; 0, Source!BB526, 1)</f>
        <v>12.48</v>
      </c>
      <c r="K516" s="26">
        <f>Source!Q526</f>
        <v>7.24</v>
      </c>
    </row>
    <row r="517" spans="1:35" ht="14.4" x14ac:dyDescent="0.3">
      <c r="A517" s="23"/>
      <c r="B517" s="23"/>
      <c r="C517" s="23" t="s">
        <v>753</v>
      </c>
      <c r="D517" s="24"/>
      <c r="E517" s="22"/>
      <c r="F517" s="26">
        <f>Source!AN526</f>
        <v>2.06</v>
      </c>
      <c r="G517" s="25" t="str">
        <f>Source!DF526</f>
        <v>)*0,3</v>
      </c>
      <c r="H517" s="22">
        <f>Source!AV526</f>
        <v>1</v>
      </c>
      <c r="I517" s="28">
        <f>ROUND((ROUND((Source!AE526*Source!AV526*Source!I526),2)),2)</f>
        <v>0.14000000000000001</v>
      </c>
      <c r="J517" s="22">
        <f>IF(Source!BS526&lt;&gt; 0, Source!BS526, 1)</f>
        <v>34.090000000000003</v>
      </c>
      <c r="K517" s="28">
        <f>Source!R526</f>
        <v>4.7699999999999996</v>
      </c>
      <c r="W517">
        <f>I517</f>
        <v>0.14000000000000001</v>
      </c>
    </row>
    <row r="518" spans="1:35" ht="27.6" x14ac:dyDescent="0.3">
      <c r="A518" s="23" t="s">
        <v>354</v>
      </c>
      <c r="B518" s="23" t="str">
        <f>Source!F528</f>
        <v>9999990001</v>
      </c>
      <c r="C518" s="23" t="s">
        <v>31</v>
      </c>
      <c r="D518" s="24" t="str">
        <f>Source!H528</f>
        <v>т</v>
      </c>
      <c r="E518" s="22">
        <f>Source!I528</f>
        <v>1.6733999999999999E-2</v>
      </c>
      <c r="F518" s="26">
        <f>Source!AK528</f>
        <v>0</v>
      </c>
      <c r="G518" s="29" t="s">
        <v>3</v>
      </c>
      <c r="H518" s="22">
        <f>Source!AW528</f>
        <v>1</v>
      </c>
      <c r="I518" s="26">
        <f>ROUND((ROUND((Source!AC528*Source!AW528*Source!I528),2)),2)+(ROUND((ROUND(((Source!ET528)*Source!AV528*Source!I528),2)),2)+ROUND((ROUND(((Source!AE528-(Source!EU528))*Source!AV528*Source!I528),2)),2))+ROUND((ROUND((Source!AF528*Source!AV528*Source!I528),2)),2)</f>
        <v>0</v>
      </c>
      <c r="J518" s="22">
        <f>IF(Source!BC528&lt;&gt; 0, Source!BC528, 1)</f>
        <v>1</v>
      </c>
      <c r="K518" s="26">
        <f>Source!O528</f>
        <v>0</v>
      </c>
      <c r="Q518">
        <f>ROUND((Source!DN528/100)*ROUND((ROUND((Source!AF528*Source!AV528*Source!I528),2)),2), 2)</f>
        <v>0</v>
      </c>
      <c r="R518">
        <f>Source!X528</f>
        <v>0</v>
      </c>
      <c r="S518">
        <f>ROUND((Source!DO528/100)*ROUND((ROUND((Source!AF528*Source!AV528*Source!I528),2)),2), 2)</f>
        <v>0</v>
      </c>
      <c r="T518">
        <f>Source!Y528</f>
        <v>0</v>
      </c>
      <c r="U518">
        <f>ROUND((175/100)*ROUND((ROUND((Source!AE528*Source!AV528*Source!I528),2)),2), 2)</f>
        <v>0</v>
      </c>
      <c r="V518">
        <f>ROUND((160/100)*ROUND(ROUND((ROUND((Source!AE528*Source!AV528*Source!I528),2)*Source!BS528),2), 2), 2)</f>
        <v>0</v>
      </c>
      <c r="X518">
        <f>IF(Source!BI528&lt;=1,I518, 0)</f>
        <v>0</v>
      </c>
      <c r="Y518">
        <f>IF(Source!BI528=2,I518, 0)</f>
        <v>0</v>
      </c>
      <c r="Z518">
        <f>IF(Source!BI528=3,I518, 0)</f>
        <v>0</v>
      </c>
      <c r="AA518">
        <f>IF(Source!BI528=4,I518, 0)</f>
        <v>0</v>
      </c>
      <c r="AI518">
        <v>3</v>
      </c>
    </row>
    <row r="519" spans="1:35" ht="14.4" x14ac:dyDescent="0.3">
      <c r="A519" s="23"/>
      <c r="B519" s="23"/>
      <c r="C519" s="23" t="s">
        <v>754</v>
      </c>
      <c r="D519" s="24" t="s">
        <v>755</v>
      </c>
      <c r="E519" s="22">
        <f>Source!DN526</f>
        <v>110</v>
      </c>
      <c r="F519" s="26"/>
      <c r="G519" s="25"/>
      <c r="H519" s="22"/>
      <c r="I519" s="26">
        <f>SUM(Q513:Q518)</f>
        <v>56.32</v>
      </c>
      <c r="J519" s="22">
        <f>Source!BZ526</f>
        <v>103</v>
      </c>
      <c r="K519" s="26">
        <f>SUM(R513:R518)</f>
        <v>1797.77</v>
      </c>
    </row>
    <row r="520" spans="1:35" ht="14.4" x14ac:dyDescent="0.3">
      <c r="A520" s="23"/>
      <c r="B520" s="23"/>
      <c r="C520" s="23" t="s">
        <v>756</v>
      </c>
      <c r="D520" s="24" t="s">
        <v>755</v>
      </c>
      <c r="E520" s="22">
        <f>Source!DO526</f>
        <v>74</v>
      </c>
      <c r="F520" s="26"/>
      <c r="G520" s="25"/>
      <c r="H520" s="22"/>
      <c r="I520" s="26">
        <f>SUM(S513:S519)</f>
        <v>37.89</v>
      </c>
      <c r="J520" s="22">
        <f>Source!CA526</f>
        <v>46</v>
      </c>
      <c r="K520" s="26">
        <f>SUM(T513:T519)</f>
        <v>802.89</v>
      </c>
    </row>
    <row r="521" spans="1:35" ht="14.4" x14ac:dyDescent="0.3">
      <c r="A521" s="23"/>
      <c r="B521" s="23"/>
      <c r="C521" s="23" t="s">
        <v>757</v>
      </c>
      <c r="D521" s="24" t="s">
        <v>755</v>
      </c>
      <c r="E521" s="22">
        <f>175</f>
        <v>175</v>
      </c>
      <c r="F521" s="26"/>
      <c r="G521" s="25"/>
      <c r="H521" s="22"/>
      <c r="I521" s="26">
        <f>SUM(U513:U520)</f>
        <v>0.25</v>
      </c>
      <c r="J521" s="22">
        <f>160</f>
        <v>160</v>
      </c>
      <c r="K521" s="26">
        <f>SUM(V513:V520)</f>
        <v>7.63</v>
      </c>
    </row>
    <row r="522" spans="1:35" ht="14.4" x14ac:dyDescent="0.3">
      <c r="A522" s="31"/>
      <c r="B522" s="31"/>
      <c r="C522" s="31" t="s">
        <v>758</v>
      </c>
      <c r="D522" s="32" t="s">
        <v>759</v>
      </c>
      <c r="E522" s="33">
        <f>Source!AQ526</f>
        <v>58.4</v>
      </c>
      <c r="F522" s="34"/>
      <c r="G522" s="35" t="str">
        <f>Source!DI526</f>
        <v>)*0,3</v>
      </c>
      <c r="H522" s="33">
        <f>Source!AV526</f>
        <v>1</v>
      </c>
      <c r="I522" s="34">
        <f>Source!U526</f>
        <v>3.999816</v>
      </c>
      <c r="J522" s="33"/>
      <c r="K522" s="34"/>
      <c r="AB522" s="30">
        <f>I522</f>
        <v>3.999816</v>
      </c>
    </row>
    <row r="523" spans="1:35" ht="13.8" x14ac:dyDescent="0.25">
      <c r="C523" s="17" t="s">
        <v>760</v>
      </c>
      <c r="H523" s="51">
        <f>I515+I516+I519+I520+I521+SUM(I518:I518)</f>
        <v>146.24</v>
      </c>
      <c r="I523" s="51"/>
      <c r="J523" s="51">
        <f>K515+K516+K519+K520+K521+SUM(K518:K518)</f>
        <v>4360.9400000000005</v>
      </c>
      <c r="K523" s="51"/>
      <c r="O523" s="30">
        <f>I515+I516+I519+I520+I521+SUM(I518:I518)</f>
        <v>146.24</v>
      </c>
      <c r="P523" s="30">
        <f>K515+K516+K519+K520+K521+SUM(K518:K518)</f>
        <v>4360.9400000000005</v>
      </c>
      <c r="X523">
        <f>IF(Source!BI526&lt;=1,I515+I516+I519+I520+I521-0, 0)</f>
        <v>146.24</v>
      </c>
      <c r="Y523">
        <f>IF(Source!BI526=2,I515+I516+I519+I520+I521-0, 0)</f>
        <v>0</v>
      </c>
      <c r="Z523">
        <f>IF(Source!BI526=3,I515+I516+I519+I520+I521-0, 0)</f>
        <v>0</v>
      </c>
      <c r="AA523">
        <f>IF(Source!BI526=4,I515+I516+I519+I520+I521,0)</f>
        <v>0</v>
      </c>
    </row>
    <row r="525" spans="1:35" ht="41.4" x14ac:dyDescent="0.3">
      <c r="A525" s="23">
        <v>44</v>
      </c>
      <c r="B525" s="23" t="str">
        <f>Source!F530</f>
        <v>3.16-13-2</v>
      </c>
      <c r="C525" s="23" t="s">
        <v>305</v>
      </c>
      <c r="D525" s="24" t="str">
        <f>Source!H530</f>
        <v>100 м</v>
      </c>
      <c r="E525" s="22">
        <f>Source!I530</f>
        <v>0.1636</v>
      </c>
      <c r="F525" s="26"/>
      <c r="G525" s="25"/>
      <c r="H525" s="22"/>
      <c r="I525" s="26"/>
      <c r="J525" s="22"/>
      <c r="K525" s="26"/>
      <c r="Q525">
        <f>ROUND((Source!DN530/100)*ROUND((ROUND((Source!AF530*Source!AV530*Source!I530),2)),2), 2)</f>
        <v>38.700000000000003</v>
      </c>
      <c r="R525">
        <f>Source!X530</f>
        <v>1235.27</v>
      </c>
      <c r="S525">
        <f>ROUND((Source!DO530/100)*ROUND((ROUND((Source!AF530*Source!AV530*Source!I530),2)),2), 2)</f>
        <v>26.03</v>
      </c>
      <c r="T525">
        <f>Source!Y530</f>
        <v>551.66999999999996</v>
      </c>
      <c r="U525">
        <f>ROUND((175/100)*ROUND((ROUND((Source!AE530*Source!AV530*Source!I530),2)),2), 2)</f>
        <v>0.35</v>
      </c>
      <c r="V525">
        <f>ROUND((160/100)*ROUND(ROUND((ROUND((Source!AE530*Source!AV530*Source!I530),2)*Source!BS530),2), 2), 2)</f>
        <v>10.91</v>
      </c>
      <c r="AI525">
        <v>0</v>
      </c>
    </row>
    <row r="526" spans="1:35" x14ac:dyDescent="0.25">
      <c r="C526" s="27" t="str">
        <f>"Объем: "&amp;Source!I530&amp;"=16,36/"&amp;"100"</f>
        <v>Объем: 0,1636=16,36/100</v>
      </c>
    </row>
    <row r="527" spans="1:35" ht="14.4" x14ac:dyDescent="0.3">
      <c r="A527" s="23"/>
      <c r="B527" s="23"/>
      <c r="C527" s="23" t="s">
        <v>751</v>
      </c>
      <c r="D527" s="24"/>
      <c r="E527" s="22"/>
      <c r="F527" s="26">
        <f>Source!AO530</f>
        <v>716.8</v>
      </c>
      <c r="G527" s="25" t="str">
        <f>Source!DG530</f>
        <v>)*0,3</v>
      </c>
      <c r="H527" s="22">
        <f>Source!AV530</f>
        <v>1</v>
      </c>
      <c r="I527" s="26">
        <f>ROUND((ROUND((Source!AF530*Source!AV530*Source!I530),2)),2)</f>
        <v>35.18</v>
      </c>
      <c r="J527" s="22">
        <f>IF(Source!BA530&lt;&gt; 0, Source!BA530, 1)</f>
        <v>34.090000000000003</v>
      </c>
      <c r="K527" s="26">
        <f>Source!S530</f>
        <v>1199.29</v>
      </c>
      <c r="W527">
        <f>I527</f>
        <v>35.18</v>
      </c>
    </row>
    <row r="528" spans="1:35" ht="14.4" x14ac:dyDescent="0.3">
      <c r="A528" s="23"/>
      <c r="B528" s="23"/>
      <c r="C528" s="23" t="s">
        <v>752</v>
      </c>
      <c r="D528" s="24"/>
      <c r="E528" s="22"/>
      <c r="F528" s="26">
        <f>Source!AM530</f>
        <v>16.93</v>
      </c>
      <c r="G528" s="25" t="str">
        <f>Source!DE530</f>
        <v>)*0,3</v>
      </c>
      <c r="H528" s="22">
        <f>Source!AV530</f>
        <v>1</v>
      </c>
      <c r="I528" s="26">
        <f>(ROUND((ROUND((((Source!ET530*0.3))*Source!AV530*Source!I530),2)),2)+ROUND((ROUND(((Source!AE530-((Source!EU530*0.3)))*Source!AV530*Source!I530),2)),2))</f>
        <v>0.83</v>
      </c>
      <c r="J528" s="22">
        <f>IF(Source!BB530&lt;&gt; 0, Source!BB530, 1)</f>
        <v>12.48</v>
      </c>
      <c r="K528" s="26">
        <f>Source!Q530</f>
        <v>10.36</v>
      </c>
    </row>
    <row r="529" spans="1:35" ht="14.4" x14ac:dyDescent="0.3">
      <c r="A529" s="23"/>
      <c r="B529" s="23"/>
      <c r="C529" s="23" t="s">
        <v>753</v>
      </c>
      <c r="D529" s="24"/>
      <c r="E529" s="22"/>
      <c r="F529" s="26">
        <f>Source!AN530</f>
        <v>4.12</v>
      </c>
      <c r="G529" s="25" t="str">
        <f>Source!DF530</f>
        <v>)*0,3</v>
      </c>
      <c r="H529" s="22">
        <f>Source!AV530</f>
        <v>1</v>
      </c>
      <c r="I529" s="28">
        <f>ROUND((ROUND((Source!AE530*Source!AV530*Source!I530),2)),2)</f>
        <v>0.2</v>
      </c>
      <c r="J529" s="22">
        <f>IF(Source!BS530&lt;&gt; 0, Source!BS530, 1)</f>
        <v>34.090000000000003</v>
      </c>
      <c r="K529" s="28">
        <f>Source!R530</f>
        <v>6.82</v>
      </c>
      <c r="W529">
        <f>I529</f>
        <v>0.2</v>
      </c>
    </row>
    <row r="530" spans="1:35" ht="27.6" x14ac:dyDescent="0.3">
      <c r="A530" s="23" t="s">
        <v>356</v>
      </c>
      <c r="B530" s="23" t="str">
        <f>Source!F532</f>
        <v>9999990001</v>
      </c>
      <c r="C530" s="23" t="s">
        <v>31</v>
      </c>
      <c r="D530" s="24" t="str">
        <f>Source!H532</f>
        <v>т</v>
      </c>
      <c r="E530" s="22">
        <f>Source!I532</f>
        <v>4.2861999999999997E-2</v>
      </c>
      <c r="F530" s="26">
        <f>Source!AK532</f>
        <v>0</v>
      </c>
      <c r="G530" s="29" t="s">
        <v>3</v>
      </c>
      <c r="H530" s="22">
        <f>Source!AW532</f>
        <v>1</v>
      </c>
      <c r="I530" s="26">
        <f>ROUND((ROUND((Source!AC532*Source!AW532*Source!I532),2)),2)+(ROUND((ROUND(((Source!ET532)*Source!AV532*Source!I532),2)),2)+ROUND((ROUND(((Source!AE532-(Source!EU532))*Source!AV532*Source!I532),2)),2))+ROUND((ROUND((Source!AF532*Source!AV532*Source!I532),2)),2)</f>
        <v>0</v>
      </c>
      <c r="J530" s="22">
        <f>IF(Source!BC532&lt;&gt; 0, Source!BC532, 1)</f>
        <v>1</v>
      </c>
      <c r="K530" s="26">
        <f>Source!O532</f>
        <v>0</v>
      </c>
      <c r="Q530">
        <f>ROUND((Source!DN532/100)*ROUND((ROUND((Source!AF532*Source!AV532*Source!I532),2)),2), 2)</f>
        <v>0</v>
      </c>
      <c r="R530">
        <f>Source!X532</f>
        <v>0</v>
      </c>
      <c r="S530">
        <f>ROUND((Source!DO532/100)*ROUND((ROUND((Source!AF532*Source!AV532*Source!I532),2)),2), 2)</f>
        <v>0</v>
      </c>
      <c r="T530">
        <f>Source!Y532</f>
        <v>0</v>
      </c>
      <c r="U530">
        <f>ROUND((175/100)*ROUND((ROUND((Source!AE532*Source!AV532*Source!I532),2)),2), 2)</f>
        <v>0</v>
      </c>
      <c r="V530">
        <f>ROUND((160/100)*ROUND(ROUND((ROUND((Source!AE532*Source!AV532*Source!I532),2)*Source!BS532),2), 2), 2)</f>
        <v>0</v>
      </c>
      <c r="X530">
        <f>IF(Source!BI532&lt;=1,I530, 0)</f>
        <v>0</v>
      </c>
      <c r="Y530">
        <f>IF(Source!BI532=2,I530, 0)</f>
        <v>0</v>
      </c>
      <c r="Z530">
        <f>IF(Source!BI532=3,I530, 0)</f>
        <v>0</v>
      </c>
      <c r="AA530">
        <f>IF(Source!BI532=4,I530, 0)</f>
        <v>0</v>
      </c>
      <c r="AI530">
        <v>3</v>
      </c>
    </row>
    <row r="531" spans="1:35" ht="14.4" x14ac:dyDescent="0.3">
      <c r="A531" s="23"/>
      <c r="B531" s="23"/>
      <c r="C531" s="23" t="s">
        <v>754</v>
      </c>
      <c r="D531" s="24" t="s">
        <v>755</v>
      </c>
      <c r="E531" s="22">
        <f>Source!DN530</f>
        <v>110</v>
      </c>
      <c r="F531" s="26"/>
      <c r="G531" s="25"/>
      <c r="H531" s="22"/>
      <c r="I531" s="26">
        <f>SUM(Q525:Q530)</f>
        <v>38.700000000000003</v>
      </c>
      <c r="J531" s="22">
        <f>Source!BZ530</f>
        <v>103</v>
      </c>
      <c r="K531" s="26">
        <f>SUM(R525:R530)</f>
        <v>1235.27</v>
      </c>
    </row>
    <row r="532" spans="1:35" ht="14.4" x14ac:dyDescent="0.3">
      <c r="A532" s="23"/>
      <c r="B532" s="23"/>
      <c r="C532" s="23" t="s">
        <v>756</v>
      </c>
      <c r="D532" s="24" t="s">
        <v>755</v>
      </c>
      <c r="E532" s="22">
        <f>Source!DO530</f>
        <v>74</v>
      </c>
      <c r="F532" s="26"/>
      <c r="G532" s="25"/>
      <c r="H532" s="22"/>
      <c r="I532" s="26">
        <f>SUM(S525:S531)</f>
        <v>26.03</v>
      </c>
      <c r="J532" s="22">
        <f>Source!CA530</f>
        <v>46</v>
      </c>
      <c r="K532" s="26">
        <f>SUM(T525:T531)</f>
        <v>551.66999999999996</v>
      </c>
    </row>
    <row r="533" spans="1:35" ht="14.4" x14ac:dyDescent="0.3">
      <c r="A533" s="23"/>
      <c r="B533" s="23"/>
      <c r="C533" s="23" t="s">
        <v>757</v>
      </c>
      <c r="D533" s="24" t="s">
        <v>755</v>
      </c>
      <c r="E533" s="22">
        <f>175</f>
        <v>175</v>
      </c>
      <c r="F533" s="26"/>
      <c r="G533" s="25"/>
      <c r="H533" s="22"/>
      <c r="I533" s="26">
        <f>SUM(U525:U532)</f>
        <v>0.35</v>
      </c>
      <c r="J533" s="22">
        <f>160</f>
        <v>160</v>
      </c>
      <c r="K533" s="26">
        <f>SUM(V525:V532)</f>
        <v>10.91</v>
      </c>
    </row>
    <row r="534" spans="1:35" ht="14.4" x14ac:dyDescent="0.3">
      <c r="A534" s="31"/>
      <c r="B534" s="31"/>
      <c r="C534" s="31" t="s">
        <v>758</v>
      </c>
      <c r="D534" s="32" t="s">
        <v>759</v>
      </c>
      <c r="E534" s="33">
        <f>Source!AQ530</f>
        <v>56</v>
      </c>
      <c r="F534" s="34"/>
      <c r="G534" s="35" t="str">
        <f>Source!DI530</f>
        <v>)*0,3</v>
      </c>
      <c r="H534" s="33">
        <f>Source!AV530</f>
        <v>1</v>
      </c>
      <c r="I534" s="34">
        <f>Source!U530</f>
        <v>2.7484800000000003</v>
      </c>
      <c r="J534" s="33"/>
      <c r="K534" s="34"/>
      <c r="AB534" s="30">
        <f>I534</f>
        <v>2.7484800000000003</v>
      </c>
    </row>
    <row r="535" spans="1:35" ht="13.8" x14ac:dyDescent="0.25">
      <c r="C535" s="17" t="s">
        <v>760</v>
      </c>
      <c r="H535" s="51">
        <f>I527+I528+I531+I532+I533+SUM(I530:I530)</f>
        <v>101.09</v>
      </c>
      <c r="I535" s="51"/>
      <c r="J535" s="51">
        <f>K527+K528+K531+K532+K533+SUM(K530:K530)</f>
        <v>3007.5</v>
      </c>
      <c r="K535" s="51"/>
      <c r="O535" s="30">
        <f>I527+I528+I531+I532+I533+SUM(I530:I530)</f>
        <v>101.09</v>
      </c>
      <c r="P535" s="30">
        <f>K527+K528+K531+K532+K533+SUM(K530:K530)</f>
        <v>3007.5</v>
      </c>
      <c r="X535">
        <f>IF(Source!BI530&lt;=1,I527+I528+I531+I532+I533-0, 0)</f>
        <v>101.09</v>
      </c>
      <c r="Y535">
        <f>IF(Source!BI530=2,I527+I528+I531+I532+I533-0, 0)</f>
        <v>0</v>
      </c>
      <c r="Z535">
        <f>IF(Source!BI530=3,I527+I528+I531+I532+I533-0, 0)</f>
        <v>0</v>
      </c>
      <c r="AA535">
        <f>IF(Source!BI530=4,I527+I528+I531+I532+I533,0)</f>
        <v>0</v>
      </c>
    </row>
    <row r="537" spans="1:35" ht="82.8" x14ac:dyDescent="0.3">
      <c r="A537" s="23">
        <v>45</v>
      </c>
      <c r="B537" s="23" t="str">
        <f>Source!F534</f>
        <v>3.16-40-1</v>
      </c>
      <c r="C537" s="23" t="s">
        <v>310</v>
      </c>
      <c r="D537" s="24" t="str">
        <f>Source!H534</f>
        <v>100 м</v>
      </c>
      <c r="E537" s="22">
        <f>Source!I534</f>
        <v>0.3206</v>
      </c>
      <c r="F537" s="26"/>
      <c r="G537" s="25"/>
      <c r="H537" s="22"/>
      <c r="I537" s="26"/>
      <c r="J537" s="22"/>
      <c r="K537" s="26"/>
      <c r="Q537">
        <f>ROUND((Source!DN534/100)*ROUND((ROUND((Source!AF534*Source!AV534*Source!I534),2)),2), 2)</f>
        <v>19.07</v>
      </c>
      <c r="R537">
        <f>Source!X534</f>
        <v>608.85</v>
      </c>
      <c r="S537">
        <f>ROUND((Source!DO534/100)*ROUND((ROUND((Source!AF534*Source!AV534*Source!I534),2)),2), 2)</f>
        <v>12.83</v>
      </c>
      <c r="T537">
        <f>Source!Y534</f>
        <v>271.92</v>
      </c>
      <c r="U537">
        <f>ROUND((175/100)*ROUND((ROUND((Source!AE534*Source!AV534*Source!I534),2)),2), 2)</f>
        <v>0.19</v>
      </c>
      <c r="V537">
        <f>ROUND((160/100)*ROUND(ROUND((ROUND((Source!AE534*Source!AV534*Source!I534),2)*Source!BS534),2), 2), 2)</f>
        <v>6</v>
      </c>
      <c r="AI537">
        <v>0</v>
      </c>
    </row>
    <row r="538" spans="1:35" x14ac:dyDescent="0.25">
      <c r="C538" s="27" t="str">
        <f>"Объем: "&amp;Source!I534&amp;"=32,06/"&amp;"100"</f>
        <v>Объем: 0,3206=32,06/100</v>
      </c>
    </row>
    <row r="539" spans="1:35" ht="14.4" x14ac:dyDescent="0.3">
      <c r="A539" s="23"/>
      <c r="B539" s="23"/>
      <c r="C539" s="23" t="s">
        <v>751</v>
      </c>
      <c r="D539" s="24"/>
      <c r="E539" s="22"/>
      <c r="F539" s="26">
        <f>Source!AO534</f>
        <v>180.31</v>
      </c>
      <c r="G539" s="25" t="str">
        <f>Source!DG534</f>
        <v>)*0,3</v>
      </c>
      <c r="H539" s="22">
        <f>Source!AV534</f>
        <v>1</v>
      </c>
      <c r="I539" s="26">
        <f>ROUND((ROUND((Source!AF534*Source!AV534*Source!I534),2)),2)</f>
        <v>17.34</v>
      </c>
      <c r="J539" s="22">
        <f>IF(Source!BA534&lt;&gt; 0, Source!BA534, 1)</f>
        <v>34.090000000000003</v>
      </c>
      <c r="K539" s="26">
        <f>Source!S534</f>
        <v>591.12</v>
      </c>
      <c r="W539">
        <f>I539</f>
        <v>17.34</v>
      </c>
    </row>
    <row r="540" spans="1:35" ht="14.4" x14ac:dyDescent="0.3">
      <c r="A540" s="23"/>
      <c r="B540" s="23"/>
      <c r="C540" s="23" t="s">
        <v>752</v>
      </c>
      <c r="D540" s="24"/>
      <c r="E540" s="22"/>
      <c r="F540" s="26">
        <f>Source!AM534</f>
        <v>24.42</v>
      </c>
      <c r="G540" s="25" t="str">
        <f>Source!DE534</f>
        <v>)*0,3</v>
      </c>
      <c r="H540" s="22">
        <f>Source!AV534</f>
        <v>1</v>
      </c>
      <c r="I540" s="26">
        <f>(ROUND((ROUND((((Source!ET534*0.3))*Source!AV534*Source!I534),2)),2)+ROUND((ROUND(((Source!AE534-((Source!EU534*0.3)))*Source!AV534*Source!I534),2)),2))</f>
        <v>2.35</v>
      </c>
      <c r="J540" s="22">
        <f>IF(Source!BB534&lt;&gt; 0, Source!BB534, 1)</f>
        <v>10.050000000000001</v>
      </c>
      <c r="K540" s="26">
        <f>Source!Q534</f>
        <v>23.62</v>
      </c>
    </row>
    <row r="541" spans="1:35" ht="14.4" x14ac:dyDescent="0.3">
      <c r="A541" s="23"/>
      <c r="B541" s="23"/>
      <c r="C541" s="23" t="s">
        <v>753</v>
      </c>
      <c r="D541" s="24"/>
      <c r="E541" s="22"/>
      <c r="F541" s="26">
        <f>Source!AN534</f>
        <v>1.1599999999999999</v>
      </c>
      <c r="G541" s="25" t="str">
        <f>Source!DF534</f>
        <v>)*0,3</v>
      </c>
      <c r="H541" s="22">
        <f>Source!AV534</f>
        <v>1</v>
      </c>
      <c r="I541" s="28">
        <f>ROUND((ROUND((Source!AE534*Source!AV534*Source!I534),2)),2)</f>
        <v>0.11</v>
      </c>
      <c r="J541" s="22">
        <f>IF(Source!BS534&lt;&gt; 0, Source!BS534, 1)</f>
        <v>34.090000000000003</v>
      </c>
      <c r="K541" s="28">
        <f>Source!R534</f>
        <v>3.75</v>
      </c>
      <c r="W541">
        <f>I541</f>
        <v>0.11</v>
      </c>
    </row>
    <row r="542" spans="1:35" ht="27.6" x14ac:dyDescent="0.3">
      <c r="A542" s="23" t="s">
        <v>358</v>
      </c>
      <c r="B542" s="23" t="str">
        <f>Source!F536</f>
        <v>9999990001</v>
      </c>
      <c r="C542" s="23" t="s">
        <v>31</v>
      </c>
      <c r="D542" s="24" t="str">
        <f>Source!H536</f>
        <v>т</v>
      </c>
      <c r="E542" s="22">
        <f>Source!I536</f>
        <v>4.8089999999999999E-3</v>
      </c>
      <c r="F542" s="26">
        <f>Source!AK536</f>
        <v>0</v>
      </c>
      <c r="G542" s="29" t="s">
        <v>3</v>
      </c>
      <c r="H542" s="22">
        <f>Source!AW536</f>
        <v>1</v>
      </c>
      <c r="I542" s="26">
        <f>ROUND((ROUND((Source!AC536*Source!AW536*Source!I536),2)),2)+(ROUND((ROUND(((Source!ET536)*Source!AV536*Source!I536),2)),2)+ROUND((ROUND(((Source!AE536-(Source!EU536))*Source!AV536*Source!I536),2)),2))+ROUND((ROUND((Source!AF536*Source!AV536*Source!I536),2)),2)</f>
        <v>0</v>
      </c>
      <c r="J542" s="22">
        <f>IF(Source!BC536&lt;&gt; 0, Source!BC536, 1)</f>
        <v>1</v>
      </c>
      <c r="K542" s="26">
        <f>Source!O536</f>
        <v>0</v>
      </c>
      <c r="Q542">
        <f>ROUND((Source!DN536/100)*ROUND((ROUND((Source!AF536*Source!AV536*Source!I536),2)),2), 2)</f>
        <v>0</v>
      </c>
      <c r="R542">
        <f>Source!X536</f>
        <v>0</v>
      </c>
      <c r="S542">
        <f>ROUND((Source!DO536/100)*ROUND((ROUND((Source!AF536*Source!AV536*Source!I536),2)),2), 2)</f>
        <v>0</v>
      </c>
      <c r="T542">
        <f>Source!Y536</f>
        <v>0</v>
      </c>
      <c r="U542">
        <f>ROUND((175/100)*ROUND((ROUND((Source!AE536*Source!AV536*Source!I536),2)),2), 2)</f>
        <v>0</v>
      </c>
      <c r="V542">
        <f>ROUND((160/100)*ROUND(ROUND((ROUND((Source!AE536*Source!AV536*Source!I536),2)*Source!BS536),2), 2), 2)</f>
        <v>0</v>
      </c>
      <c r="X542">
        <f>IF(Source!BI536&lt;=1,I542, 0)</f>
        <v>0</v>
      </c>
      <c r="Y542">
        <f>IF(Source!BI536=2,I542, 0)</f>
        <v>0</v>
      </c>
      <c r="Z542">
        <f>IF(Source!BI536=3,I542, 0)</f>
        <v>0</v>
      </c>
      <c r="AA542">
        <f>IF(Source!BI536=4,I542, 0)</f>
        <v>0</v>
      </c>
      <c r="AI542">
        <v>3</v>
      </c>
    </row>
    <row r="543" spans="1:35" ht="14.4" x14ac:dyDescent="0.3">
      <c r="A543" s="23"/>
      <c r="B543" s="23"/>
      <c r="C543" s="23" t="s">
        <v>754</v>
      </c>
      <c r="D543" s="24" t="s">
        <v>755</v>
      </c>
      <c r="E543" s="22">
        <f>Source!DN534</f>
        <v>110</v>
      </c>
      <c r="F543" s="26"/>
      <c r="G543" s="25"/>
      <c r="H543" s="22"/>
      <c r="I543" s="26">
        <f>SUM(Q537:Q542)</f>
        <v>19.07</v>
      </c>
      <c r="J543" s="22">
        <f>Source!BZ534</f>
        <v>103</v>
      </c>
      <c r="K543" s="26">
        <f>SUM(R537:R542)</f>
        <v>608.85</v>
      </c>
    </row>
    <row r="544" spans="1:35" ht="14.4" x14ac:dyDescent="0.3">
      <c r="A544" s="23"/>
      <c r="B544" s="23"/>
      <c r="C544" s="23" t="s">
        <v>756</v>
      </c>
      <c r="D544" s="24" t="s">
        <v>755</v>
      </c>
      <c r="E544" s="22">
        <f>Source!DO534</f>
        <v>74</v>
      </c>
      <c r="F544" s="26"/>
      <c r="G544" s="25"/>
      <c r="H544" s="22"/>
      <c r="I544" s="26">
        <f>SUM(S537:S543)</f>
        <v>12.83</v>
      </c>
      <c r="J544" s="22">
        <f>Source!CA534</f>
        <v>46</v>
      </c>
      <c r="K544" s="26">
        <f>SUM(T537:T543)</f>
        <v>271.92</v>
      </c>
    </row>
    <row r="545" spans="1:35" ht="14.4" x14ac:dyDescent="0.3">
      <c r="A545" s="23"/>
      <c r="B545" s="23"/>
      <c r="C545" s="23" t="s">
        <v>757</v>
      </c>
      <c r="D545" s="24" t="s">
        <v>755</v>
      </c>
      <c r="E545" s="22">
        <f>175</f>
        <v>175</v>
      </c>
      <c r="F545" s="26"/>
      <c r="G545" s="25"/>
      <c r="H545" s="22"/>
      <c r="I545" s="26">
        <f>SUM(U537:U544)</f>
        <v>0.19</v>
      </c>
      <c r="J545" s="22">
        <f>160</f>
        <v>160</v>
      </c>
      <c r="K545" s="26">
        <f>SUM(V537:V544)</f>
        <v>6</v>
      </c>
    </row>
    <row r="546" spans="1:35" ht="14.4" x14ac:dyDescent="0.3">
      <c r="A546" s="31"/>
      <c r="B546" s="31"/>
      <c r="C546" s="31" t="s">
        <v>758</v>
      </c>
      <c r="D546" s="32" t="s">
        <v>759</v>
      </c>
      <c r="E546" s="33">
        <f>Source!AQ534</f>
        <v>14.56</v>
      </c>
      <c r="F546" s="34"/>
      <c r="G546" s="35" t="str">
        <f>Source!DI534</f>
        <v>)*0,3</v>
      </c>
      <c r="H546" s="33">
        <f>Source!AV534</f>
        <v>1</v>
      </c>
      <c r="I546" s="34">
        <f>Source!U534</f>
        <v>1.4003808</v>
      </c>
      <c r="J546" s="33"/>
      <c r="K546" s="34"/>
      <c r="AB546" s="30">
        <f>I546</f>
        <v>1.4003808</v>
      </c>
    </row>
    <row r="547" spans="1:35" ht="13.8" x14ac:dyDescent="0.25">
      <c r="C547" s="17" t="s">
        <v>760</v>
      </c>
      <c r="H547" s="51">
        <f>I539+I540+I543+I544+I545+SUM(I542:I542)</f>
        <v>51.78</v>
      </c>
      <c r="I547" s="51"/>
      <c r="J547" s="51">
        <f>K539+K540+K543+K544+K545+SUM(K542:K542)</f>
        <v>1501.5100000000002</v>
      </c>
      <c r="K547" s="51"/>
      <c r="O547" s="30">
        <f>I539+I540+I543+I544+I545+SUM(I542:I542)</f>
        <v>51.78</v>
      </c>
      <c r="P547" s="30">
        <f>K539+K540+K543+K544+K545+SUM(K542:K542)</f>
        <v>1501.5100000000002</v>
      </c>
      <c r="X547">
        <f>IF(Source!BI534&lt;=1,I539+I540+I543+I544+I545-0, 0)</f>
        <v>51.78</v>
      </c>
      <c r="Y547">
        <f>IF(Source!BI534=2,I539+I540+I543+I544+I545-0, 0)</f>
        <v>0</v>
      </c>
      <c r="Z547">
        <f>IF(Source!BI534=3,I539+I540+I543+I544+I545-0, 0)</f>
        <v>0</v>
      </c>
      <c r="AA547">
        <f>IF(Source!BI534=4,I539+I540+I543+I544+I545,0)</f>
        <v>0</v>
      </c>
    </row>
    <row r="549" spans="1:35" ht="82.8" x14ac:dyDescent="0.3">
      <c r="A549" s="23">
        <v>46</v>
      </c>
      <c r="B549" s="23" t="str">
        <f>Source!F538</f>
        <v>3.16-40-3</v>
      </c>
      <c r="C549" s="23" t="s">
        <v>319</v>
      </c>
      <c r="D549" s="24" t="str">
        <f>Source!H538</f>
        <v>100 м</v>
      </c>
      <c r="E549" s="22">
        <f>Source!I538</f>
        <v>0.67910000000000004</v>
      </c>
      <c r="F549" s="26"/>
      <c r="G549" s="25"/>
      <c r="H549" s="22"/>
      <c r="I549" s="26"/>
      <c r="J549" s="22"/>
      <c r="K549" s="26"/>
      <c r="Q549">
        <f>ROUND((Source!DN538/100)*ROUND((ROUND((Source!AF538*Source!AV538*Source!I538),2)),2), 2)</f>
        <v>37.99</v>
      </c>
      <c r="R549">
        <f>Source!X538</f>
        <v>1212.79</v>
      </c>
      <c r="S549">
        <f>ROUND((Source!DO538/100)*ROUND((ROUND((Source!AF538*Source!AV538*Source!I538),2)),2), 2)</f>
        <v>25.56</v>
      </c>
      <c r="T549">
        <f>Source!Y538</f>
        <v>541.64</v>
      </c>
      <c r="U549">
        <f>ROUND((175/100)*ROUND((ROUND((Source!AE538*Source!AV538*Source!I538),2)),2), 2)</f>
        <v>0.61</v>
      </c>
      <c r="V549">
        <f>ROUND((160/100)*ROUND(ROUND((ROUND((Source!AE538*Source!AV538*Source!I538),2)*Source!BS538),2), 2), 2)</f>
        <v>19.09</v>
      </c>
      <c r="AI549">
        <v>0</v>
      </c>
    </row>
    <row r="550" spans="1:35" x14ac:dyDescent="0.25">
      <c r="C550" s="27" t="str">
        <f>"Объем: "&amp;Source!I538&amp;"=67,91/"&amp;"100"</f>
        <v>Объем: 0,6791=67,91/100</v>
      </c>
    </row>
    <row r="551" spans="1:35" ht="14.4" x14ac:dyDescent="0.3">
      <c r="A551" s="23"/>
      <c r="B551" s="23"/>
      <c r="C551" s="23" t="s">
        <v>751</v>
      </c>
      <c r="D551" s="24"/>
      <c r="E551" s="22"/>
      <c r="F551" s="26">
        <f>Source!AO538</f>
        <v>169.54</v>
      </c>
      <c r="G551" s="25" t="str">
        <f>Source!DG538</f>
        <v>)*0,3</v>
      </c>
      <c r="H551" s="22">
        <f>Source!AV538</f>
        <v>1</v>
      </c>
      <c r="I551" s="26">
        <f>ROUND((ROUND((Source!AF538*Source!AV538*Source!I538),2)),2)</f>
        <v>34.54</v>
      </c>
      <c r="J551" s="22">
        <f>IF(Source!BA538&lt;&gt; 0, Source!BA538, 1)</f>
        <v>34.090000000000003</v>
      </c>
      <c r="K551" s="26">
        <f>Source!S538</f>
        <v>1177.47</v>
      </c>
      <c r="W551">
        <f>I551</f>
        <v>34.54</v>
      </c>
    </row>
    <row r="552" spans="1:35" ht="14.4" x14ac:dyDescent="0.3">
      <c r="A552" s="23"/>
      <c r="B552" s="23"/>
      <c r="C552" s="23" t="s">
        <v>752</v>
      </c>
      <c r="D552" s="24"/>
      <c r="E552" s="22"/>
      <c r="F552" s="26">
        <f>Source!AM538</f>
        <v>26.55</v>
      </c>
      <c r="G552" s="25" t="str">
        <f>Source!DE538</f>
        <v>)*0,3</v>
      </c>
      <c r="H552" s="22">
        <f>Source!AV538</f>
        <v>1</v>
      </c>
      <c r="I552" s="26">
        <f>(ROUND((ROUND((((Source!ET538*0.3))*Source!AV538*Source!I538),2)),2)+ROUND((ROUND(((Source!AE538-((Source!EU538*0.3)))*Source!AV538*Source!I538),2)),2))</f>
        <v>5.41</v>
      </c>
      <c r="J552" s="22">
        <f>IF(Source!BB538&lt;&gt; 0, Source!BB538, 1)</f>
        <v>10.52</v>
      </c>
      <c r="K552" s="26">
        <f>Source!Q538</f>
        <v>56.91</v>
      </c>
    </row>
    <row r="553" spans="1:35" ht="14.4" x14ac:dyDescent="0.3">
      <c r="A553" s="23"/>
      <c r="B553" s="23"/>
      <c r="C553" s="23" t="s">
        <v>753</v>
      </c>
      <c r="D553" s="24"/>
      <c r="E553" s="22"/>
      <c r="F553" s="26">
        <f>Source!AN538</f>
        <v>1.74</v>
      </c>
      <c r="G553" s="25" t="str">
        <f>Source!DF538</f>
        <v>)*0,3</v>
      </c>
      <c r="H553" s="22">
        <f>Source!AV538</f>
        <v>1</v>
      </c>
      <c r="I553" s="28">
        <f>ROUND((ROUND((Source!AE538*Source!AV538*Source!I538),2)),2)</f>
        <v>0.35</v>
      </c>
      <c r="J553" s="22">
        <f>IF(Source!BS538&lt;&gt; 0, Source!BS538, 1)</f>
        <v>34.090000000000003</v>
      </c>
      <c r="K553" s="28">
        <f>Source!R538</f>
        <v>11.93</v>
      </c>
      <c r="W553">
        <f>I553</f>
        <v>0.35</v>
      </c>
    </row>
    <row r="554" spans="1:35" ht="27.6" x14ac:dyDescent="0.3">
      <c r="A554" s="23" t="s">
        <v>360</v>
      </c>
      <c r="B554" s="23" t="str">
        <f>Source!F540</f>
        <v>9999990001</v>
      </c>
      <c r="C554" s="23" t="s">
        <v>31</v>
      </c>
      <c r="D554" s="24" t="str">
        <f>Source!H540</f>
        <v>т</v>
      </c>
      <c r="E554" s="22">
        <f>Source!I540</f>
        <v>2.3768999999999998E-2</v>
      </c>
      <c r="F554" s="26">
        <f>Source!AK540</f>
        <v>0</v>
      </c>
      <c r="G554" s="29" t="s">
        <v>3</v>
      </c>
      <c r="H554" s="22">
        <f>Source!AW540</f>
        <v>1</v>
      </c>
      <c r="I554" s="26">
        <f>ROUND((ROUND((Source!AC540*Source!AW540*Source!I540),2)),2)+(ROUND((ROUND(((Source!ET540)*Source!AV540*Source!I540),2)),2)+ROUND((ROUND(((Source!AE540-(Source!EU540))*Source!AV540*Source!I540),2)),2))+ROUND((ROUND((Source!AF540*Source!AV540*Source!I540),2)),2)</f>
        <v>0</v>
      </c>
      <c r="J554" s="22">
        <f>IF(Source!BC540&lt;&gt; 0, Source!BC540, 1)</f>
        <v>1</v>
      </c>
      <c r="K554" s="26">
        <f>Source!O540</f>
        <v>0</v>
      </c>
      <c r="Q554">
        <f>ROUND((Source!DN540/100)*ROUND((ROUND((Source!AF540*Source!AV540*Source!I540),2)),2), 2)</f>
        <v>0</v>
      </c>
      <c r="R554">
        <f>Source!X540</f>
        <v>0</v>
      </c>
      <c r="S554">
        <f>ROUND((Source!DO540/100)*ROUND((ROUND((Source!AF540*Source!AV540*Source!I540),2)),2), 2)</f>
        <v>0</v>
      </c>
      <c r="T554">
        <f>Source!Y540</f>
        <v>0</v>
      </c>
      <c r="U554">
        <f>ROUND((175/100)*ROUND((ROUND((Source!AE540*Source!AV540*Source!I540),2)),2), 2)</f>
        <v>0</v>
      </c>
      <c r="V554">
        <f>ROUND((160/100)*ROUND(ROUND((ROUND((Source!AE540*Source!AV540*Source!I540),2)*Source!BS540),2), 2), 2)</f>
        <v>0</v>
      </c>
      <c r="X554">
        <f>IF(Source!BI540&lt;=1,I554, 0)</f>
        <v>0</v>
      </c>
      <c r="Y554">
        <f>IF(Source!BI540=2,I554, 0)</f>
        <v>0</v>
      </c>
      <c r="Z554">
        <f>IF(Source!BI540=3,I554, 0)</f>
        <v>0</v>
      </c>
      <c r="AA554">
        <f>IF(Source!BI540=4,I554, 0)</f>
        <v>0</v>
      </c>
      <c r="AI554">
        <v>3</v>
      </c>
    </row>
    <row r="555" spans="1:35" ht="14.4" x14ac:dyDescent="0.3">
      <c r="A555" s="23"/>
      <c r="B555" s="23"/>
      <c r="C555" s="23" t="s">
        <v>754</v>
      </c>
      <c r="D555" s="24" t="s">
        <v>755</v>
      </c>
      <c r="E555" s="22">
        <f>Source!DN538</f>
        <v>110</v>
      </c>
      <c r="F555" s="26"/>
      <c r="G555" s="25"/>
      <c r="H555" s="22"/>
      <c r="I555" s="26">
        <f>SUM(Q549:Q554)</f>
        <v>37.99</v>
      </c>
      <c r="J555" s="22">
        <f>Source!BZ538</f>
        <v>103</v>
      </c>
      <c r="K555" s="26">
        <f>SUM(R549:R554)</f>
        <v>1212.79</v>
      </c>
    </row>
    <row r="556" spans="1:35" ht="14.4" x14ac:dyDescent="0.3">
      <c r="A556" s="23"/>
      <c r="B556" s="23"/>
      <c r="C556" s="23" t="s">
        <v>756</v>
      </c>
      <c r="D556" s="24" t="s">
        <v>755</v>
      </c>
      <c r="E556" s="22">
        <f>Source!DO538</f>
        <v>74</v>
      </c>
      <c r="F556" s="26"/>
      <c r="G556" s="25"/>
      <c r="H556" s="22"/>
      <c r="I556" s="26">
        <f>SUM(S549:S555)</f>
        <v>25.56</v>
      </c>
      <c r="J556" s="22">
        <f>Source!CA538</f>
        <v>46</v>
      </c>
      <c r="K556" s="26">
        <f>SUM(T549:T555)</f>
        <v>541.64</v>
      </c>
    </row>
    <row r="557" spans="1:35" ht="14.4" x14ac:dyDescent="0.3">
      <c r="A557" s="23"/>
      <c r="B557" s="23"/>
      <c r="C557" s="23" t="s">
        <v>757</v>
      </c>
      <c r="D557" s="24" t="s">
        <v>755</v>
      </c>
      <c r="E557" s="22">
        <f>175</f>
        <v>175</v>
      </c>
      <c r="F557" s="26"/>
      <c r="G557" s="25"/>
      <c r="H557" s="22"/>
      <c r="I557" s="26">
        <f>SUM(U549:U556)</f>
        <v>0.61</v>
      </c>
      <c r="J557" s="22">
        <f>160</f>
        <v>160</v>
      </c>
      <c r="K557" s="26">
        <f>SUM(V549:V556)</f>
        <v>19.09</v>
      </c>
    </row>
    <row r="558" spans="1:35" ht="14.4" x14ac:dyDescent="0.3">
      <c r="A558" s="31"/>
      <c r="B558" s="31"/>
      <c r="C558" s="31" t="s">
        <v>758</v>
      </c>
      <c r="D558" s="32" t="s">
        <v>759</v>
      </c>
      <c r="E558" s="33">
        <f>Source!AQ538</f>
        <v>13.73</v>
      </c>
      <c r="F558" s="34"/>
      <c r="G558" s="35" t="str">
        <f>Source!DI538</f>
        <v>)*0,3</v>
      </c>
      <c r="H558" s="33">
        <f>Source!AV538</f>
        <v>1</v>
      </c>
      <c r="I558" s="34">
        <f>Source!U538</f>
        <v>2.7972128999999999</v>
      </c>
      <c r="J558" s="33"/>
      <c r="K558" s="34"/>
      <c r="AB558" s="30">
        <f>I558</f>
        <v>2.7972128999999999</v>
      </c>
    </row>
    <row r="559" spans="1:35" ht="13.8" x14ac:dyDescent="0.25">
      <c r="C559" s="17" t="s">
        <v>760</v>
      </c>
      <c r="H559" s="51">
        <f>I551+I552+I555+I556+I557+SUM(I554:I554)</f>
        <v>104.11</v>
      </c>
      <c r="I559" s="51"/>
      <c r="J559" s="51">
        <f>K551+K552+K555+K556+K557+SUM(K554:K554)</f>
        <v>3007.9</v>
      </c>
      <c r="K559" s="51"/>
      <c r="O559" s="30">
        <f>I551+I552+I555+I556+I557+SUM(I554:I554)</f>
        <v>104.11</v>
      </c>
      <c r="P559" s="30">
        <f>K551+K552+K555+K556+K557+SUM(K554:K554)</f>
        <v>3007.9</v>
      </c>
      <c r="X559">
        <f>IF(Source!BI538&lt;=1,I551+I552+I555+I556+I557-0, 0)</f>
        <v>104.11</v>
      </c>
      <c r="Y559">
        <f>IF(Source!BI538=2,I551+I552+I555+I556+I557-0, 0)</f>
        <v>0</v>
      </c>
      <c r="Z559">
        <f>IF(Source!BI538=3,I551+I552+I555+I556+I557-0, 0)</f>
        <v>0</v>
      </c>
      <c r="AA559">
        <f>IF(Source!BI538=4,I551+I552+I555+I556+I557,0)</f>
        <v>0</v>
      </c>
    </row>
    <row r="561" spans="1:35" ht="27.6" x14ac:dyDescent="0.3">
      <c r="A561" s="23">
        <v>47</v>
      </c>
      <c r="B561" s="23" t="str">
        <f>Source!F542</f>
        <v>6.65-4-1</v>
      </c>
      <c r="C561" s="23" t="s">
        <v>324</v>
      </c>
      <c r="D561" s="24" t="str">
        <f>Source!H542</f>
        <v>100 компл.</v>
      </c>
      <c r="E561" s="22">
        <f>Source!I542</f>
        <v>0.08</v>
      </c>
      <c r="F561" s="26"/>
      <c r="G561" s="25"/>
      <c r="H561" s="22"/>
      <c r="I561" s="26"/>
      <c r="J561" s="22"/>
      <c r="K561" s="26"/>
      <c r="Q561">
        <f>ROUND((Source!DN542/100)*ROUND((ROUND((Source!AF542*Source!AV542*Source!I542),2)),2), 2)</f>
        <v>44.63</v>
      </c>
      <c r="R561">
        <f>Source!X542</f>
        <v>1331.32</v>
      </c>
      <c r="S561">
        <f>ROUND((Source!DO542/100)*ROUND((ROUND((Source!AF542*Source!AV542*Source!I542),2)),2), 2)</f>
        <v>30.68</v>
      </c>
      <c r="T561">
        <f>Source!Y542</f>
        <v>779.77</v>
      </c>
      <c r="U561">
        <f>ROUND((175/100)*ROUND((ROUND((Source!AE542*Source!AV542*Source!I542),2)),2), 2)</f>
        <v>0</v>
      </c>
      <c r="V561">
        <f>ROUND((160/100)*ROUND(ROUND((ROUND((Source!AE542*Source!AV542*Source!I542),2)*Source!BS542),2), 2), 2)</f>
        <v>0</v>
      </c>
      <c r="AI561">
        <v>0</v>
      </c>
    </row>
    <row r="562" spans="1:35" x14ac:dyDescent="0.25">
      <c r="C562" s="27" t="str">
        <f>"Объем: "&amp;Source!I542&amp;"=8/"&amp;"100"</f>
        <v>Объем: 0,08=8/100</v>
      </c>
    </row>
    <row r="563" spans="1:35" ht="14.4" x14ac:dyDescent="0.3">
      <c r="A563" s="23"/>
      <c r="B563" s="23"/>
      <c r="C563" s="23" t="s">
        <v>751</v>
      </c>
      <c r="D563" s="24"/>
      <c r="E563" s="22"/>
      <c r="F563" s="26">
        <f>Source!AO542</f>
        <v>697.38</v>
      </c>
      <c r="G563" s="25" t="str">
        <f>Source!DG542</f>
        <v/>
      </c>
      <c r="H563" s="22">
        <f>Source!AV542</f>
        <v>1</v>
      </c>
      <c r="I563" s="26">
        <f>ROUND((ROUND((Source!AF542*Source!AV542*Source!I542),2)),2)</f>
        <v>55.79</v>
      </c>
      <c r="J563" s="22">
        <f>IF(Source!BA542&lt;&gt; 0, Source!BA542, 1)</f>
        <v>34.090000000000003</v>
      </c>
      <c r="K563" s="26">
        <f>Source!S542</f>
        <v>1901.88</v>
      </c>
      <c r="W563">
        <f>I563</f>
        <v>55.79</v>
      </c>
    </row>
    <row r="564" spans="1:35" ht="27.6" x14ac:dyDescent="0.3">
      <c r="A564" s="23" t="s">
        <v>362</v>
      </c>
      <c r="B564" s="23" t="str">
        <f>Source!F544</f>
        <v>9999990001</v>
      </c>
      <c r="C564" s="23" t="s">
        <v>31</v>
      </c>
      <c r="D564" s="24" t="str">
        <f>Source!H544</f>
        <v>т</v>
      </c>
      <c r="E564" s="22">
        <f>Source!I544</f>
        <v>0.1328</v>
      </c>
      <c r="F564" s="26">
        <f>Source!AK544</f>
        <v>0</v>
      </c>
      <c r="G564" s="29" t="s">
        <v>3</v>
      </c>
      <c r="H564" s="22">
        <f>Source!AW544</f>
        <v>1</v>
      </c>
      <c r="I564" s="26">
        <f>ROUND((ROUND((Source!AC544*Source!AW544*Source!I544),2)),2)+(ROUND((ROUND(((Source!ET544)*Source!AV544*Source!I544),2)),2)+ROUND((ROUND(((Source!AE544-(Source!EU544))*Source!AV544*Source!I544),2)),2))+ROUND((ROUND((Source!AF544*Source!AV544*Source!I544),2)),2)</f>
        <v>0</v>
      </c>
      <c r="J564" s="22">
        <f>IF(Source!BC544&lt;&gt; 0, Source!BC544, 1)</f>
        <v>1</v>
      </c>
      <c r="K564" s="26">
        <f>Source!O544</f>
        <v>0</v>
      </c>
      <c r="Q564">
        <f>ROUND((Source!DN544/100)*ROUND((ROUND((Source!AF544*Source!AV544*Source!I544),2)),2), 2)</f>
        <v>0</v>
      </c>
      <c r="R564">
        <f>Source!X544</f>
        <v>0</v>
      </c>
      <c r="S564">
        <f>ROUND((Source!DO544/100)*ROUND((ROUND((Source!AF544*Source!AV544*Source!I544),2)),2), 2)</f>
        <v>0</v>
      </c>
      <c r="T564">
        <f>Source!Y544</f>
        <v>0</v>
      </c>
      <c r="U564">
        <f>ROUND((175/100)*ROUND((ROUND((Source!AE544*Source!AV544*Source!I544),2)),2), 2)</f>
        <v>0</v>
      </c>
      <c r="V564">
        <f>ROUND((160/100)*ROUND(ROUND((ROUND((Source!AE544*Source!AV544*Source!I544),2)*Source!BS544),2), 2), 2)</f>
        <v>0</v>
      </c>
      <c r="X564">
        <f>IF(Source!BI544&lt;=1,I564, 0)</f>
        <v>0</v>
      </c>
      <c r="Y564">
        <f>IF(Source!BI544=2,I564, 0)</f>
        <v>0</v>
      </c>
      <c r="Z564">
        <f>IF(Source!BI544=3,I564, 0)</f>
        <v>0</v>
      </c>
      <c r="AA564">
        <f>IF(Source!BI544=4,I564, 0)</f>
        <v>0</v>
      </c>
      <c r="AI564">
        <v>3</v>
      </c>
    </row>
    <row r="565" spans="1:35" ht="14.4" x14ac:dyDescent="0.3">
      <c r="A565" s="23"/>
      <c r="B565" s="23"/>
      <c r="C565" s="23" t="s">
        <v>754</v>
      </c>
      <c r="D565" s="24" t="s">
        <v>755</v>
      </c>
      <c r="E565" s="22">
        <f>Source!DN542</f>
        <v>80</v>
      </c>
      <c r="F565" s="26"/>
      <c r="G565" s="25"/>
      <c r="H565" s="22"/>
      <c r="I565" s="26">
        <f>SUM(Q561:Q564)</f>
        <v>44.63</v>
      </c>
      <c r="J565" s="22">
        <f>Source!BZ542</f>
        <v>70</v>
      </c>
      <c r="K565" s="26">
        <f>SUM(R561:R564)</f>
        <v>1331.32</v>
      </c>
    </row>
    <row r="566" spans="1:35" ht="14.4" x14ac:dyDescent="0.3">
      <c r="A566" s="23"/>
      <c r="B566" s="23"/>
      <c r="C566" s="23" t="s">
        <v>756</v>
      </c>
      <c r="D566" s="24" t="s">
        <v>755</v>
      </c>
      <c r="E566" s="22">
        <f>Source!DO542</f>
        <v>55</v>
      </c>
      <c r="F566" s="26"/>
      <c r="G566" s="25"/>
      <c r="H566" s="22"/>
      <c r="I566" s="26">
        <f>SUM(S561:S565)</f>
        <v>30.68</v>
      </c>
      <c r="J566" s="22">
        <f>Source!CA542</f>
        <v>41</v>
      </c>
      <c r="K566" s="26">
        <f>SUM(T561:T565)</f>
        <v>779.77</v>
      </c>
    </row>
    <row r="567" spans="1:35" ht="14.4" x14ac:dyDescent="0.3">
      <c r="A567" s="31"/>
      <c r="B567" s="31"/>
      <c r="C567" s="31" t="s">
        <v>758</v>
      </c>
      <c r="D567" s="32" t="s">
        <v>759</v>
      </c>
      <c r="E567" s="33">
        <f>Source!AQ542</f>
        <v>60.8</v>
      </c>
      <c r="F567" s="34"/>
      <c r="G567" s="35" t="str">
        <f>Source!DI542</f>
        <v/>
      </c>
      <c r="H567" s="33">
        <f>Source!AV542</f>
        <v>1</v>
      </c>
      <c r="I567" s="34">
        <f>Source!U542</f>
        <v>4.8639999999999999</v>
      </c>
      <c r="J567" s="33"/>
      <c r="K567" s="34"/>
      <c r="AB567" s="30">
        <f>I567</f>
        <v>4.8639999999999999</v>
      </c>
    </row>
    <row r="568" spans="1:35" ht="13.8" x14ac:dyDescent="0.25">
      <c r="C568" s="17" t="s">
        <v>760</v>
      </c>
      <c r="H568" s="51">
        <f>I563+I565+I566+SUM(I564:I564)</f>
        <v>131.1</v>
      </c>
      <c r="I568" s="51"/>
      <c r="J568" s="51">
        <f>K563+K565+K566+SUM(K564:K564)</f>
        <v>4012.97</v>
      </c>
      <c r="K568" s="51"/>
      <c r="O568" s="30">
        <f>I563+I565+I566+SUM(I564:I564)</f>
        <v>131.1</v>
      </c>
      <c r="P568" s="30">
        <f>K563+K565+K566+SUM(K564:K564)</f>
        <v>4012.97</v>
      </c>
      <c r="X568">
        <f>IF(Source!BI542&lt;=1,I563+I565+I566-0, 0)</f>
        <v>131.1</v>
      </c>
      <c r="Y568">
        <f>IF(Source!BI542=2,I563+I565+I566-0, 0)</f>
        <v>0</v>
      </c>
      <c r="Z568">
        <f>IF(Source!BI542=3,I563+I565+I566-0, 0)</f>
        <v>0</v>
      </c>
      <c r="AA568">
        <f>IF(Source!BI542=4,I563+I565+I566,0)</f>
        <v>0</v>
      </c>
    </row>
    <row r="570" spans="1:35" ht="27.6" x14ac:dyDescent="0.3">
      <c r="A570" s="23">
        <v>48</v>
      </c>
      <c r="B570" s="23" t="str">
        <f>Source!F546</f>
        <v>6.65-4-3</v>
      </c>
      <c r="C570" s="23" t="s">
        <v>330</v>
      </c>
      <c r="D570" s="24" t="str">
        <f>Source!H546</f>
        <v>100 компл.</v>
      </c>
      <c r="E570" s="22">
        <f>Source!I546</f>
        <v>0.08</v>
      </c>
      <c r="F570" s="26"/>
      <c r="G570" s="25"/>
      <c r="H570" s="22"/>
      <c r="I570" s="26"/>
      <c r="J570" s="22"/>
      <c r="K570" s="26"/>
      <c r="Q570">
        <f>ROUND((Source!DN546/100)*ROUND((ROUND((Source!AF546*Source!AV546*Source!I546),2)),2), 2)</f>
        <v>107.62</v>
      </c>
      <c r="R570">
        <f>Source!X546</f>
        <v>3210.29</v>
      </c>
      <c r="S570">
        <f>ROUND((Source!DO546/100)*ROUND((ROUND((Source!AF546*Source!AV546*Source!I546),2)),2), 2)</f>
        <v>73.989999999999995</v>
      </c>
      <c r="T570">
        <f>Source!Y546</f>
        <v>1880.31</v>
      </c>
      <c r="U570">
        <f>ROUND((175/100)*ROUND((ROUND((Source!AE546*Source!AV546*Source!I546),2)),2), 2)</f>
        <v>0</v>
      </c>
      <c r="V570">
        <f>ROUND((160/100)*ROUND(ROUND((ROUND((Source!AE546*Source!AV546*Source!I546),2)*Source!BS546),2), 2), 2)</f>
        <v>0</v>
      </c>
      <c r="AI570">
        <v>0</v>
      </c>
    </row>
    <row r="571" spans="1:35" x14ac:dyDescent="0.25">
      <c r="C571" s="27" t="str">
        <f>"Объем: "&amp;Source!I546&amp;"=8/"&amp;"100"</f>
        <v>Объем: 0,08=8/100</v>
      </c>
    </row>
    <row r="572" spans="1:35" ht="14.4" x14ac:dyDescent="0.3">
      <c r="A572" s="23"/>
      <c r="B572" s="23"/>
      <c r="C572" s="23" t="s">
        <v>751</v>
      </c>
      <c r="D572" s="24"/>
      <c r="E572" s="22"/>
      <c r="F572" s="26">
        <f>Source!AO546</f>
        <v>1681.68</v>
      </c>
      <c r="G572" s="25" t="str">
        <f>Source!DG546</f>
        <v/>
      </c>
      <c r="H572" s="22">
        <f>Source!AV546</f>
        <v>1</v>
      </c>
      <c r="I572" s="26">
        <f>ROUND((ROUND((Source!AF546*Source!AV546*Source!I546),2)),2)</f>
        <v>134.53</v>
      </c>
      <c r="J572" s="22">
        <f>IF(Source!BA546&lt;&gt; 0, Source!BA546, 1)</f>
        <v>34.090000000000003</v>
      </c>
      <c r="K572" s="26">
        <f>Source!S546</f>
        <v>4586.13</v>
      </c>
      <c r="W572">
        <f>I572</f>
        <v>134.53</v>
      </c>
    </row>
    <row r="573" spans="1:35" ht="27.6" x14ac:dyDescent="0.3">
      <c r="A573" s="23" t="s">
        <v>364</v>
      </c>
      <c r="B573" s="23" t="str">
        <f>Source!F548</f>
        <v>9999990001</v>
      </c>
      <c r="C573" s="23" t="s">
        <v>31</v>
      </c>
      <c r="D573" s="24" t="str">
        <f>Source!H548</f>
        <v>т</v>
      </c>
      <c r="E573" s="22">
        <f>Source!I548</f>
        <v>0.25840000000000002</v>
      </c>
      <c r="F573" s="26">
        <f>Source!AK548</f>
        <v>0</v>
      </c>
      <c r="G573" s="29" t="s">
        <v>3</v>
      </c>
      <c r="H573" s="22">
        <f>Source!AW548</f>
        <v>1</v>
      </c>
      <c r="I573" s="26">
        <f>ROUND((ROUND((Source!AC548*Source!AW548*Source!I548),2)),2)+(ROUND((ROUND(((Source!ET548)*Source!AV548*Source!I548),2)),2)+ROUND((ROUND(((Source!AE548-(Source!EU548))*Source!AV548*Source!I548),2)),2))+ROUND((ROUND((Source!AF548*Source!AV548*Source!I548),2)),2)</f>
        <v>0</v>
      </c>
      <c r="J573" s="22">
        <f>IF(Source!BC548&lt;&gt; 0, Source!BC548, 1)</f>
        <v>1</v>
      </c>
      <c r="K573" s="26">
        <f>Source!O548</f>
        <v>0</v>
      </c>
      <c r="Q573">
        <f>ROUND((Source!DN548/100)*ROUND((ROUND((Source!AF548*Source!AV548*Source!I548),2)),2), 2)</f>
        <v>0</v>
      </c>
      <c r="R573">
        <f>Source!X548</f>
        <v>0</v>
      </c>
      <c r="S573">
        <f>ROUND((Source!DO548/100)*ROUND((ROUND((Source!AF548*Source!AV548*Source!I548),2)),2), 2)</f>
        <v>0</v>
      </c>
      <c r="T573">
        <f>Source!Y548</f>
        <v>0</v>
      </c>
      <c r="U573">
        <f>ROUND((175/100)*ROUND((ROUND((Source!AE548*Source!AV548*Source!I548),2)),2), 2)</f>
        <v>0</v>
      </c>
      <c r="V573">
        <f>ROUND((160/100)*ROUND(ROUND((ROUND((Source!AE548*Source!AV548*Source!I548),2)*Source!BS548),2), 2), 2)</f>
        <v>0</v>
      </c>
      <c r="X573">
        <f>IF(Source!BI548&lt;=1,I573, 0)</f>
        <v>0</v>
      </c>
      <c r="Y573">
        <f>IF(Source!BI548=2,I573, 0)</f>
        <v>0</v>
      </c>
      <c r="Z573">
        <f>IF(Source!BI548=3,I573, 0)</f>
        <v>0</v>
      </c>
      <c r="AA573">
        <f>IF(Source!BI548=4,I573, 0)</f>
        <v>0</v>
      </c>
      <c r="AI573">
        <v>3</v>
      </c>
    </row>
    <row r="574" spans="1:35" ht="14.4" x14ac:dyDescent="0.3">
      <c r="A574" s="23"/>
      <c r="B574" s="23"/>
      <c r="C574" s="23" t="s">
        <v>754</v>
      </c>
      <c r="D574" s="24" t="s">
        <v>755</v>
      </c>
      <c r="E574" s="22">
        <f>Source!DN546</f>
        <v>80</v>
      </c>
      <c r="F574" s="26"/>
      <c r="G574" s="25"/>
      <c r="H574" s="22"/>
      <c r="I574" s="26">
        <f>SUM(Q570:Q573)</f>
        <v>107.62</v>
      </c>
      <c r="J574" s="22">
        <f>Source!BZ546</f>
        <v>70</v>
      </c>
      <c r="K574" s="26">
        <f>SUM(R570:R573)</f>
        <v>3210.29</v>
      </c>
    </row>
    <row r="575" spans="1:35" ht="14.4" x14ac:dyDescent="0.3">
      <c r="A575" s="23"/>
      <c r="B575" s="23"/>
      <c r="C575" s="23" t="s">
        <v>756</v>
      </c>
      <c r="D575" s="24" t="s">
        <v>755</v>
      </c>
      <c r="E575" s="22">
        <f>Source!DO546</f>
        <v>55</v>
      </c>
      <c r="F575" s="26"/>
      <c r="G575" s="25"/>
      <c r="H575" s="22"/>
      <c r="I575" s="26">
        <f>SUM(S570:S574)</f>
        <v>73.989999999999995</v>
      </c>
      <c r="J575" s="22">
        <f>Source!CA546</f>
        <v>41</v>
      </c>
      <c r="K575" s="26">
        <f>SUM(T570:T574)</f>
        <v>1880.31</v>
      </c>
    </row>
    <row r="576" spans="1:35" ht="14.4" x14ac:dyDescent="0.3">
      <c r="A576" s="31"/>
      <c r="B576" s="31"/>
      <c r="C576" s="31" t="s">
        <v>758</v>
      </c>
      <c r="D576" s="32" t="s">
        <v>759</v>
      </c>
      <c r="E576" s="33">
        <f>Source!AQ546</f>
        <v>143</v>
      </c>
      <c r="F576" s="34"/>
      <c r="G576" s="35" t="str">
        <f>Source!DI546</f>
        <v/>
      </c>
      <c r="H576" s="33">
        <f>Source!AV546</f>
        <v>1</v>
      </c>
      <c r="I576" s="34">
        <f>Source!U546</f>
        <v>11.44</v>
      </c>
      <c r="J576" s="33"/>
      <c r="K576" s="34"/>
      <c r="AB576" s="30">
        <f>I576</f>
        <v>11.44</v>
      </c>
    </row>
    <row r="577" spans="1:35" ht="13.8" x14ac:dyDescent="0.25">
      <c r="C577" s="17" t="s">
        <v>760</v>
      </c>
      <c r="H577" s="51">
        <f>I572+I574+I575+SUM(I573:I573)</f>
        <v>316.14</v>
      </c>
      <c r="I577" s="51"/>
      <c r="J577" s="51">
        <f>K572+K574+K575+SUM(K573:K573)</f>
        <v>9676.73</v>
      </c>
      <c r="K577" s="51"/>
      <c r="O577" s="30">
        <f>I572+I574+I575+SUM(I573:I573)</f>
        <v>316.14</v>
      </c>
      <c r="P577" s="30">
        <f>K572+K574+K575+SUM(K573:K573)</f>
        <v>9676.73</v>
      </c>
      <c r="X577">
        <f>IF(Source!BI546&lt;=1,I572+I574+I575-0, 0)</f>
        <v>316.14</v>
      </c>
      <c r="Y577">
        <f>IF(Source!BI546=2,I572+I574+I575-0, 0)</f>
        <v>0</v>
      </c>
      <c r="Z577">
        <f>IF(Source!BI546=3,I572+I574+I575-0, 0)</f>
        <v>0</v>
      </c>
      <c r="AA577">
        <f>IF(Source!BI546=4,I572+I574+I575,0)</f>
        <v>0</v>
      </c>
    </row>
    <row r="579" spans="1:35" ht="28.8" x14ac:dyDescent="0.3">
      <c r="A579" s="23">
        <v>49</v>
      </c>
      <c r="B579" s="23" t="str">
        <f>Source!F550</f>
        <v>6.53-2-1</v>
      </c>
      <c r="C579" s="23" t="s">
        <v>348</v>
      </c>
      <c r="D579" s="24" t="str">
        <f>Source!H550</f>
        <v>10 м3 кладки</v>
      </c>
      <c r="E579" s="22">
        <f>Source!I550</f>
        <v>0.436</v>
      </c>
      <c r="F579" s="26"/>
      <c r="G579" s="25"/>
      <c r="H579" s="22"/>
      <c r="I579" s="26"/>
      <c r="J579" s="22"/>
      <c r="K579" s="26"/>
      <c r="Q579">
        <f>ROUND((Source!DN550/100)*ROUND((ROUND((Source!AF550*Source!AV550*Source!I550),2)),2), 2)</f>
        <v>744.59</v>
      </c>
      <c r="R579">
        <f>Source!X550</f>
        <v>22210.25</v>
      </c>
      <c r="S579">
        <f>ROUND((Source!DO550/100)*ROUND((ROUND((Source!AF550*Source!AV550*Source!I550),2)),2), 2)</f>
        <v>511.91</v>
      </c>
      <c r="T579">
        <f>Source!Y550</f>
        <v>13008.86</v>
      </c>
      <c r="U579">
        <f>ROUND((175/100)*ROUND((ROUND((Source!AE550*Source!AV550*Source!I550),2)),2), 2)</f>
        <v>296.26</v>
      </c>
      <c r="V579">
        <f>ROUND((160/100)*ROUND(ROUND((ROUND((Source!AE550*Source!AV550*Source!I550),2)*Source!BS550),2), 2), 2)</f>
        <v>9233.76</v>
      </c>
      <c r="AI579">
        <v>0</v>
      </c>
    </row>
    <row r="580" spans="1:35" x14ac:dyDescent="0.25">
      <c r="C580" s="27" t="str">
        <f>"Объем: "&amp;Source!I550&amp;"=4,36/"&amp;"10"</f>
        <v>Объем: 0,436=4,36/10</v>
      </c>
    </row>
    <row r="581" spans="1:35" ht="14.4" x14ac:dyDescent="0.3">
      <c r="A581" s="23"/>
      <c r="B581" s="23"/>
      <c r="C581" s="23" t="s">
        <v>751</v>
      </c>
      <c r="D581" s="24"/>
      <c r="E581" s="22"/>
      <c r="F581" s="26">
        <f>Source!AO550</f>
        <v>2134.7199999999998</v>
      </c>
      <c r="G581" s="25" t="str">
        <f>Source!DG550</f>
        <v/>
      </c>
      <c r="H581" s="22">
        <f>Source!AV550</f>
        <v>1</v>
      </c>
      <c r="I581" s="26">
        <f>ROUND((ROUND((Source!AF550*Source!AV550*Source!I550),2)),2)</f>
        <v>930.74</v>
      </c>
      <c r="J581" s="22">
        <f>IF(Source!BA550&lt;&gt; 0, Source!BA550, 1)</f>
        <v>34.090000000000003</v>
      </c>
      <c r="K581" s="26">
        <f>Source!S550</f>
        <v>31728.93</v>
      </c>
      <c r="W581">
        <f>I581</f>
        <v>930.74</v>
      </c>
    </row>
    <row r="582" spans="1:35" ht="14.4" x14ac:dyDescent="0.3">
      <c r="A582" s="23"/>
      <c r="B582" s="23"/>
      <c r="C582" s="23" t="s">
        <v>752</v>
      </c>
      <c r="D582" s="24"/>
      <c r="E582" s="22"/>
      <c r="F582" s="26">
        <f>Source!AM550</f>
        <v>1124.75</v>
      </c>
      <c r="G582" s="25" t="str">
        <f>Source!DE550</f>
        <v/>
      </c>
      <c r="H582" s="22">
        <f>Source!AV550</f>
        <v>1</v>
      </c>
      <c r="I582" s="26">
        <f>(ROUND((ROUND(((Source!ET550)*Source!AV550*Source!I550),2)),2)+ROUND((ROUND(((Source!AE550-(Source!EU550))*Source!AV550*Source!I550),2)),2))</f>
        <v>490.39</v>
      </c>
      <c r="J582" s="22">
        <f>IF(Source!BB550&lt;&gt; 0, Source!BB550, 1)</f>
        <v>18.3</v>
      </c>
      <c r="K582" s="26">
        <f>Source!Q550</f>
        <v>8974.14</v>
      </c>
    </row>
    <row r="583" spans="1:35" ht="14.4" x14ac:dyDescent="0.3">
      <c r="A583" s="23"/>
      <c r="B583" s="23"/>
      <c r="C583" s="23" t="s">
        <v>753</v>
      </c>
      <c r="D583" s="24"/>
      <c r="E583" s="22"/>
      <c r="F583" s="26">
        <f>Source!AN550</f>
        <v>388.29</v>
      </c>
      <c r="G583" s="25" t="str">
        <f>Source!DF550</f>
        <v/>
      </c>
      <c r="H583" s="22">
        <f>Source!AV550</f>
        <v>1</v>
      </c>
      <c r="I583" s="28">
        <f>ROUND((ROUND((Source!AE550*Source!AV550*Source!I550),2)),2)</f>
        <v>169.29</v>
      </c>
      <c r="J583" s="22">
        <f>IF(Source!BS550&lt;&gt; 0, Source!BS550, 1)</f>
        <v>34.090000000000003</v>
      </c>
      <c r="K583" s="28">
        <f>Source!R550</f>
        <v>5771.1</v>
      </c>
      <c r="W583">
        <f>I583</f>
        <v>169.29</v>
      </c>
    </row>
    <row r="584" spans="1:35" ht="27.6" x14ac:dyDescent="0.3">
      <c r="A584" s="23" t="s">
        <v>366</v>
      </c>
      <c r="B584" s="23" t="str">
        <f>Source!F552</f>
        <v>9999990001</v>
      </c>
      <c r="C584" s="23" t="s">
        <v>31</v>
      </c>
      <c r="D584" s="24" t="str">
        <f>Source!H552</f>
        <v>т</v>
      </c>
      <c r="E584" s="22">
        <f>Source!I552</f>
        <v>8.9859600000000004</v>
      </c>
      <c r="F584" s="26">
        <f>Source!AK552</f>
        <v>0</v>
      </c>
      <c r="G584" s="29" t="s">
        <v>3</v>
      </c>
      <c r="H584" s="22">
        <f>Source!AW552</f>
        <v>1</v>
      </c>
      <c r="I584" s="26">
        <f>ROUND((ROUND((Source!AC552*Source!AW552*Source!I552),2)),2)+(ROUND((ROUND(((Source!ET552)*Source!AV552*Source!I552),2)),2)+ROUND((ROUND(((Source!AE552-(Source!EU552))*Source!AV552*Source!I552),2)),2))+ROUND((ROUND((Source!AF552*Source!AV552*Source!I552),2)),2)</f>
        <v>0</v>
      </c>
      <c r="J584" s="22">
        <f>IF(Source!BC552&lt;&gt; 0, Source!BC552, 1)</f>
        <v>1</v>
      </c>
      <c r="K584" s="26">
        <f>Source!O552</f>
        <v>0</v>
      </c>
      <c r="Q584">
        <f>ROUND((Source!DN552/100)*ROUND((ROUND((Source!AF552*Source!AV552*Source!I552),2)),2), 2)</f>
        <v>0</v>
      </c>
      <c r="R584">
        <f>Source!X552</f>
        <v>0</v>
      </c>
      <c r="S584">
        <f>ROUND((Source!DO552/100)*ROUND((ROUND((Source!AF552*Source!AV552*Source!I552),2)),2), 2)</f>
        <v>0</v>
      </c>
      <c r="T584">
        <f>Source!Y552</f>
        <v>0</v>
      </c>
      <c r="U584">
        <f>ROUND((175/100)*ROUND((ROUND((Source!AE552*Source!AV552*Source!I552),2)),2), 2)</f>
        <v>0</v>
      </c>
      <c r="V584">
        <f>ROUND((160/100)*ROUND(ROUND((ROUND((Source!AE552*Source!AV552*Source!I552),2)*Source!BS552),2), 2), 2)</f>
        <v>0</v>
      </c>
      <c r="X584">
        <f>IF(Source!BI552&lt;=1,I584, 0)</f>
        <v>0</v>
      </c>
      <c r="Y584">
        <f>IF(Source!BI552=2,I584, 0)</f>
        <v>0</v>
      </c>
      <c r="Z584">
        <f>IF(Source!BI552=3,I584, 0)</f>
        <v>0</v>
      </c>
      <c r="AA584">
        <f>IF(Source!BI552=4,I584, 0)</f>
        <v>0</v>
      </c>
      <c r="AI584">
        <v>3</v>
      </c>
    </row>
    <row r="585" spans="1:35" ht="14.4" x14ac:dyDescent="0.3">
      <c r="A585" s="23"/>
      <c r="B585" s="23"/>
      <c r="C585" s="23" t="s">
        <v>754</v>
      </c>
      <c r="D585" s="24" t="s">
        <v>755</v>
      </c>
      <c r="E585" s="22">
        <f>Source!DN550</f>
        <v>80</v>
      </c>
      <c r="F585" s="26"/>
      <c r="G585" s="25"/>
      <c r="H585" s="22"/>
      <c r="I585" s="26">
        <f>SUM(Q579:Q584)</f>
        <v>744.59</v>
      </c>
      <c r="J585" s="22">
        <f>Source!BZ550</f>
        <v>70</v>
      </c>
      <c r="K585" s="26">
        <f>SUM(R579:R584)</f>
        <v>22210.25</v>
      </c>
    </row>
    <row r="586" spans="1:35" ht="14.4" x14ac:dyDescent="0.3">
      <c r="A586" s="23"/>
      <c r="B586" s="23"/>
      <c r="C586" s="23" t="s">
        <v>756</v>
      </c>
      <c r="D586" s="24" t="s">
        <v>755</v>
      </c>
      <c r="E586" s="22">
        <f>Source!DO550</f>
        <v>55</v>
      </c>
      <c r="F586" s="26"/>
      <c r="G586" s="25"/>
      <c r="H586" s="22"/>
      <c r="I586" s="26">
        <f>SUM(S579:S585)</f>
        <v>511.91</v>
      </c>
      <c r="J586" s="22">
        <f>Source!CA550</f>
        <v>41</v>
      </c>
      <c r="K586" s="26">
        <f>SUM(T579:T585)</f>
        <v>13008.86</v>
      </c>
    </row>
    <row r="587" spans="1:35" ht="14.4" x14ac:dyDescent="0.3">
      <c r="A587" s="23"/>
      <c r="B587" s="23"/>
      <c r="C587" s="23" t="s">
        <v>757</v>
      </c>
      <c r="D587" s="24" t="s">
        <v>755</v>
      </c>
      <c r="E587" s="22">
        <f>175</f>
        <v>175</v>
      </c>
      <c r="F587" s="26"/>
      <c r="G587" s="25"/>
      <c r="H587" s="22"/>
      <c r="I587" s="26">
        <f>SUM(U579:U586)</f>
        <v>296.26</v>
      </c>
      <c r="J587" s="22">
        <f>160</f>
        <v>160</v>
      </c>
      <c r="K587" s="26">
        <f>SUM(V579:V586)</f>
        <v>9233.76</v>
      </c>
    </row>
    <row r="588" spans="1:35" ht="14.4" x14ac:dyDescent="0.3">
      <c r="A588" s="31"/>
      <c r="B588" s="31"/>
      <c r="C588" s="31" t="s">
        <v>758</v>
      </c>
      <c r="D588" s="32" t="s">
        <v>759</v>
      </c>
      <c r="E588" s="33">
        <f>Source!AQ550</f>
        <v>212.41</v>
      </c>
      <c r="F588" s="34"/>
      <c r="G588" s="35" t="str">
        <f>Source!DI550</f>
        <v/>
      </c>
      <c r="H588" s="33">
        <f>Source!AV550</f>
        <v>1</v>
      </c>
      <c r="I588" s="34">
        <f>Source!U550</f>
        <v>92.610759999999999</v>
      </c>
      <c r="J588" s="33"/>
      <c r="K588" s="34"/>
      <c r="AB588" s="30">
        <f>I588</f>
        <v>92.610759999999999</v>
      </c>
    </row>
    <row r="589" spans="1:35" ht="13.8" x14ac:dyDescent="0.25">
      <c r="C589" s="17" t="s">
        <v>760</v>
      </c>
      <c r="H589" s="51">
        <f>I581+I582+I585+I586+I587+SUM(I584:I584)</f>
        <v>2973.8900000000003</v>
      </c>
      <c r="I589" s="51"/>
      <c r="J589" s="51">
        <f>K581+K582+K585+K586+K587+SUM(K584:K584)</f>
        <v>85155.939999999988</v>
      </c>
      <c r="K589" s="51"/>
      <c r="O589" s="30">
        <f>I581+I582+I585+I586+I587+SUM(I584:I584)</f>
        <v>2973.8900000000003</v>
      </c>
      <c r="P589" s="30">
        <f>K581+K582+K585+K586+K587+SUM(K584:K584)</f>
        <v>85155.939999999988</v>
      </c>
      <c r="X589">
        <f>IF(Source!BI550&lt;=1,I581+I582+I585+I586+I587-0, 0)</f>
        <v>2973.8900000000003</v>
      </c>
      <c r="Y589">
        <f>IF(Source!BI550=2,I581+I582+I585+I586+I587-0, 0)</f>
        <v>0</v>
      </c>
      <c r="Z589">
        <f>IF(Source!BI550=3,I581+I582+I585+I586+I587-0, 0)</f>
        <v>0</v>
      </c>
      <c r="AA589">
        <f>IF(Source!BI550=4,I581+I582+I585+I586+I587,0)</f>
        <v>0</v>
      </c>
    </row>
    <row r="592" spans="1:35" ht="13.8" x14ac:dyDescent="0.25">
      <c r="A592" s="54" t="str">
        <f>CONCATENATE("Итого по подразделу: ",IF(Source!G554&lt;&gt;"Новый подраздел", Source!G554, ""))</f>
        <v>Итого по подразделу: 3 этаж</v>
      </c>
      <c r="B592" s="54"/>
      <c r="C592" s="54"/>
      <c r="D592" s="54"/>
      <c r="E592" s="54"/>
      <c r="F592" s="54"/>
      <c r="G592" s="54"/>
      <c r="H592" s="52">
        <f>SUM(O512:O591)</f>
        <v>3824.3500000000004</v>
      </c>
      <c r="I592" s="53"/>
      <c r="J592" s="52">
        <f>SUM(P512:P591)</f>
        <v>110723.48999999999</v>
      </c>
      <c r="K592" s="53"/>
    </row>
    <row r="593" spans="1:35" hidden="1" x14ac:dyDescent="0.25">
      <c r="A593" t="s">
        <v>761</v>
      </c>
      <c r="H593">
        <f>SUM(AC512:AC592)</f>
        <v>0</v>
      </c>
      <c r="J593">
        <f>SUM(AD512:AD592)</f>
        <v>0</v>
      </c>
    </row>
    <row r="594" spans="1:35" hidden="1" x14ac:dyDescent="0.25">
      <c r="A594" t="s">
        <v>762</v>
      </c>
      <c r="H594">
        <f>SUM(AE512:AE593)</f>
        <v>0</v>
      </c>
      <c r="J594">
        <f>SUM(AF512:AF593)</f>
        <v>0</v>
      </c>
    </row>
    <row r="596" spans="1:35" ht="13.8" x14ac:dyDescent="0.25">
      <c r="A596" s="54" t="str">
        <f>CONCATENATE("Итого по разделу: ",IF(Source!G584&lt;&gt;"Новый раздел", Source!G584, ""))</f>
        <v>Итого по разделу: Демонтаж водоснабжения и водоотведения</v>
      </c>
      <c r="B596" s="54"/>
      <c r="C596" s="54"/>
      <c r="D596" s="54"/>
      <c r="E596" s="54"/>
      <c r="F596" s="54"/>
      <c r="G596" s="54"/>
      <c r="H596" s="52">
        <f>SUM(O354:O595)</f>
        <v>8523.4600000000009</v>
      </c>
      <c r="I596" s="53"/>
      <c r="J596" s="52">
        <f>SUM(P354:P595)</f>
        <v>247782.70999999996</v>
      </c>
      <c r="K596" s="53"/>
    </row>
    <row r="597" spans="1:35" hidden="1" x14ac:dyDescent="0.25">
      <c r="A597" t="s">
        <v>761</v>
      </c>
      <c r="H597">
        <f>SUM(AC354:AC596)</f>
        <v>0</v>
      </c>
      <c r="J597">
        <f>SUM(AD354:AD596)</f>
        <v>0</v>
      </c>
    </row>
    <row r="598" spans="1:35" hidden="1" x14ac:dyDescent="0.25">
      <c r="A598" t="s">
        <v>762</v>
      </c>
      <c r="H598">
        <f>SUM(AE354:AE597)</f>
        <v>0</v>
      </c>
      <c r="J598">
        <f>SUM(AF354:AF597)</f>
        <v>0</v>
      </c>
    </row>
    <row r="600" spans="1:35" ht="16.8" x14ac:dyDescent="0.3">
      <c r="A600" s="50" t="str">
        <f>CONCATENATE("Раздел: ",IF(Source!G614&lt;&gt;"Новый раздел", Source!G614, ""))</f>
        <v>Раздел: Демонтаж отопления</v>
      </c>
      <c r="B600" s="50"/>
      <c r="C600" s="50"/>
      <c r="D600" s="50"/>
      <c r="E600" s="50"/>
      <c r="F600" s="50"/>
      <c r="G600" s="50"/>
      <c r="H600" s="50"/>
      <c r="I600" s="50"/>
      <c r="J600" s="50"/>
      <c r="K600" s="50"/>
    </row>
    <row r="602" spans="1:35" ht="16.8" x14ac:dyDescent="0.3">
      <c r="A602" s="50" t="str">
        <f>CONCATENATE("Подраздел: ",IF(Source!G618&lt;&gt;"Новый подраздел", Source!G618, ""))</f>
        <v>Подраздел: 1 этаж</v>
      </c>
      <c r="B602" s="50"/>
      <c r="C602" s="50"/>
      <c r="D602" s="50"/>
      <c r="E602" s="50"/>
      <c r="F602" s="50"/>
      <c r="G602" s="50"/>
      <c r="H602" s="50"/>
      <c r="I602" s="50"/>
      <c r="J602" s="50"/>
      <c r="K602" s="50"/>
    </row>
    <row r="603" spans="1:35" ht="14.4" x14ac:dyDescent="0.3">
      <c r="A603" s="23">
        <v>50</v>
      </c>
      <c r="B603" s="23" t="str">
        <f>Source!F623</f>
        <v>6.65-12-1</v>
      </c>
      <c r="C603" s="23" t="s">
        <v>370</v>
      </c>
      <c r="D603" s="24" t="str">
        <f>Source!H623</f>
        <v>100 шт.</v>
      </c>
      <c r="E603" s="22">
        <f>Source!I623</f>
        <v>0.27</v>
      </c>
      <c r="F603" s="26"/>
      <c r="G603" s="25"/>
      <c r="H603" s="22"/>
      <c r="I603" s="26"/>
      <c r="J603" s="22"/>
      <c r="K603" s="26"/>
      <c r="Q603">
        <f>ROUND((Source!DN623/100)*ROUND((ROUND((Source!AF623*Source!AV623*Source!I623),2)),2), 2)</f>
        <v>278.7</v>
      </c>
      <c r="R603">
        <f>Source!X623</f>
        <v>8313.39</v>
      </c>
      <c r="S603">
        <f>ROUND((Source!DO623/100)*ROUND((ROUND((Source!AF623*Source!AV623*Source!I623),2)),2), 2)</f>
        <v>191.61</v>
      </c>
      <c r="T603">
        <f>Source!Y623</f>
        <v>4869.2700000000004</v>
      </c>
      <c r="U603">
        <f>ROUND((175/100)*ROUND((ROUND((Source!AE623*Source!AV623*Source!I623),2)),2), 2)</f>
        <v>0</v>
      </c>
      <c r="V603">
        <f>ROUND((160/100)*ROUND(ROUND((ROUND((Source!AE623*Source!AV623*Source!I623),2)*Source!BS623),2), 2), 2)</f>
        <v>0</v>
      </c>
      <c r="AI603">
        <v>0</v>
      </c>
    </row>
    <row r="604" spans="1:35" x14ac:dyDescent="0.25">
      <c r="C604" s="27" t="str">
        <f>"Объем: "&amp;Source!I623&amp;"=27/"&amp;"100"</f>
        <v>Объем: 0,27=27/100</v>
      </c>
    </row>
    <row r="605" spans="1:35" ht="14.4" x14ac:dyDescent="0.3">
      <c r="A605" s="23"/>
      <c r="B605" s="23"/>
      <c r="C605" s="23" t="s">
        <v>751</v>
      </c>
      <c r="D605" s="24"/>
      <c r="E605" s="22"/>
      <c r="F605" s="26">
        <f>Source!AO623</f>
        <v>1290.31</v>
      </c>
      <c r="G605" s="25" t="str">
        <f>Source!DG623</f>
        <v/>
      </c>
      <c r="H605" s="22">
        <f>Source!AV623</f>
        <v>1</v>
      </c>
      <c r="I605" s="26">
        <f>ROUND((ROUND((Source!AF623*Source!AV623*Source!I623),2)),2)</f>
        <v>348.38</v>
      </c>
      <c r="J605" s="22">
        <f>IF(Source!BA623&lt;&gt; 0, Source!BA623, 1)</f>
        <v>34.090000000000003</v>
      </c>
      <c r="K605" s="26">
        <f>Source!S623</f>
        <v>11876.27</v>
      </c>
      <c r="W605">
        <f>I605</f>
        <v>348.38</v>
      </c>
    </row>
    <row r="606" spans="1:35" ht="27.6" x14ac:dyDescent="0.3">
      <c r="A606" s="23" t="s">
        <v>375</v>
      </c>
      <c r="B606" s="23" t="str">
        <f>Source!F625</f>
        <v>9999990001</v>
      </c>
      <c r="C606" s="23" t="s">
        <v>376</v>
      </c>
      <c r="D606" s="24" t="str">
        <f>Source!H625</f>
        <v>т</v>
      </c>
      <c r="E606" s="22">
        <f>Source!I625</f>
        <v>2.16</v>
      </c>
      <c r="F606" s="26">
        <f>Source!AK625</f>
        <v>0</v>
      </c>
      <c r="G606" s="29" t="s">
        <v>3</v>
      </c>
      <c r="H606" s="22">
        <f>Source!AW625</f>
        <v>1</v>
      </c>
      <c r="I606" s="26">
        <f>ROUND((ROUND((Source!AC625*Source!AW625*Source!I625),2)),2)+(ROUND((ROUND(((Source!ET625)*Source!AV625*Source!I625),2)),2)+ROUND((ROUND(((Source!AE625-(Source!EU625))*Source!AV625*Source!I625),2)),2))+ROUND((ROUND((Source!AF625*Source!AV625*Source!I625),2)),2)</f>
        <v>0</v>
      </c>
      <c r="J606" s="22">
        <f>IF(Source!BC625&lt;&gt; 0, Source!BC625, 1)</f>
        <v>1</v>
      </c>
      <c r="K606" s="26">
        <f>Source!O625</f>
        <v>0</v>
      </c>
      <c r="Q606">
        <f>ROUND((Source!DN625/100)*ROUND((ROUND((Source!AF625*Source!AV625*Source!I625),2)),2), 2)</f>
        <v>0</v>
      </c>
      <c r="R606">
        <f>Source!X625</f>
        <v>0</v>
      </c>
      <c r="S606">
        <f>ROUND((Source!DO625/100)*ROUND((ROUND((Source!AF625*Source!AV625*Source!I625),2)),2), 2)</f>
        <v>0</v>
      </c>
      <c r="T606">
        <f>Source!Y625</f>
        <v>0</v>
      </c>
      <c r="U606">
        <f>ROUND((175/100)*ROUND((ROUND((Source!AE625*Source!AV625*Source!I625),2)),2), 2)</f>
        <v>0</v>
      </c>
      <c r="V606">
        <f>ROUND((160/100)*ROUND(ROUND((ROUND((Source!AE625*Source!AV625*Source!I625),2)*Source!BS625),2), 2), 2)</f>
        <v>0</v>
      </c>
      <c r="X606">
        <f>IF(Source!BI625&lt;=1,I606, 0)</f>
        <v>0</v>
      </c>
      <c r="Y606">
        <f>IF(Source!BI625=2,I606, 0)</f>
        <v>0</v>
      </c>
      <c r="Z606">
        <f>IF(Source!BI625=3,I606, 0)</f>
        <v>0</v>
      </c>
      <c r="AA606">
        <f>IF(Source!BI625=4,I606, 0)</f>
        <v>0</v>
      </c>
      <c r="AI606">
        <v>3</v>
      </c>
    </row>
    <row r="607" spans="1:35" ht="14.4" x14ac:dyDescent="0.3">
      <c r="A607" s="23"/>
      <c r="B607" s="23"/>
      <c r="C607" s="23" t="s">
        <v>754</v>
      </c>
      <c r="D607" s="24" t="s">
        <v>755</v>
      </c>
      <c r="E607" s="22">
        <f>Source!DN623</f>
        <v>80</v>
      </c>
      <c r="F607" s="26"/>
      <c r="G607" s="25"/>
      <c r="H607" s="22"/>
      <c r="I607" s="26">
        <f>SUM(Q603:Q606)</f>
        <v>278.7</v>
      </c>
      <c r="J607" s="22">
        <f>Source!BZ623</f>
        <v>70</v>
      </c>
      <c r="K607" s="26">
        <f>SUM(R603:R606)</f>
        <v>8313.39</v>
      </c>
    </row>
    <row r="608" spans="1:35" ht="14.4" x14ac:dyDescent="0.3">
      <c r="A608" s="23"/>
      <c r="B608" s="23"/>
      <c r="C608" s="23" t="s">
        <v>756</v>
      </c>
      <c r="D608" s="24" t="s">
        <v>755</v>
      </c>
      <c r="E608" s="22">
        <f>Source!DO623</f>
        <v>55</v>
      </c>
      <c r="F608" s="26"/>
      <c r="G608" s="25"/>
      <c r="H608" s="22"/>
      <c r="I608" s="26">
        <f>SUM(S603:S607)</f>
        <v>191.61</v>
      </c>
      <c r="J608" s="22">
        <f>Source!CA623</f>
        <v>41</v>
      </c>
      <c r="K608" s="26">
        <f>SUM(T603:T607)</f>
        <v>4869.2700000000004</v>
      </c>
    </row>
    <row r="609" spans="1:35" ht="14.4" x14ac:dyDescent="0.3">
      <c r="A609" s="31"/>
      <c r="B609" s="31"/>
      <c r="C609" s="31" t="s">
        <v>758</v>
      </c>
      <c r="D609" s="32" t="s">
        <v>759</v>
      </c>
      <c r="E609" s="33">
        <f>Source!AQ623</f>
        <v>120.59</v>
      </c>
      <c r="F609" s="34"/>
      <c r="G609" s="35" t="str">
        <f>Source!DI623</f>
        <v/>
      </c>
      <c r="H609" s="33">
        <f>Source!AV623</f>
        <v>1</v>
      </c>
      <c r="I609" s="34">
        <f>Source!U623</f>
        <v>32.5593</v>
      </c>
      <c r="J609" s="33"/>
      <c r="K609" s="34"/>
      <c r="AB609" s="30">
        <f>I609</f>
        <v>32.5593</v>
      </c>
    </row>
    <row r="610" spans="1:35" ht="13.8" x14ac:dyDescent="0.25">
      <c r="C610" s="17" t="s">
        <v>760</v>
      </c>
      <c r="H610" s="51">
        <f>I605+I607+I608+SUM(I606:I606)</f>
        <v>818.68999999999994</v>
      </c>
      <c r="I610" s="51"/>
      <c r="J610" s="51">
        <f>K605+K607+K608+SUM(K606:K606)</f>
        <v>25058.93</v>
      </c>
      <c r="K610" s="51"/>
      <c r="O610" s="30">
        <f>I605+I607+I608+SUM(I606:I606)</f>
        <v>818.68999999999994</v>
      </c>
      <c r="P610" s="30">
        <f>K605+K607+K608+SUM(K606:K606)</f>
        <v>25058.93</v>
      </c>
      <c r="X610">
        <f>IF(Source!BI623&lt;=1,I605+I607+I608-0, 0)</f>
        <v>818.68999999999994</v>
      </c>
      <c r="Y610">
        <f>IF(Source!BI623=2,I605+I607+I608-0, 0)</f>
        <v>0</v>
      </c>
      <c r="Z610">
        <f>IF(Source!BI623=3,I605+I607+I608-0, 0)</f>
        <v>0</v>
      </c>
      <c r="AA610">
        <f>IF(Source!BI623=4,I605+I607+I608,0)</f>
        <v>0</v>
      </c>
    </row>
    <row r="612" spans="1:35" ht="82.8" x14ac:dyDescent="0.3">
      <c r="A612" s="23">
        <v>51</v>
      </c>
      <c r="B612" s="23" t="str">
        <f>Source!F627</f>
        <v>3.16-40-1</v>
      </c>
      <c r="C612" s="23" t="s">
        <v>310</v>
      </c>
      <c r="D612" s="24" t="str">
        <f>Source!H627</f>
        <v>100 м</v>
      </c>
      <c r="E612" s="22">
        <f>Source!I627</f>
        <v>0.57530000000000003</v>
      </c>
      <c r="F612" s="26"/>
      <c r="G612" s="25"/>
      <c r="H612" s="22"/>
      <c r="I612" s="26"/>
      <c r="J612" s="22"/>
      <c r="K612" s="26"/>
      <c r="Q612">
        <f>ROUND((Source!DN627/100)*ROUND((ROUND((Source!AF627*Source!AV627*Source!I627),2)),2), 2)</f>
        <v>34.229999999999997</v>
      </c>
      <c r="R612">
        <f>Source!X627</f>
        <v>1092.71</v>
      </c>
      <c r="S612">
        <f>ROUND((Source!DO627/100)*ROUND((ROUND((Source!AF627*Source!AV627*Source!I627),2)),2), 2)</f>
        <v>23.03</v>
      </c>
      <c r="T612">
        <f>Source!Y627</f>
        <v>488</v>
      </c>
      <c r="U612">
        <f>ROUND((175/100)*ROUND((ROUND((Source!AE627*Source!AV627*Source!I627),2)),2), 2)</f>
        <v>0.35</v>
      </c>
      <c r="V612">
        <f>ROUND((160/100)*ROUND(ROUND((ROUND((Source!AE627*Source!AV627*Source!I627),2)*Source!BS627),2), 2), 2)</f>
        <v>10.91</v>
      </c>
      <c r="AI612">
        <v>0</v>
      </c>
    </row>
    <row r="613" spans="1:35" x14ac:dyDescent="0.25">
      <c r="C613" s="27" t="str">
        <f>"Объем: "&amp;Source!I627&amp;"=57,53/"&amp;"100"</f>
        <v>Объем: 0,5753=57,53/100</v>
      </c>
    </row>
    <row r="614" spans="1:35" ht="14.4" x14ac:dyDescent="0.3">
      <c r="A614" s="23"/>
      <c r="B614" s="23"/>
      <c r="C614" s="23" t="s">
        <v>751</v>
      </c>
      <c r="D614" s="24"/>
      <c r="E614" s="22"/>
      <c r="F614" s="26">
        <f>Source!AO627</f>
        <v>180.31</v>
      </c>
      <c r="G614" s="25" t="str">
        <f>Source!DG627</f>
        <v>)*0,3</v>
      </c>
      <c r="H614" s="22">
        <f>Source!AV627</f>
        <v>1</v>
      </c>
      <c r="I614" s="26">
        <f>ROUND((ROUND((Source!AF627*Source!AV627*Source!I627),2)),2)</f>
        <v>31.12</v>
      </c>
      <c r="J614" s="22">
        <f>IF(Source!BA627&lt;&gt; 0, Source!BA627, 1)</f>
        <v>34.090000000000003</v>
      </c>
      <c r="K614" s="26">
        <f>Source!S627</f>
        <v>1060.8800000000001</v>
      </c>
      <c r="W614">
        <f>I614</f>
        <v>31.12</v>
      </c>
    </row>
    <row r="615" spans="1:35" ht="14.4" x14ac:dyDescent="0.3">
      <c r="A615" s="23"/>
      <c r="B615" s="23"/>
      <c r="C615" s="23" t="s">
        <v>752</v>
      </c>
      <c r="D615" s="24"/>
      <c r="E615" s="22"/>
      <c r="F615" s="26">
        <f>Source!AM627</f>
        <v>24.42</v>
      </c>
      <c r="G615" s="25" t="str">
        <f>Source!DE627</f>
        <v>)*0,3</v>
      </c>
      <c r="H615" s="22">
        <f>Source!AV627</f>
        <v>1</v>
      </c>
      <c r="I615" s="26">
        <f>(ROUND((ROUND((((Source!ET627*0.3))*Source!AV627*Source!I627),2)),2)+ROUND((ROUND(((Source!AE627-((Source!EU627*0.3)))*Source!AV627*Source!I627),2)),2))</f>
        <v>4.21</v>
      </c>
      <c r="J615" s="22">
        <f>IF(Source!BB627&lt;&gt; 0, Source!BB627, 1)</f>
        <v>10.050000000000001</v>
      </c>
      <c r="K615" s="26">
        <f>Source!Q627</f>
        <v>42.31</v>
      </c>
    </row>
    <row r="616" spans="1:35" ht="14.4" x14ac:dyDescent="0.3">
      <c r="A616" s="23"/>
      <c r="B616" s="23"/>
      <c r="C616" s="23" t="s">
        <v>753</v>
      </c>
      <c r="D616" s="24"/>
      <c r="E616" s="22"/>
      <c r="F616" s="26">
        <f>Source!AN627</f>
        <v>1.1599999999999999</v>
      </c>
      <c r="G616" s="25" t="str">
        <f>Source!DF627</f>
        <v>)*0,3</v>
      </c>
      <c r="H616" s="22">
        <f>Source!AV627</f>
        <v>1</v>
      </c>
      <c r="I616" s="28">
        <f>ROUND((ROUND((Source!AE627*Source!AV627*Source!I627),2)),2)</f>
        <v>0.2</v>
      </c>
      <c r="J616" s="22">
        <f>IF(Source!BS627&lt;&gt; 0, Source!BS627, 1)</f>
        <v>34.090000000000003</v>
      </c>
      <c r="K616" s="28">
        <f>Source!R627</f>
        <v>6.82</v>
      </c>
      <c r="W616">
        <f>I616</f>
        <v>0.2</v>
      </c>
    </row>
    <row r="617" spans="1:35" ht="27.6" x14ac:dyDescent="0.3">
      <c r="A617" s="23" t="s">
        <v>378</v>
      </c>
      <c r="B617" s="23" t="str">
        <f>Source!F629</f>
        <v>9999990001</v>
      </c>
      <c r="C617" s="23" t="s">
        <v>31</v>
      </c>
      <c r="D617" s="24" t="str">
        <f>Source!H629</f>
        <v>т</v>
      </c>
      <c r="E617" s="22">
        <f>Source!I629</f>
        <v>8.6300000000000005E-3</v>
      </c>
      <c r="F617" s="26">
        <f>Source!AK629</f>
        <v>0</v>
      </c>
      <c r="G617" s="29" t="s">
        <v>3</v>
      </c>
      <c r="H617" s="22">
        <f>Source!AW629</f>
        <v>1</v>
      </c>
      <c r="I617" s="26">
        <f>ROUND((ROUND((Source!AC629*Source!AW629*Source!I629),2)),2)+(ROUND((ROUND(((Source!ET629)*Source!AV629*Source!I629),2)),2)+ROUND((ROUND(((Source!AE629-(Source!EU629))*Source!AV629*Source!I629),2)),2))+ROUND((ROUND((Source!AF629*Source!AV629*Source!I629),2)),2)</f>
        <v>0</v>
      </c>
      <c r="J617" s="22">
        <f>IF(Source!BC629&lt;&gt; 0, Source!BC629, 1)</f>
        <v>1</v>
      </c>
      <c r="K617" s="26">
        <f>Source!O629</f>
        <v>0</v>
      </c>
      <c r="Q617">
        <f>ROUND((Source!DN629/100)*ROUND((ROUND((Source!AF629*Source!AV629*Source!I629),2)),2), 2)</f>
        <v>0</v>
      </c>
      <c r="R617">
        <f>Source!X629</f>
        <v>0</v>
      </c>
      <c r="S617">
        <f>ROUND((Source!DO629/100)*ROUND((ROUND((Source!AF629*Source!AV629*Source!I629),2)),2), 2)</f>
        <v>0</v>
      </c>
      <c r="T617">
        <f>Source!Y629</f>
        <v>0</v>
      </c>
      <c r="U617">
        <f>ROUND((175/100)*ROUND((ROUND((Source!AE629*Source!AV629*Source!I629),2)),2), 2)</f>
        <v>0</v>
      </c>
      <c r="V617">
        <f>ROUND((160/100)*ROUND(ROUND((ROUND((Source!AE629*Source!AV629*Source!I629),2)*Source!BS629),2), 2), 2)</f>
        <v>0</v>
      </c>
      <c r="X617">
        <f>IF(Source!BI629&lt;=1,I617, 0)</f>
        <v>0</v>
      </c>
      <c r="Y617">
        <f>IF(Source!BI629=2,I617, 0)</f>
        <v>0</v>
      </c>
      <c r="Z617">
        <f>IF(Source!BI629=3,I617, 0)</f>
        <v>0</v>
      </c>
      <c r="AA617">
        <f>IF(Source!BI629=4,I617, 0)</f>
        <v>0</v>
      </c>
      <c r="AI617">
        <v>3</v>
      </c>
    </row>
    <row r="618" spans="1:35" ht="14.4" x14ac:dyDescent="0.3">
      <c r="A618" s="23"/>
      <c r="B618" s="23"/>
      <c r="C618" s="23" t="s">
        <v>754</v>
      </c>
      <c r="D618" s="24" t="s">
        <v>755</v>
      </c>
      <c r="E618" s="22">
        <f>Source!DN627</f>
        <v>110</v>
      </c>
      <c r="F618" s="26"/>
      <c r="G618" s="25"/>
      <c r="H618" s="22"/>
      <c r="I618" s="26">
        <f>SUM(Q612:Q617)</f>
        <v>34.229999999999997</v>
      </c>
      <c r="J618" s="22">
        <f>Source!BZ627</f>
        <v>103</v>
      </c>
      <c r="K618" s="26">
        <f>SUM(R612:R617)</f>
        <v>1092.71</v>
      </c>
    </row>
    <row r="619" spans="1:35" ht="14.4" x14ac:dyDescent="0.3">
      <c r="A619" s="23"/>
      <c r="B619" s="23"/>
      <c r="C619" s="23" t="s">
        <v>756</v>
      </c>
      <c r="D619" s="24" t="s">
        <v>755</v>
      </c>
      <c r="E619" s="22">
        <f>Source!DO627</f>
        <v>74</v>
      </c>
      <c r="F619" s="26"/>
      <c r="G619" s="25"/>
      <c r="H619" s="22"/>
      <c r="I619" s="26">
        <f>SUM(S612:S618)</f>
        <v>23.03</v>
      </c>
      <c r="J619" s="22">
        <f>Source!CA627</f>
        <v>46</v>
      </c>
      <c r="K619" s="26">
        <f>SUM(T612:T618)</f>
        <v>488</v>
      </c>
    </row>
    <row r="620" spans="1:35" ht="14.4" x14ac:dyDescent="0.3">
      <c r="A620" s="23"/>
      <c r="B620" s="23"/>
      <c r="C620" s="23" t="s">
        <v>757</v>
      </c>
      <c r="D620" s="24" t="s">
        <v>755</v>
      </c>
      <c r="E620" s="22">
        <f>175</f>
        <v>175</v>
      </c>
      <c r="F620" s="26"/>
      <c r="G620" s="25"/>
      <c r="H620" s="22"/>
      <c r="I620" s="26">
        <f>SUM(U612:U619)</f>
        <v>0.35</v>
      </c>
      <c r="J620" s="22">
        <f>160</f>
        <v>160</v>
      </c>
      <c r="K620" s="26">
        <f>SUM(V612:V619)</f>
        <v>10.91</v>
      </c>
    </row>
    <row r="621" spans="1:35" ht="14.4" x14ac:dyDescent="0.3">
      <c r="A621" s="31"/>
      <c r="B621" s="31"/>
      <c r="C621" s="31" t="s">
        <v>758</v>
      </c>
      <c r="D621" s="32" t="s">
        <v>759</v>
      </c>
      <c r="E621" s="33">
        <f>Source!AQ627</f>
        <v>14.56</v>
      </c>
      <c r="F621" s="34"/>
      <c r="G621" s="35" t="str">
        <f>Source!DI627</f>
        <v>)*0,3</v>
      </c>
      <c r="H621" s="33">
        <f>Source!AV627</f>
        <v>1</v>
      </c>
      <c r="I621" s="34">
        <f>Source!U627</f>
        <v>2.5129104000000004</v>
      </c>
      <c r="J621" s="33"/>
      <c r="K621" s="34"/>
      <c r="AB621" s="30">
        <f>I621</f>
        <v>2.5129104000000004</v>
      </c>
    </row>
    <row r="622" spans="1:35" ht="13.8" x14ac:dyDescent="0.25">
      <c r="C622" s="17" t="s">
        <v>760</v>
      </c>
      <c r="H622" s="51">
        <f>I614+I615+I618+I619+I620+SUM(I617:I617)</f>
        <v>92.94</v>
      </c>
      <c r="I622" s="51"/>
      <c r="J622" s="51">
        <f>K614+K615+K618+K619+K620+SUM(K617:K617)</f>
        <v>2694.81</v>
      </c>
      <c r="K622" s="51"/>
      <c r="O622" s="30">
        <f>I614+I615+I618+I619+I620+SUM(I617:I617)</f>
        <v>92.94</v>
      </c>
      <c r="P622" s="30">
        <f>K614+K615+K618+K619+K620+SUM(K617:K617)</f>
        <v>2694.81</v>
      </c>
      <c r="X622">
        <f>IF(Source!BI627&lt;=1,I614+I615+I618+I619+I620-0, 0)</f>
        <v>92.94</v>
      </c>
      <c r="Y622">
        <f>IF(Source!BI627=2,I614+I615+I618+I619+I620-0, 0)</f>
        <v>0</v>
      </c>
      <c r="Z622">
        <f>IF(Source!BI627=3,I614+I615+I618+I619+I620-0, 0)</f>
        <v>0</v>
      </c>
      <c r="AA622">
        <f>IF(Source!BI627=4,I614+I615+I618+I619+I620,0)</f>
        <v>0</v>
      </c>
    </row>
    <row r="624" spans="1:35" ht="82.8" x14ac:dyDescent="0.3">
      <c r="A624" s="23">
        <v>52</v>
      </c>
      <c r="B624" s="23" t="str">
        <f>Source!F631</f>
        <v>3.16-40-3</v>
      </c>
      <c r="C624" s="23" t="s">
        <v>319</v>
      </c>
      <c r="D624" s="24" t="str">
        <f>Source!H631</f>
        <v>100 м</v>
      </c>
      <c r="E624" s="22">
        <f>Source!I631</f>
        <v>0.68100000000000005</v>
      </c>
      <c r="F624" s="26"/>
      <c r="G624" s="25"/>
      <c r="H624" s="22"/>
      <c r="I624" s="26"/>
      <c r="J624" s="22"/>
      <c r="K624" s="26"/>
      <c r="Q624">
        <f>ROUND((Source!DN631/100)*ROUND((ROUND((Source!AF631*Source!AV631*Source!I631),2)),2), 2)</f>
        <v>38.1</v>
      </c>
      <c r="R624">
        <f>Source!X631</f>
        <v>1216.31</v>
      </c>
      <c r="S624">
        <f>ROUND((Source!DO631/100)*ROUND((ROUND((Source!AF631*Source!AV631*Source!I631),2)),2), 2)</f>
        <v>25.63</v>
      </c>
      <c r="T624">
        <f>Source!Y631</f>
        <v>543.20000000000005</v>
      </c>
      <c r="U624">
        <f>ROUND((175/100)*ROUND((ROUND((Source!AE631*Source!AV631*Source!I631),2)),2), 2)</f>
        <v>0.63</v>
      </c>
      <c r="V624">
        <f>ROUND((160/100)*ROUND(ROUND((ROUND((Source!AE631*Source!AV631*Source!I631),2)*Source!BS631),2), 2), 2)</f>
        <v>19.63</v>
      </c>
      <c r="AI624">
        <v>0</v>
      </c>
    </row>
    <row r="625" spans="1:35" x14ac:dyDescent="0.25">
      <c r="C625" s="27" t="str">
        <f>"Объем: "&amp;Source!I631&amp;"=68,1/"&amp;"100"</f>
        <v>Объем: 0,681=68,1/100</v>
      </c>
    </row>
    <row r="626" spans="1:35" ht="14.4" x14ac:dyDescent="0.3">
      <c r="A626" s="23"/>
      <c r="B626" s="23"/>
      <c r="C626" s="23" t="s">
        <v>751</v>
      </c>
      <c r="D626" s="24"/>
      <c r="E626" s="22"/>
      <c r="F626" s="26">
        <f>Source!AO631</f>
        <v>169.54</v>
      </c>
      <c r="G626" s="25" t="str">
        <f>Source!DG631</f>
        <v>)*0,3</v>
      </c>
      <c r="H626" s="22">
        <f>Source!AV631</f>
        <v>1</v>
      </c>
      <c r="I626" s="26">
        <f>ROUND((ROUND((Source!AF631*Source!AV631*Source!I631),2)),2)</f>
        <v>34.64</v>
      </c>
      <c r="J626" s="22">
        <f>IF(Source!BA631&lt;&gt; 0, Source!BA631, 1)</f>
        <v>34.090000000000003</v>
      </c>
      <c r="K626" s="26">
        <f>Source!S631</f>
        <v>1180.8800000000001</v>
      </c>
      <c r="W626">
        <f>I626</f>
        <v>34.64</v>
      </c>
    </row>
    <row r="627" spans="1:35" ht="14.4" x14ac:dyDescent="0.3">
      <c r="A627" s="23"/>
      <c r="B627" s="23"/>
      <c r="C627" s="23" t="s">
        <v>752</v>
      </c>
      <c r="D627" s="24"/>
      <c r="E627" s="22"/>
      <c r="F627" s="26">
        <f>Source!AM631</f>
        <v>26.55</v>
      </c>
      <c r="G627" s="25" t="str">
        <f>Source!DE631</f>
        <v>)*0,3</v>
      </c>
      <c r="H627" s="22">
        <f>Source!AV631</f>
        <v>1</v>
      </c>
      <c r="I627" s="26">
        <f>(ROUND((ROUND((((Source!ET631*0.3))*Source!AV631*Source!I631),2)),2)+ROUND((ROUND(((Source!AE631-((Source!EU631*0.3)))*Source!AV631*Source!I631),2)),2))</f>
        <v>5.42</v>
      </c>
      <c r="J627" s="22">
        <f>IF(Source!BB631&lt;&gt; 0, Source!BB631, 1)</f>
        <v>10.52</v>
      </c>
      <c r="K627" s="26">
        <f>Source!Q631</f>
        <v>57.02</v>
      </c>
    </row>
    <row r="628" spans="1:35" ht="14.4" x14ac:dyDescent="0.3">
      <c r="A628" s="23"/>
      <c r="B628" s="23"/>
      <c r="C628" s="23" t="s">
        <v>753</v>
      </c>
      <c r="D628" s="24"/>
      <c r="E628" s="22"/>
      <c r="F628" s="26">
        <f>Source!AN631</f>
        <v>1.74</v>
      </c>
      <c r="G628" s="25" t="str">
        <f>Source!DF631</f>
        <v>)*0,3</v>
      </c>
      <c r="H628" s="22">
        <f>Source!AV631</f>
        <v>1</v>
      </c>
      <c r="I628" s="28">
        <f>ROUND((ROUND((Source!AE631*Source!AV631*Source!I631),2)),2)</f>
        <v>0.36</v>
      </c>
      <c r="J628" s="22">
        <f>IF(Source!BS631&lt;&gt; 0, Source!BS631, 1)</f>
        <v>34.090000000000003</v>
      </c>
      <c r="K628" s="28">
        <f>Source!R631</f>
        <v>12.27</v>
      </c>
      <c r="W628">
        <f>I628</f>
        <v>0.36</v>
      </c>
    </row>
    <row r="629" spans="1:35" ht="27.6" x14ac:dyDescent="0.3">
      <c r="A629" s="23" t="s">
        <v>380</v>
      </c>
      <c r="B629" s="23" t="str">
        <f>Source!F633</f>
        <v>9999990001</v>
      </c>
      <c r="C629" s="23" t="s">
        <v>31</v>
      </c>
      <c r="D629" s="24" t="str">
        <f>Source!H633</f>
        <v>т</v>
      </c>
      <c r="E629" s="22">
        <f>Source!I633</f>
        <v>2.3834999999999999E-2</v>
      </c>
      <c r="F629" s="26">
        <f>Source!AK633</f>
        <v>0</v>
      </c>
      <c r="G629" s="29" t="s">
        <v>3</v>
      </c>
      <c r="H629" s="22">
        <f>Source!AW633</f>
        <v>1</v>
      </c>
      <c r="I629" s="26">
        <f>ROUND((ROUND((Source!AC633*Source!AW633*Source!I633),2)),2)+(ROUND((ROUND(((Source!ET633)*Source!AV633*Source!I633),2)),2)+ROUND((ROUND(((Source!AE633-(Source!EU633))*Source!AV633*Source!I633),2)),2))+ROUND((ROUND((Source!AF633*Source!AV633*Source!I633),2)),2)</f>
        <v>0</v>
      </c>
      <c r="J629" s="22">
        <f>IF(Source!BC633&lt;&gt; 0, Source!BC633, 1)</f>
        <v>1</v>
      </c>
      <c r="K629" s="26">
        <f>Source!O633</f>
        <v>0</v>
      </c>
      <c r="Q629">
        <f>ROUND((Source!DN633/100)*ROUND((ROUND((Source!AF633*Source!AV633*Source!I633),2)),2), 2)</f>
        <v>0</v>
      </c>
      <c r="R629">
        <f>Source!X633</f>
        <v>0</v>
      </c>
      <c r="S629">
        <f>ROUND((Source!DO633/100)*ROUND((ROUND((Source!AF633*Source!AV633*Source!I633),2)),2), 2)</f>
        <v>0</v>
      </c>
      <c r="T629">
        <f>Source!Y633</f>
        <v>0</v>
      </c>
      <c r="U629">
        <f>ROUND((175/100)*ROUND((ROUND((Source!AE633*Source!AV633*Source!I633),2)),2), 2)</f>
        <v>0</v>
      </c>
      <c r="V629">
        <f>ROUND((160/100)*ROUND(ROUND((ROUND((Source!AE633*Source!AV633*Source!I633),2)*Source!BS633),2), 2), 2)</f>
        <v>0</v>
      </c>
      <c r="X629">
        <f>IF(Source!BI633&lt;=1,I629, 0)</f>
        <v>0</v>
      </c>
      <c r="Y629">
        <f>IF(Source!BI633=2,I629, 0)</f>
        <v>0</v>
      </c>
      <c r="Z629">
        <f>IF(Source!BI633=3,I629, 0)</f>
        <v>0</v>
      </c>
      <c r="AA629">
        <f>IF(Source!BI633=4,I629, 0)</f>
        <v>0</v>
      </c>
      <c r="AI629">
        <v>3</v>
      </c>
    </row>
    <row r="630" spans="1:35" ht="14.4" x14ac:dyDescent="0.3">
      <c r="A630" s="23"/>
      <c r="B630" s="23"/>
      <c r="C630" s="23" t="s">
        <v>754</v>
      </c>
      <c r="D630" s="24" t="s">
        <v>755</v>
      </c>
      <c r="E630" s="22">
        <f>Source!DN631</f>
        <v>110</v>
      </c>
      <c r="F630" s="26"/>
      <c r="G630" s="25"/>
      <c r="H630" s="22"/>
      <c r="I630" s="26">
        <f>SUM(Q624:Q629)</f>
        <v>38.1</v>
      </c>
      <c r="J630" s="22">
        <f>Source!BZ631</f>
        <v>103</v>
      </c>
      <c r="K630" s="26">
        <f>SUM(R624:R629)</f>
        <v>1216.31</v>
      </c>
    </row>
    <row r="631" spans="1:35" ht="14.4" x14ac:dyDescent="0.3">
      <c r="A631" s="23"/>
      <c r="B631" s="23"/>
      <c r="C631" s="23" t="s">
        <v>756</v>
      </c>
      <c r="D631" s="24" t="s">
        <v>755</v>
      </c>
      <c r="E631" s="22">
        <f>Source!DO631</f>
        <v>74</v>
      </c>
      <c r="F631" s="26"/>
      <c r="G631" s="25"/>
      <c r="H631" s="22"/>
      <c r="I631" s="26">
        <f>SUM(S624:S630)</f>
        <v>25.63</v>
      </c>
      <c r="J631" s="22">
        <f>Source!CA631</f>
        <v>46</v>
      </c>
      <c r="K631" s="26">
        <f>SUM(T624:T630)</f>
        <v>543.20000000000005</v>
      </c>
    </row>
    <row r="632" spans="1:35" ht="14.4" x14ac:dyDescent="0.3">
      <c r="A632" s="23"/>
      <c r="B632" s="23"/>
      <c r="C632" s="23" t="s">
        <v>757</v>
      </c>
      <c r="D632" s="24" t="s">
        <v>755</v>
      </c>
      <c r="E632" s="22">
        <f>175</f>
        <v>175</v>
      </c>
      <c r="F632" s="26"/>
      <c r="G632" s="25"/>
      <c r="H632" s="22"/>
      <c r="I632" s="26">
        <f>SUM(U624:U631)</f>
        <v>0.63</v>
      </c>
      <c r="J632" s="22">
        <f>160</f>
        <v>160</v>
      </c>
      <c r="K632" s="26">
        <f>SUM(V624:V631)</f>
        <v>19.63</v>
      </c>
    </row>
    <row r="633" spans="1:35" ht="14.4" x14ac:dyDescent="0.3">
      <c r="A633" s="31"/>
      <c r="B633" s="31"/>
      <c r="C633" s="31" t="s">
        <v>758</v>
      </c>
      <c r="D633" s="32" t="s">
        <v>759</v>
      </c>
      <c r="E633" s="33">
        <f>Source!AQ631</f>
        <v>13.73</v>
      </c>
      <c r="F633" s="34"/>
      <c r="G633" s="35" t="str">
        <f>Source!DI631</f>
        <v>)*0,3</v>
      </c>
      <c r="H633" s="33">
        <f>Source!AV631</f>
        <v>1</v>
      </c>
      <c r="I633" s="34">
        <f>Source!U631</f>
        <v>2.8050389999999998</v>
      </c>
      <c r="J633" s="33"/>
      <c r="K633" s="34"/>
      <c r="AB633" s="30">
        <f>I633</f>
        <v>2.8050389999999998</v>
      </c>
    </row>
    <row r="634" spans="1:35" ht="13.8" x14ac:dyDescent="0.25">
      <c r="C634" s="17" t="s">
        <v>760</v>
      </c>
      <c r="H634" s="51">
        <f>I626+I627+I630+I631+I632+SUM(I629:I629)</f>
        <v>104.41999999999999</v>
      </c>
      <c r="I634" s="51"/>
      <c r="J634" s="51">
        <f>K626+K627+K630+K631+K632+SUM(K629:K629)</f>
        <v>3017.04</v>
      </c>
      <c r="K634" s="51"/>
      <c r="O634" s="30">
        <f>I626+I627+I630+I631+I632+SUM(I629:I629)</f>
        <v>104.41999999999999</v>
      </c>
      <c r="P634" s="30">
        <f>K626+K627+K630+K631+K632+SUM(K629:K629)</f>
        <v>3017.04</v>
      </c>
      <c r="X634">
        <f>IF(Source!BI631&lt;=1,I626+I627+I630+I631+I632-0, 0)</f>
        <v>104.41999999999999</v>
      </c>
      <c r="Y634">
        <f>IF(Source!BI631=2,I626+I627+I630+I631+I632-0, 0)</f>
        <v>0</v>
      </c>
      <c r="Z634">
        <f>IF(Source!BI631=3,I626+I627+I630+I631+I632-0, 0)</f>
        <v>0</v>
      </c>
      <c r="AA634">
        <f>IF(Source!BI631=4,I626+I627+I630+I631+I632,0)</f>
        <v>0</v>
      </c>
    </row>
    <row r="636" spans="1:35" ht="82.8" x14ac:dyDescent="0.3">
      <c r="A636" s="23">
        <v>53</v>
      </c>
      <c r="B636" s="23" t="str">
        <f>Source!F635</f>
        <v>3.16-40-4</v>
      </c>
      <c r="C636" s="23" t="s">
        <v>383</v>
      </c>
      <c r="D636" s="24" t="str">
        <f>Source!H635</f>
        <v>100 м</v>
      </c>
      <c r="E636" s="22">
        <f>Source!I635</f>
        <v>1.8973899999999999</v>
      </c>
      <c r="F636" s="26"/>
      <c r="G636" s="25"/>
      <c r="H636" s="22"/>
      <c r="I636" s="26"/>
      <c r="J636" s="22"/>
      <c r="K636" s="26"/>
      <c r="Q636">
        <f>ROUND((Source!DN635/100)*ROUND((ROUND((Source!AF635*Source!AV635*Source!I635),2)),2), 2)</f>
        <v>104.36</v>
      </c>
      <c r="R636">
        <f>Source!X635</f>
        <v>3331.14</v>
      </c>
      <c r="S636">
        <f>ROUND((Source!DO635/100)*ROUND((ROUND((Source!AF635*Source!AV635*Source!I635),2)),2), 2)</f>
        <v>70.2</v>
      </c>
      <c r="T636">
        <f>Source!Y635</f>
        <v>1487.7</v>
      </c>
      <c r="U636">
        <f>ROUND((175/100)*ROUND((ROUND((Source!AE635*Source!AV635*Source!I635),2)),2), 2)</f>
        <v>2.29</v>
      </c>
      <c r="V636">
        <f>ROUND((160/100)*ROUND(ROUND((ROUND((Source!AE635*Source!AV635*Source!I635),2)*Source!BS635),2), 2), 2)</f>
        <v>71.459999999999994</v>
      </c>
      <c r="AI636">
        <v>0</v>
      </c>
    </row>
    <row r="637" spans="1:35" x14ac:dyDescent="0.25">
      <c r="C637" s="27" t="str">
        <f>"Объем: "&amp;Source!I635&amp;"=189,739/"&amp;"100"</f>
        <v>Объем: 1,89739=189,739/100</v>
      </c>
    </row>
    <row r="638" spans="1:35" ht="14.4" x14ac:dyDescent="0.3">
      <c r="A638" s="23"/>
      <c r="B638" s="23"/>
      <c r="C638" s="23" t="s">
        <v>751</v>
      </c>
      <c r="D638" s="24"/>
      <c r="E638" s="22"/>
      <c r="F638" s="26">
        <f>Source!AO635</f>
        <v>166.66</v>
      </c>
      <c r="G638" s="25" t="str">
        <f>Source!DG635</f>
        <v>)*0,3</v>
      </c>
      <c r="H638" s="22">
        <f>Source!AV635</f>
        <v>1</v>
      </c>
      <c r="I638" s="26">
        <f>ROUND((ROUND((Source!AF635*Source!AV635*Source!I635),2)),2)</f>
        <v>94.87</v>
      </c>
      <c r="J638" s="22">
        <f>IF(Source!BA635&lt;&gt; 0, Source!BA635, 1)</f>
        <v>34.090000000000003</v>
      </c>
      <c r="K638" s="26">
        <f>Source!S635</f>
        <v>3234.12</v>
      </c>
      <c r="W638">
        <f>I638</f>
        <v>94.87</v>
      </c>
    </row>
    <row r="639" spans="1:35" ht="14.4" x14ac:dyDescent="0.3">
      <c r="A639" s="23"/>
      <c r="B639" s="23"/>
      <c r="C639" s="23" t="s">
        <v>752</v>
      </c>
      <c r="D639" s="24"/>
      <c r="E639" s="22"/>
      <c r="F639" s="26">
        <f>Source!AM635</f>
        <v>29.32</v>
      </c>
      <c r="G639" s="25" t="str">
        <f>Source!DE635</f>
        <v>)*0,3</v>
      </c>
      <c r="H639" s="22">
        <f>Source!AV635</f>
        <v>1</v>
      </c>
      <c r="I639" s="26">
        <f>(ROUND((ROUND((((Source!ET635*0.3))*Source!AV635*Source!I635),2)),2)+ROUND((ROUND(((Source!AE635-((Source!EU635*0.3)))*Source!AV635*Source!I635),2)),2))</f>
        <v>16.690000000000001</v>
      </c>
      <c r="J639" s="22">
        <f>IF(Source!BB635&lt;&gt; 0, Source!BB635, 1)</f>
        <v>10.84</v>
      </c>
      <c r="K639" s="26">
        <f>Source!Q635</f>
        <v>180.92</v>
      </c>
    </row>
    <row r="640" spans="1:35" ht="14.4" x14ac:dyDescent="0.3">
      <c r="A640" s="23"/>
      <c r="B640" s="23"/>
      <c r="C640" s="23" t="s">
        <v>753</v>
      </c>
      <c r="D640" s="24"/>
      <c r="E640" s="22"/>
      <c r="F640" s="26">
        <f>Source!AN635</f>
        <v>2.31</v>
      </c>
      <c r="G640" s="25" t="str">
        <f>Source!DF635</f>
        <v>)*0,3</v>
      </c>
      <c r="H640" s="22">
        <f>Source!AV635</f>
        <v>1</v>
      </c>
      <c r="I640" s="28">
        <f>ROUND((ROUND((Source!AE635*Source!AV635*Source!I635),2)),2)</f>
        <v>1.31</v>
      </c>
      <c r="J640" s="22">
        <f>IF(Source!BS635&lt;&gt; 0, Source!BS635, 1)</f>
        <v>34.090000000000003</v>
      </c>
      <c r="K640" s="28">
        <f>Source!R635</f>
        <v>44.66</v>
      </c>
      <c r="W640">
        <f>I640</f>
        <v>1.31</v>
      </c>
    </row>
    <row r="641" spans="1:35" ht="27.6" x14ac:dyDescent="0.3">
      <c r="A641" s="23" t="s">
        <v>385</v>
      </c>
      <c r="B641" s="23" t="str">
        <f>Source!F637</f>
        <v>9999990001</v>
      </c>
      <c r="C641" s="23" t="s">
        <v>31</v>
      </c>
      <c r="D641" s="24" t="str">
        <f>Source!H637</f>
        <v>т</v>
      </c>
      <c r="E641" s="22">
        <f>Source!I637</f>
        <v>0.10245899999999999</v>
      </c>
      <c r="F641" s="26">
        <f>Source!AK637</f>
        <v>0</v>
      </c>
      <c r="G641" s="29" t="s">
        <v>3</v>
      </c>
      <c r="H641" s="22">
        <f>Source!AW637</f>
        <v>1</v>
      </c>
      <c r="I641" s="26">
        <f>ROUND((ROUND((Source!AC637*Source!AW637*Source!I637),2)),2)+(ROUND((ROUND(((Source!ET637)*Source!AV637*Source!I637),2)),2)+ROUND((ROUND(((Source!AE637-(Source!EU637))*Source!AV637*Source!I637),2)),2))+ROUND((ROUND((Source!AF637*Source!AV637*Source!I637),2)),2)</f>
        <v>0</v>
      </c>
      <c r="J641" s="22">
        <f>IF(Source!BC637&lt;&gt; 0, Source!BC637, 1)</f>
        <v>1</v>
      </c>
      <c r="K641" s="26">
        <f>Source!O637</f>
        <v>0</v>
      </c>
      <c r="Q641">
        <f>ROUND((Source!DN637/100)*ROUND((ROUND((Source!AF637*Source!AV637*Source!I637),2)),2), 2)</f>
        <v>0</v>
      </c>
      <c r="R641">
        <f>Source!X637</f>
        <v>0</v>
      </c>
      <c r="S641">
        <f>ROUND((Source!DO637/100)*ROUND((ROUND((Source!AF637*Source!AV637*Source!I637),2)),2), 2)</f>
        <v>0</v>
      </c>
      <c r="T641">
        <f>Source!Y637</f>
        <v>0</v>
      </c>
      <c r="U641">
        <f>ROUND((175/100)*ROUND((ROUND((Source!AE637*Source!AV637*Source!I637),2)),2), 2)</f>
        <v>0</v>
      </c>
      <c r="V641">
        <f>ROUND((160/100)*ROUND(ROUND((ROUND((Source!AE637*Source!AV637*Source!I637),2)*Source!BS637),2), 2), 2)</f>
        <v>0</v>
      </c>
      <c r="X641">
        <f>IF(Source!BI637&lt;=1,I641, 0)</f>
        <v>0</v>
      </c>
      <c r="Y641">
        <f>IF(Source!BI637=2,I641, 0)</f>
        <v>0</v>
      </c>
      <c r="Z641">
        <f>IF(Source!BI637=3,I641, 0)</f>
        <v>0</v>
      </c>
      <c r="AA641">
        <f>IF(Source!BI637=4,I641, 0)</f>
        <v>0</v>
      </c>
      <c r="AI641">
        <v>3</v>
      </c>
    </row>
    <row r="642" spans="1:35" ht="14.4" x14ac:dyDescent="0.3">
      <c r="A642" s="23"/>
      <c r="B642" s="23"/>
      <c r="C642" s="23" t="s">
        <v>754</v>
      </c>
      <c r="D642" s="24" t="s">
        <v>755</v>
      </c>
      <c r="E642" s="22">
        <f>Source!DN635</f>
        <v>110</v>
      </c>
      <c r="F642" s="26"/>
      <c r="G642" s="25"/>
      <c r="H642" s="22"/>
      <c r="I642" s="26">
        <f>SUM(Q636:Q641)</f>
        <v>104.36</v>
      </c>
      <c r="J642" s="22">
        <f>Source!BZ635</f>
        <v>103</v>
      </c>
      <c r="K642" s="26">
        <f>SUM(R636:R641)</f>
        <v>3331.14</v>
      </c>
    </row>
    <row r="643" spans="1:35" ht="14.4" x14ac:dyDescent="0.3">
      <c r="A643" s="23"/>
      <c r="B643" s="23"/>
      <c r="C643" s="23" t="s">
        <v>756</v>
      </c>
      <c r="D643" s="24" t="s">
        <v>755</v>
      </c>
      <c r="E643" s="22">
        <f>Source!DO635</f>
        <v>74</v>
      </c>
      <c r="F643" s="26"/>
      <c r="G643" s="25"/>
      <c r="H643" s="22"/>
      <c r="I643" s="26">
        <f>SUM(S636:S642)</f>
        <v>70.2</v>
      </c>
      <c r="J643" s="22">
        <f>Source!CA635</f>
        <v>46</v>
      </c>
      <c r="K643" s="26">
        <f>SUM(T636:T642)</f>
        <v>1487.7</v>
      </c>
    </row>
    <row r="644" spans="1:35" ht="14.4" x14ac:dyDescent="0.3">
      <c r="A644" s="23"/>
      <c r="B644" s="23"/>
      <c r="C644" s="23" t="s">
        <v>757</v>
      </c>
      <c r="D644" s="24" t="s">
        <v>755</v>
      </c>
      <c r="E644" s="22">
        <f>175</f>
        <v>175</v>
      </c>
      <c r="F644" s="26"/>
      <c r="G644" s="25"/>
      <c r="H644" s="22"/>
      <c r="I644" s="26">
        <f>SUM(U636:U643)</f>
        <v>2.29</v>
      </c>
      <c r="J644" s="22">
        <f>160</f>
        <v>160</v>
      </c>
      <c r="K644" s="26">
        <f>SUM(V636:V643)</f>
        <v>71.459999999999994</v>
      </c>
    </row>
    <row r="645" spans="1:35" ht="14.4" x14ac:dyDescent="0.3">
      <c r="A645" s="31"/>
      <c r="B645" s="31"/>
      <c r="C645" s="31" t="s">
        <v>758</v>
      </c>
      <c r="D645" s="32" t="s">
        <v>759</v>
      </c>
      <c r="E645" s="33">
        <f>Source!AQ635</f>
        <v>13.52</v>
      </c>
      <c r="F645" s="34"/>
      <c r="G645" s="35" t="str">
        <f>Source!DI635</f>
        <v>)*0,3</v>
      </c>
      <c r="H645" s="33">
        <f>Source!AV635</f>
        <v>1</v>
      </c>
      <c r="I645" s="34">
        <f>Source!U635</f>
        <v>7.6958138399999996</v>
      </c>
      <c r="J645" s="33"/>
      <c r="K645" s="34"/>
      <c r="AB645" s="30">
        <f>I645</f>
        <v>7.6958138399999996</v>
      </c>
    </row>
    <row r="646" spans="1:35" ht="13.8" x14ac:dyDescent="0.25">
      <c r="C646" s="17" t="s">
        <v>760</v>
      </c>
      <c r="H646" s="51">
        <f>I638+I639+I642+I643+I644+SUM(I641:I641)</f>
        <v>288.41000000000003</v>
      </c>
      <c r="I646" s="51"/>
      <c r="J646" s="51">
        <f>K638+K639+K642+K643+K644+SUM(K641:K641)</f>
        <v>8305.34</v>
      </c>
      <c r="K646" s="51"/>
      <c r="O646" s="30">
        <f>I638+I639+I642+I643+I644+SUM(I641:I641)</f>
        <v>288.41000000000003</v>
      </c>
      <c r="P646" s="30">
        <f>K638+K639+K642+K643+K644+SUM(K641:K641)</f>
        <v>8305.34</v>
      </c>
      <c r="X646">
        <f>IF(Source!BI635&lt;=1,I638+I639+I642+I643+I644-0, 0)</f>
        <v>288.41000000000003</v>
      </c>
      <c r="Y646">
        <f>IF(Source!BI635=2,I638+I639+I642+I643+I644-0, 0)</f>
        <v>0</v>
      </c>
      <c r="Z646">
        <f>IF(Source!BI635=3,I638+I639+I642+I643+I644-0, 0)</f>
        <v>0</v>
      </c>
      <c r="AA646">
        <f>IF(Source!BI635=4,I638+I639+I642+I643+I644,0)</f>
        <v>0</v>
      </c>
    </row>
    <row r="649" spans="1:35" ht="13.8" x14ac:dyDescent="0.25">
      <c r="A649" s="54" t="str">
        <f>CONCATENATE("Итого по подразделу: ",IF(Source!G639&lt;&gt;"Новый подраздел", Source!G639, ""))</f>
        <v>Итого по подразделу: 1 этаж</v>
      </c>
      <c r="B649" s="54"/>
      <c r="C649" s="54"/>
      <c r="D649" s="54"/>
      <c r="E649" s="54"/>
      <c r="F649" s="54"/>
      <c r="G649" s="54"/>
      <c r="H649" s="52">
        <f>SUM(O602:O648)</f>
        <v>1304.4599999999998</v>
      </c>
      <c r="I649" s="53"/>
      <c r="J649" s="52">
        <f>SUM(P602:P648)</f>
        <v>39076.120000000003</v>
      </c>
      <c r="K649" s="53"/>
    </row>
    <row r="650" spans="1:35" hidden="1" x14ac:dyDescent="0.25">
      <c r="A650" t="s">
        <v>761</v>
      </c>
      <c r="H650">
        <f>SUM(AC602:AC649)</f>
        <v>0</v>
      </c>
      <c r="J650">
        <f>SUM(AD602:AD649)</f>
        <v>0</v>
      </c>
    </row>
    <row r="651" spans="1:35" hidden="1" x14ac:dyDescent="0.25">
      <c r="A651" t="s">
        <v>762</v>
      </c>
      <c r="H651">
        <f>SUM(AE602:AE650)</f>
        <v>0</v>
      </c>
      <c r="J651">
        <f>SUM(AF602:AF650)</f>
        <v>0</v>
      </c>
    </row>
    <row r="653" spans="1:35" ht="16.8" x14ac:dyDescent="0.3">
      <c r="A653" s="50" t="str">
        <f>CONCATENATE("Подраздел: ",IF(Source!G669&lt;&gt;"Новый подраздел", Source!G669, ""))</f>
        <v>Подраздел: 2 этаж</v>
      </c>
      <c r="B653" s="50"/>
      <c r="C653" s="50"/>
      <c r="D653" s="50"/>
      <c r="E653" s="50"/>
      <c r="F653" s="50"/>
      <c r="G653" s="50"/>
      <c r="H653" s="50"/>
      <c r="I653" s="50"/>
      <c r="J653" s="50"/>
      <c r="K653" s="50"/>
    </row>
    <row r="654" spans="1:35" ht="14.4" x14ac:dyDescent="0.3">
      <c r="A654" s="23">
        <v>54</v>
      </c>
      <c r="B654" s="23" t="str">
        <f>Source!F674</f>
        <v>6.65-12-1</v>
      </c>
      <c r="C654" s="23" t="s">
        <v>370</v>
      </c>
      <c r="D654" s="24" t="str">
        <f>Source!H674</f>
        <v>100 шт.</v>
      </c>
      <c r="E654" s="22">
        <f>Source!I674</f>
        <v>0.28000000000000003</v>
      </c>
      <c r="F654" s="26"/>
      <c r="G654" s="25"/>
      <c r="H654" s="22"/>
      <c r="I654" s="26"/>
      <c r="J654" s="22"/>
      <c r="K654" s="26"/>
      <c r="Q654">
        <f>ROUND((Source!DN674/100)*ROUND((ROUND((Source!AF674*Source!AV674*Source!I674),2)),2), 2)</f>
        <v>289.02999999999997</v>
      </c>
      <c r="R654">
        <f>Source!X674</f>
        <v>8621.4699999999993</v>
      </c>
      <c r="S654">
        <f>ROUND((Source!DO674/100)*ROUND((ROUND((Source!AF674*Source!AV674*Source!I674),2)),2), 2)</f>
        <v>198.71</v>
      </c>
      <c r="T654">
        <f>Source!Y674</f>
        <v>5049.72</v>
      </c>
      <c r="U654">
        <f>ROUND((175/100)*ROUND((ROUND((Source!AE674*Source!AV674*Source!I674),2)),2), 2)</f>
        <v>0</v>
      </c>
      <c r="V654">
        <f>ROUND((160/100)*ROUND(ROUND((ROUND((Source!AE674*Source!AV674*Source!I674),2)*Source!BS674),2), 2), 2)</f>
        <v>0</v>
      </c>
      <c r="AI654">
        <v>0</v>
      </c>
    </row>
    <row r="655" spans="1:35" x14ac:dyDescent="0.25">
      <c r="C655" s="27" t="str">
        <f>"Объем: "&amp;Source!I674&amp;"=28/"&amp;"100"</f>
        <v>Объем: 0,28=28/100</v>
      </c>
    </row>
    <row r="656" spans="1:35" ht="14.4" x14ac:dyDescent="0.3">
      <c r="A656" s="23"/>
      <c r="B656" s="23"/>
      <c r="C656" s="23" t="s">
        <v>751</v>
      </c>
      <c r="D656" s="24"/>
      <c r="E656" s="22"/>
      <c r="F656" s="26">
        <f>Source!AO674</f>
        <v>1290.31</v>
      </c>
      <c r="G656" s="25" t="str">
        <f>Source!DG674</f>
        <v/>
      </c>
      <c r="H656" s="22">
        <f>Source!AV674</f>
        <v>1</v>
      </c>
      <c r="I656" s="26">
        <f>ROUND((ROUND((Source!AF674*Source!AV674*Source!I674),2)),2)</f>
        <v>361.29</v>
      </c>
      <c r="J656" s="22">
        <f>IF(Source!BA674&lt;&gt; 0, Source!BA674, 1)</f>
        <v>34.090000000000003</v>
      </c>
      <c r="K656" s="26">
        <f>Source!S674</f>
        <v>12316.38</v>
      </c>
      <c r="W656">
        <f>I656</f>
        <v>361.29</v>
      </c>
    </row>
    <row r="657" spans="1:35" ht="27.6" x14ac:dyDescent="0.3">
      <c r="A657" s="23" t="s">
        <v>387</v>
      </c>
      <c r="B657" s="23" t="str">
        <f>Source!F676</f>
        <v>9999990001</v>
      </c>
      <c r="C657" s="23" t="s">
        <v>376</v>
      </c>
      <c r="D657" s="24" t="str">
        <f>Source!H676</f>
        <v>т</v>
      </c>
      <c r="E657" s="22">
        <f>Source!I676</f>
        <v>2.2400000000000002</v>
      </c>
      <c r="F657" s="26">
        <f>Source!AK676</f>
        <v>0</v>
      </c>
      <c r="G657" s="29" t="s">
        <v>3</v>
      </c>
      <c r="H657" s="22">
        <f>Source!AW676</f>
        <v>1</v>
      </c>
      <c r="I657" s="26">
        <f>ROUND((ROUND((Source!AC676*Source!AW676*Source!I676),2)),2)+(ROUND((ROUND(((Source!ET676)*Source!AV676*Source!I676),2)),2)+ROUND((ROUND(((Source!AE676-(Source!EU676))*Source!AV676*Source!I676),2)),2))+ROUND((ROUND((Source!AF676*Source!AV676*Source!I676),2)),2)</f>
        <v>0</v>
      </c>
      <c r="J657" s="22">
        <f>IF(Source!BC676&lt;&gt; 0, Source!BC676, 1)</f>
        <v>1</v>
      </c>
      <c r="K657" s="26">
        <f>Source!O676</f>
        <v>0</v>
      </c>
      <c r="Q657">
        <f>ROUND((Source!DN676/100)*ROUND((ROUND((Source!AF676*Source!AV676*Source!I676),2)),2), 2)</f>
        <v>0</v>
      </c>
      <c r="R657">
        <f>Source!X676</f>
        <v>0</v>
      </c>
      <c r="S657">
        <f>ROUND((Source!DO676/100)*ROUND((ROUND((Source!AF676*Source!AV676*Source!I676),2)),2), 2)</f>
        <v>0</v>
      </c>
      <c r="T657">
        <f>Source!Y676</f>
        <v>0</v>
      </c>
      <c r="U657">
        <f>ROUND((175/100)*ROUND((ROUND((Source!AE676*Source!AV676*Source!I676),2)),2), 2)</f>
        <v>0</v>
      </c>
      <c r="V657">
        <f>ROUND((160/100)*ROUND(ROUND((ROUND((Source!AE676*Source!AV676*Source!I676),2)*Source!BS676),2), 2), 2)</f>
        <v>0</v>
      </c>
      <c r="X657">
        <f>IF(Source!BI676&lt;=1,I657, 0)</f>
        <v>0</v>
      </c>
      <c r="Y657">
        <f>IF(Source!BI676=2,I657, 0)</f>
        <v>0</v>
      </c>
      <c r="Z657">
        <f>IF(Source!BI676=3,I657, 0)</f>
        <v>0</v>
      </c>
      <c r="AA657">
        <f>IF(Source!BI676=4,I657, 0)</f>
        <v>0</v>
      </c>
      <c r="AI657">
        <v>3</v>
      </c>
    </row>
    <row r="658" spans="1:35" ht="14.4" x14ac:dyDescent="0.3">
      <c r="A658" s="23"/>
      <c r="B658" s="23"/>
      <c r="C658" s="23" t="s">
        <v>754</v>
      </c>
      <c r="D658" s="24" t="s">
        <v>755</v>
      </c>
      <c r="E658" s="22">
        <f>Source!DN674</f>
        <v>80</v>
      </c>
      <c r="F658" s="26"/>
      <c r="G658" s="25"/>
      <c r="H658" s="22"/>
      <c r="I658" s="26">
        <f>SUM(Q654:Q657)</f>
        <v>289.02999999999997</v>
      </c>
      <c r="J658" s="22">
        <f>Source!BZ674</f>
        <v>70</v>
      </c>
      <c r="K658" s="26">
        <f>SUM(R654:R657)</f>
        <v>8621.4699999999993</v>
      </c>
    </row>
    <row r="659" spans="1:35" ht="14.4" x14ac:dyDescent="0.3">
      <c r="A659" s="23"/>
      <c r="B659" s="23"/>
      <c r="C659" s="23" t="s">
        <v>756</v>
      </c>
      <c r="D659" s="24" t="s">
        <v>755</v>
      </c>
      <c r="E659" s="22">
        <f>Source!DO674</f>
        <v>55</v>
      </c>
      <c r="F659" s="26"/>
      <c r="G659" s="25"/>
      <c r="H659" s="22"/>
      <c r="I659" s="26">
        <f>SUM(S654:S658)</f>
        <v>198.71</v>
      </c>
      <c r="J659" s="22">
        <f>Source!CA674</f>
        <v>41</v>
      </c>
      <c r="K659" s="26">
        <f>SUM(T654:T658)</f>
        <v>5049.72</v>
      </c>
    </row>
    <row r="660" spans="1:35" ht="14.4" x14ac:dyDescent="0.3">
      <c r="A660" s="31"/>
      <c r="B660" s="31"/>
      <c r="C660" s="31" t="s">
        <v>758</v>
      </c>
      <c r="D660" s="32" t="s">
        <v>759</v>
      </c>
      <c r="E660" s="33">
        <f>Source!AQ674</f>
        <v>120.59</v>
      </c>
      <c r="F660" s="34"/>
      <c r="G660" s="35" t="str">
        <f>Source!DI674</f>
        <v/>
      </c>
      <c r="H660" s="33">
        <f>Source!AV674</f>
        <v>1</v>
      </c>
      <c r="I660" s="34">
        <f>Source!U674</f>
        <v>33.765200000000007</v>
      </c>
      <c r="J660" s="33"/>
      <c r="K660" s="34"/>
      <c r="AB660" s="30">
        <f>I660</f>
        <v>33.765200000000007</v>
      </c>
    </row>
    <row r="661" spans="1:35" ht="13.8" x14ac:dyDescent="0.25">
      <c r="C661" s="17" t="s">
        <v>760</v>
      </c>
      <c r="H661" s="51">
        <f>I656+I658+I659+SUM(I657:I657)</f>
        <v>849.03</v>
      </c>
      <c r="I661" s="51"/>
      <c r="J661" s="51">
        <f>K656+K658+K659+SUM(K657:K657)</f>
        <v>25987.57</v>
      </c>
      <c r="K661" s="51"/>
      <c r="O661" s="30">
        <f>I656+I658+I659+SUM(I657:I657)</f>
        <v>849.03</v>
      </c>
      <c r="P661" s="30">
        <f>K656+K658+K659+SUM(K657:K657)</f>
        <v>25987.57</v>
      </c>
      <c r="X661">
        <f>IF(Source!BI674&lt;=1,I656+I658+I659-0, 0)</f>
        <v>849.03</v>
      </c>
      <c r="Y661">
        <f>IF(Source!BI674=2,I656+I658+I659-0, 0)</f>
        <v>0</v>
      </c>
      <c r="Z661">
        <f>IF(Source!BI674=3,I656+I658+I659-0, 0)</f>
        <v>0</v>
      </c>
      <c r="AA661">
        <f>IF(Source!BI674=4,I656+I658+I659,0)</f>
        <v>0</v>
      </c>
    </row>
    <row r="663" spans="1:35" ht="82.8" x14ac:dyDescent="0.3">
      <c r="A663" s="23">
        <v>55</v>
      </c>
      <c r="B663" s="23" t="str">
        <f>Source!F686</f>
        <v>3.16-40-1</v>
      </c>
      <c r="C663" s="23" t="s">
        <v>310</v>
      </c>
      <c r="D663" s="24" t="str">
        <f>Source!H686</f>
        <v>100 м</v>
      </c>
      <c r="E663" s="22">
        <f>Source!I686</f>
        <v>0.54032000000000002</v>
      </c>
      <c r="F663" s="26"/>
      <c r="G663" s="25"/>
      <c r="H663" s="22"/>
      <c r="I663" s="26"/>
      <c r="J663" s="22"/>
      <c r="K663" s="26"/>
      <c r="Q663">
        <f>ROUND((Source!DN686/100)*ROUND((ROUND((Source!AF686*Source!AV686*Source!I686),2)),2), 2)</f>
        <v>32.15</v>
      </c>
      <c r="R663">
        <f>Source!X686</f>
        <v>1026.3399999999999</v>
      </c>
      <c r="S663">
        <f>ROUND((Source!DO686/100)*ROUND((ROUND((Source!AF686*Source!AV686*Source!I686),2)),2), 2)</f>
        <v>21.63</v>
      </c>
      <c r="T663">
        <f>Source!Y686</f>
        <v>458.37</v>
      </c>
      <c r="U663">
        <f>ROUND((175/100)*ROUND((ROUND((Source!AE686*Source!AV686*Source!I686),2)),2), 2)</f>
        <v>0.33</v>
      </c>
      <c r="V663">
        <f>ROUND((160/100)*ROUND(ROUND((ROUND((Source!AE686*Source!AV686*Source!I686),2)*Source!BS686),2), 2), 2)</f>
        <v>10.37</v>
      </c>
      <c r="AI663">
        <v>0</v>
      </c>
    </row>
    <row r="664" spans="1:35" x14ac:dyDescent="0.25">
      <c r="C664" s="27" t="str">
        <f>"Объем: "&amp;Source!I686&amp;"=54,032/"&amp;"100"</f>
        <v>Объем: 0,54032=54,032/100</v>
      </c>
    </row>
    <row r="665" spans="1:35" ht="14.4" x14ac:dyDescent="0.3">
      <c r="A665" s="23"/>
      <c r="B665" s="23"/>
      <c r="C665" s="23" t="s">
        <v>751</v>
      </c>
      <c r="D665" s="24"/>
      <c r="E665" s="22"/>
      <c r="F665" s="26">
        <f>Source!AO686</f>
        <v>180.31</v>
      </c>
      <c r="G665" s="25" t="str">
        <f>Source!DG686</f>
        <v>)*0,3</v>
      </c>
      <c r="H665" s="22">
        <f>Source!AV686</f>
        <v>1</v>
      </c>
      <c r="I665" s="26">
        <f>ROUND((ROUND((Source!AF686*Source!AV686*Source!I686),2)),2)</f>
        <v>29.23</v>
      </c>
      <c r="J665" s="22">
        <f>IF(Source!BA686&lt;&gt; 0, Source!BA686, 1)</f>
        <v>34.090000000000003</v>
      </c>
      <c r="K665" s="26">
        <f>Source!S686</f>
        <v>996.45</v>
      </c>
      <c r="W665">
        <f>I665</f>
        <v>29.23</v>
      </c>
    </row>
    <row r="666" spans="1:35" ht="14.4" x14ac:dyDescent="0.3">
      <c r="A666" s="23"/>
      <c r="B666" s="23"/>
      <c r="C666" s="23" t="s">
        <v>752</v>
      </c>
      <c r="D666" s="24"/>
      <c r="E666" s="22"/>
      <c r="F666" s="26">
        <f>Source!AM686</f>
        <v>24.42</v>
      </c>
      <c r="G666" s="25" t="str">
        <f>Source!DE686</f>
        <v>)*0,3</v>
      </c>
      <c r="H666" s="22">
        <f>Source!AV686</f>
        <v>1</v>
      </c>
      <c r="I666" s="26">
        <f>(ROUND((ROUND((((Source!ET686*0.3))*Source!AV686*Source!I686),2)),2)+ROUND((ROUND(((Source!AE686-((Source!EU686*0.3)))*Source!AV686*Source!I686),2)),2))</f>
        <v>3.96</v>
      </c>
      <c r="J666" s="22">
        <f>IF(Source!BB686&lt;&gt; 0, Source!BB686, 1)</f>
        <v>10.050000000000001</v>
      </c>
      <c r="K666" s="26">
        <f>Source!Q686</f>
        <v>39.799999999999997</v>
      </c>
    </row>
    <row r="667" spans="1:35" ht="14.4" x14ac:dyDescent="0.3">
      <c r="A667" s="23"/>
      <c r="B667" s="23"/>
      <c r="C667" s="23" t="s">
        <v>753</v>
      </c>
      <c r="D667" s="24"/>
      <c r="E667" s="22"/>
      <c r="F667" s="26">
        <f>Source!AN686</f>
        <v>1.1599999999999999</v>
      </c>
      <c r="G667" s="25" t="str">
        <f>Source!DF686</f>
        <v>)*0,3</v>
      </c>
      <c r="H667" s="22">
        <f>Source!AV686</f>
        <v>1</v>
      </c>
      <c r="I667" s="28">
        <f>ROUND((ROUND((Source!AE686*Source!AV686*Source!I686),2)),2)</f>
        <v>0.19</v>
      </c>
      <c r="J667" s="22">
        <f>IF(Source!BS686&lt;&gt; 0, Source!BS686, 1)</f>
        <v>34.090000000000003</v>
      </c>
      <c r="K667" s="28">
        <f>Source!R686</f>
        <v>6.48</v>
      </c>
      <c r="W667">
        <f>I667</f>
        <v>0.19</v>
      </c>
    </row>
    <row r="668" spans="1:35" ht="27.6" x14ac:dyDescent="0.3">
      <c r="A668" s="23" t="s">
        <v>396</v>
      </c>
      <c r="B668" s="23" t="str">
        <f>Source!F688</f>
        <v>9999990001</v>
      </c>
      <c r="C668" s="23" t="s">
        <v>31</v>
      </c>
      <c r="D668" s="24" t="str">
        <f>Source!H688</f>
        <v>т</v>
      </c>
      <c r="E668" s="22">
        <f>Source!I688</f>
        <v>8.1049999999999994E-3</v>
      </c>
      <c r="F668" s="26">
        <f>Source!AK688</f>
        <v>0</v>
      </c>
      <c r="G668" s="29" t="s">
        <v>3</v>
      </c>
      <c r="H668" s="22">
        <f>Source!AW688</f>
        <v>1</v>
      </c>
      <c r="I668" s="26">
        <f>ROUND((ROUND((Source!AC688*Source!AW688*Source!I688),2)),2)+(ROUND((ROUND(((Source!ET688)*Source!AV688*Source!I688),2)),2)+ROUND((ROUND(((Source!AE688-(Source!EU688))*Source!AV688*Source!I688),2)),2))+ROUND((ROUND((Source!AF688*Source!AV688*Source!I688),2)),2)</f>
        <v>0</v>
      </c>
      <c r="J668" s="22">
        <f>IF(Source!BC688&lt;&gt; 0, Source!BC688, 1)</f>
        <v>1</v>
      </c>
      <c r="K668" s="26">
        <f>Source!O688</f>
        <v>0</v>
      </c>
      <c r="Q668">
        <f>ROUND((Source!DN688/100)*ROUND((ROUND((Source!AF688*Source!AV688*Source!I688),2)),2), 2)</f>
        <v>0</v>
      </c>
      <c r="R668">
        <f>Source!X688</f>
        <v>0</v>
      </c>
      <c r="S668">
        <f>ROUND((Source!DO688/100)*ROUND((ROUND((Source!AF688*Source!AV688*Source!I688),2)),2), 2)</f>
        <v>0</v>
      </c>
      <c r="T668">
        <f>Source!Y688</f>
        <v>0</v>
      </c>
      <c r="U668">
        <f>ROUND((175/100)*ROUND((ROUND((Source!AE688*Source!AV688*Source!I688),2)),2), 2)</f>
        <v>0</v>
      </c>
      <c r="V668">
        <f>ROUND((160/100)*ROUND(ROUND((ROUND((Source!AE688*Source!AV688*Source!I688),2)*Source!BS688),2), 2), 2)</f>
        <v>0</v>
      </c>
      <c r="X668">
        <f>IF(Source!BI688&lt;=1,I668, 0)</f>
        <v>0</v>
      </c>
      <c r="Y668">
        <f>IF(Source!BI688=2,I668, 0)</f>
        <v>0</v>
      </c>
      <c r="Z668">
        <f>IF(Source!BI688=3,I668, 0)</f>
        <v>0</v>
      </c>
      <c r="AA668">
        <f>IF(Source!BI688=4,I668, 0)</f>
        <v>0</v>
      </c>
      <c r="AI668">
        <v>3</v>
      </c>
    </row>
    <row r="669" spans="1:35" ht="14.4" x14ac:dyDescent="0.3">
      <c r="A669" s="23"/>
      <c r="B669" s="23"/>
      <c r="C669" s="23" t="s">
        <v>754</v>
      </c>
      <c r="D669" s="24" t="s">
        <v>755</v>
      </c>
      <c r="E669" s="22">
        <f>Source!DN686</f>
        <v>110</v>
      </c>
      <c r="F669" s="26"/>
      <c r="G669" s="25"/>
      <c r="H669" s="22"/>
      <c r="I669" s="26">
        <f>SUM(Q663:Q668)</f>
        <v>32.15</v>
      </c>
      <c r="J669" s="22">
        <f>Source!BZ686</f>
        <v>103</v>
      </c>
      <c r="K669" s="26">
        <f>SUM(R663:R668)</f>
        <v>1026.3399999999999</v>
      </c>
    </row>
    <row r="670" spans="1:35" ht="14.4" x14ac:dyDescent="0.3">
      <c r="A670" s="23"/>
      <c r="B670" s="23"/>
      <c r="C670" s="23" t="s">
        <v>756</v>
      </c>
      <c r="D670" s="24" t="s">
        <v>755</v>
      </c>
      <c r="E670" s="22">
        <f>Source!DO686</f>
        <v>74</v>
      </c>
      <c r="F670" s="26"/>
      <c r="G670" s="25"/>
      <c r="H670" s="22"/>
      <c r="I670" s="26">
        <f>SUM(S663:S669)</f>
        <v>21.63</v>
      </c>
      <c r="J670" s="22">
        <f>Source!CA686</f>
        <v>46</v>
      </c>
      <c r="K670" s="26">
        <f>SUM(T663:T669)</f>
        <v>458.37</v>
      </c>
    </row>
    <row r="671" spans="1:35" ht="14.4" x14ac:dyDescent="0.3">
      <c r="A671" s="23"/>
      <c r="B671" s="23"/>
      <c r="C671" s="23" t="s">
        <v>757</v>
      </c>
      <c r="D671" s="24" t="s">
        <v>755</v>
      </c>
      <c r="E671" s="22">
        <f>175</f>
        <v>175</v>
      </c>
      <c r="F671" s="26"/>
      <c r="G671" s="25"/>
      <c r="H671" s="22"/>
      <c r="I671" s="26">
        <f>SUM(U663:U670)</f>
        <v>0.33</v>
      </c>
      <c r="J671" s="22">
        <f>160</f>
        <v>160</v>
      </c>
      <c r="K671" s="26">
        <f>SUM(V663:V670)</f>
        <v>10.37</v>
      </c>
    </row>
    <row r="672" spans="1:35" ht="14.4" x14ac:dyDescent="0.3">
      <c r="A672" s="31"/>
      <c r="B672" s="31"/>
      <c r="C672" s="31" t="s">
        <v>758</v>
      </c>
      <c r="D672" s="32" t="s">
        <v>759</v>
      </c>
      <c r="E672" s="33">
        <f>Source!AQ686</f>
        <v>14.56</v>
      </c>
      <c r="F672" s="34"/>
      <c r="G672" s="35" t="str">
        <f>Source!DI686</f>
        <v>)*0,3</v>
      </c>
      <c r="H672" s="33">
        <f>Source!AV686</f>
        <v>1</v>
      </c>
      <c r="I672" s="34">
        <f>Source!U686</f>
        <v>2.3601177600000001</v>
      </c>
      <c r="J672" s="33"/>
      <c r="K672" s="34"/>
      <c r="AB672" s="30">
        <f>I672</f>
        <v>2.3601177600000001</v>
      </c>
    </row>
    <row r="673" spans="1:35" ht="13.8" x14ac:dyDescent="0.25">
      <c r="C673" s="17" t="s">
        <v>760</v>
      </c>
      <c r="H673" s="51">
        <f>I665+I666+I669+I670+I671+SUM(I668:I668)</f>
        <v>87.3</v>
      </c>
      <c r="I673" s="51"/>
      <c r="J673" s="51">
        <f>K665+K666+K669+K670+K671+SUM(K668:K668)</f>
        <v>2531.33</v>
      </c>
      <c r="K673" s="51"/>
      <c r="O673" s="30">
        <f>I665+I666+I669+I670+I671+SUM(I668:I668)</f>
        <v>87.3</v>
      </c>
      <c r="P673" s="30">
        <f>K665+K666+K669+K670+K671+SUM(K668:K668)</f>
        <v>2531.33</v>
      </c>
      <c r="X673">
        <f>IF(Source!BI686&lt;=1,I665+I666+I669+I670+I671-0, 0)</f>
        <v>87.3</v>
      </c>
      <c r="Y673">
        <f>IF(Source!BI686=2,I665+I666+I669+I670+I671-0, 0)</f>
        <v>0</v>
      </c>
      <c r="Z673">
        <f>IF(Source!BI686=3,I665+I666+I669+I670+I671-0, 0)</f>
        <v>0</v>
      </c>
      <c r="AA673">
        <f>IF(Source!BI686=4,I665+I666+I669+I670+I671,0)</f>
        <v>0</v>
      </c>
    </row>
    <row r="675" spans="1:35" ht="82.8" x14ac:dyDescent="0.3">
      <c r="A675" s="23">
        <v>56</v>
      </c>
      <c r="B675" s="23" t="str">
        <f>Source!F690</f>
        <v>3.16-40-3</v>
      </c>
      <c r="C675" s="23" t="s">
        <v>319</v>
      </c>
      <c r="D675" s="24" t="str">
        <f>Source!H690</f>
        <v>100 м</v>
      </c>
      <c r="E675" s="22">
        <f>Source!I690</f>
        <v>2.7183999999999999</v>
      </c>
      <c r="F675" s="26"/>
      <c r="G675" s="25"/>
      <c r="H675" s="22"/>
      <c r="I675" s="26"/>
      <c r="J675" s="22"/>
      <c r="K675" s="26"/>
      <c r="Q675">
        <f>ROUND((Source!DN690/100)*ROUND((ROUND((Source!AF690*Source!AV690*Source!I690),2)),2), 2)</f>
        <v>152.09</v>
      </c>
      <c r="R675">
        <f>Source!X690</f>
        <v>4854.68</v>
      </c>
      <c r="S675">
        <f>ROUND((Source!DO690/100)*ROUND((ROUND((Source!AF690*Source!AV690*Source!I690),2)),2), 2)</f>
        <v>102.31</v>
      </c>
      <c r="T675">
        <f>Source!Y690</f>
        <v>2168.11</v>
      </c>
      <c r="U675">
        <f>ROUND((175/100)*ROUND((ROUND((Source!AE690*Source!AV690*Source!I690),2)),2), 2)</f>
        <v>2.4900000000000002</v>
      </c>
      <c r="V675">
        <f>ROUND((160/100)*ROUND(ROUND((ROUND((Source!AE690*Source!AV690*Source!I690),2)*Source!BS690),2), 2), 2)</f>
        <v>77.459999999999994</v>
      </c>
      <c r="AI675">
        <v>0</v>
      </c>
    </row>
    <row r="676" spans="1:35" x14ac:dyDescent="0.25">
      <c r="C676" s="27" t="str">
        <f>"Объем: "&amp;Source!I690&amp;"=271,84/"&amp;"100"</f>
        <v>Объем: 2,7184=271,84/100</v>
      </c>
    </row>
    <row r="677" spans="1:35" ht="14.4" x14ac:dyDescent="0.3">
      <c r="A677" s="23"/>
      <c r="B677" s="23"/>
      <c r="C677" s="23" t="s">
        <v>751</v>
      </c>
      <c r="D677" s="24"/>
      <c r="E677" s="22"/>
      <c r="F677" s="26">
        <f>Source!AO690</f>
        <v>169.54</v>
      </c>
      <c r="G677" s="25" t="str">
        <f>Source!DG690</f>
        <v>)*0,3</v>
      </c>
      <c r="H677" s="22">
        <f>Source!AV690</f>
        <v>1</v>
      </c>
      <c r="I677" s="26">
        <f>ROUND((ROUND((Source!AF690*Source!AV690*Source!I690),2)),2)</f>
        <v>138.26</v>
      </c>
      <c r="J677" s="22">
        <f>IF(Source!BA690&lt;&gt; 0, Source!BA690, 1)</f>
        <v>34.090000000000003</v>
      </c>
      <c r="K677" s="26">
        <f>Source!S690</f>
        <v>4713.28</v>
      </c>
      <c r="W677">
        <f>I677</f>
        <v>138.26</v>
      </c>
    </row>
    <row r="678" spans="1:35" ht="14.4" x14ac:dyDescent="0.3">
      <c r="A678" s="23"/>
      <c r="B678" s="23"/>
      <c r="C678" s="23" t="s">
        <v>752</v>
      </c>
      <c r="D678" s="24"/>
      <c r="E678" s="22"/>
      <c r="F678" s="26">
        <f>Source!AM690</f>
        <v>26.55</v>
      </c>
      <c r="G678" s="25" t="str">
        <f>Source!DE690</f>
        <v>)*0,3</v>
      </c>
      <c r="H678" s="22">
        <f>Source!AV690</f>
        <v>1</v>
      </c>
      <c r="I678" s="26">
        <f>(ROUND((ROUND((((Source!ET690*0.3))*Source!AV690*Source!I690),2)),2)+ROUND((ROUND(((Source!AE690-((Source!EU690*0.3)))*Source!AV690*Source!I690),2)),2))</f>
        <v>21.65</v>
      </c>
      <c r="J678" s="22">
        <f>IF(Source!BB690&lt;&gt; 0, Source!BB690, 1)</f>
        <v>10.52</v>
      </c>
      <c r="K678" s="26">
        <f>Source!Q690</f>
        <v>227.76</v>
      </c>
    </row>
    <row r="679" spans="1:35" ht="14.4" x14ac:dyDescent="0.3">
      <c r="A679" s="23"/>
      <c r="B679" s="23"/>
      <c r="C679" s="23" t="s">
        <v>753</v>
      </c>
      <c r="D679" s="24"/>
      <c r="E679" s="22"/>
      <c r="F679" s="26">
        <f>Source!AN690</f>
        <v>1.74</v>
      </c>
      <c r="G679" s="25" t="str">
        <f>Source!DF690</f>
        <v>)*0,3</v>
      </c>
      <c r="H679" s="22">
        <f>Source!AV690</f>
        <v>1</v>
      </c>
      <c r="I679" s="28">
        <f>ROUND((ROUND((Source!AE690*Source!AV690*Source!I690),2)),2)</f>
        <v>1.42</v>
      </c>
      <c r="J679" s="22">
        <f>IF(Source!BS690&lt;&gt; 0, Source!BS690, 1)</f>
        <v>34.090000000000003</v>
      </c>
      <c r="K679" s="28">
        <f>Source!R690</f>
        <v>48.41</v>
      </c>
      <c r="W679">
        <f>I679</f>
        <v>1.42</v>
      </c>
    </row>
    <row r="680" spans="1:35" ht="27.6" x14ac:dyDescent="0.3">
      <c r="A680" s="23" t="s">
        <v>398</v>
      </c>
      <c r="B680" s="23" t="str">
        <f>Source!F692</f>
        <v>9999990001</v>
      </c>
      <c r="C680" s="23" t="s">
        <v>31</v>
      </c>
      <c r="D680" s="24" t="str">
        <f>Source!H692</f>
        <v>т</v>
      </c>
      <c r="E680" s="22">
        <f>Source!I692</f>
        <v>9.5144000000000006E-2</v>
      </c>
      <c r="F680" s="26">
        <f>Source!AK692</f>
        <v>0</v>
      </c>
      <c r="G680" s="29" t="s">
        <v>3</v>
      </c>
      <c r="H680" s="22">
        <f>Source!AW692</f>
        <v>1</v>
      </c>
      <c r="I680" s="26">
        <f>ROUND((ROUND((Source!AC692*Source!AW692*Source!I692),2)),2)+(ROUND((ROUND(((Source!ET692)*Source!AV692*Source!I692),2)),2)+ROUND((ROUND(((Source!AE692-(Source!EU692))*Source!AV692*Source!I692),2)),2))+ROUND((ROUND((Source!AF692*Source!AV692*Source!I692),2)),2)</f>
        <v>0</v>
      </c>
      <c r="J680" s="22">
        <f>IF(Source!BC692&lt;&gt; 0, Source!BC692, 1)</f>
        <v>1</v>
      </c>
      <c r="K680" s="26">
        <f>Source!O692</f>
        <v>0</v>
      </c>
      <c r="Q680">
        <f>ROUND((Source!DN692/100)*ROUND((ROUND((Source!AF692*Source!AV692*Source!I692),2)),2), 2)</f>
        <v>0</v>
      </c>
      <c r="R680">
        <f>Source!X692</f>
        <v>0</v>
      </c>
      <c r="S680">
        <f>ROUND((Source!DO692/100)*ROUND((ROUND((Source!AF692*Source!AV692*Source!I692),2)),2), 2)</f>
        <v>0</v>
      </c>
      <c r="T680">
        <f>Source!Y692</f>
        <v>0</v>
      </c>
      <c r="U680">
        <f>ROUND((175/100)*ROUND((ROUND((Source!AE692*Source!AV692*Source!I692),2)),2), 2)</f>
        <v>0</v>
      </c>
      <c r="V680">
        <f>ROUND((160/100)*ROUND(ROUND((ROUND((Source!AE692*Source!AV692*Source!I692),2)*Source!BS692),2), 2), 2)</f>
        <v>0</v>
      </c>
      <c r="X680">
        <f>IF(Source!BI692&lt;=1,I680, 0)</f>
        <v>0</v>
      </c>
      <c r="Y680">
        <f>IF(Source!BI692=2,I680, 0)</f>
        <v>0</v>
      </c>
      <c r="Z680">
        <f>IF(Source!BI692=3,I680, 0)</f>
        <v>0</v>
      </c>
      <c r="AA680">
        <f>IF(Source!BI692=4,I680, 0)</f>
        <v>0</v>
      </c>
      <c r="AI680">
        <v>3</v>
      </c>
    </row>
    <row r="681" spans="1:35" ht="14.4" x14ac:dyDescent="0.3">
      <c r="A681" s="23"/>
      <c r="B681" s="23"/>
      <c r="C681" s="23" t="s">
        <v>754</v>
      </c>
      <c r="D681" s="24" t="s">
        <v>755</v>
      </c>
      <c r="E681" s="22">
        <f>Source!DN690</f>
        <v>110</v>
      </c>
      <c r="F681" s="26"/>
      <c r="G681" s="25"/>
      <c r="H681" s="22"/>
      <c r="I681" s="26">
        <f>SUM(Q675:Q680)</f>
        <v>152.09</v>
      </c>
      <c r="J681" s="22">
        <f>Source!BZ690</f>
        <v>103</v>
      </c>
      <c r="K681" s="26">
        <f>SUM(R675:R680)</f>
        <v>4854.68</v>
      </c>
    </row>
    <row r="682" spans="1:35" ht="14.4" x14ac:dyDescent="0.3">
      <c r="A682" s="23"/>
      <c r="B682" s="23"/>
      <c r="C682" s="23" t="s">
        <v>756</v>
      </c>
      <c r="D682" s="24" t="s">
        <v>755</v>
      </c>
      <c r="E682" s="22">
        <f>Source!DO690</f>
        <v>74</v>
      </c>
      <c r="F682" s="26"/>
      <c r="G682" s="25"/>
      <c r="H682" s="22"/>
      <c r="I682" s="26">
        <f>SUM(S675:S681)</f>
        <v>102.31</v>
      </c>
      <c r="J682" s="22">
        <f>Source!CA690</f>
        <v>46</v>
      </c>
      <c r="K682" s="26">
        <f>SUM(T675:T681)</f>
        <v>2168.11</v>
      </c>
    </row>
    <row r="683" spans="1:35" ht="14.4" x14ac:dyDescent="0.3">
      <c r="A683" s="23"/>
      <c r="B683" s="23"/>
      <c r="C683" s="23" t="s">
        <v>757</v>
      </c>
      <c r="D683" s="24" t="s">
        <v>755</v>
      </c>
      <c r="E683" s="22">
        <f>175</f>
        <v>175</v>
      </c>
      <c r="F683" s="26"/>
      <c r="G683" s="25"/>
      <c r="H683" s="22"/>
      <c r="I683" s="26">
        <f>SUM(U675:U682)</f>
        <v>2.4900000000000002</v>
      </c>
      <c r="J683" s="22">
        <f>160</f>
        <v>160</v>
      </c>
      <c r="K683" s="26">
        <f>SUM(V675:V682)</f>
        <v>77.459999999999994</v>
      </c>
    </row>
    <row r="684" spans="1:35" ht="14.4" x14ac:dyDescent="0.3">
      <c r="A684" s="31"/>
      <c r="B684" s="31"/>
      <c r="C684" s="31" t="s">
        <v>758</v>
      </c>
      <c r="D684" s="32" t="s">
        <v>759</v>
      </c>
      <c r="E684" s="33">
        <f>Source!AQ690</f>
        <v>13.73</v>
      </c>
      <c r="F684" s="34"/>
      <c r="G684" s="35" t="str">
        <f>Source!DI690</f>
        <v>)*0,3</v>
      </c>
      <c r="H684" s="33">
        <f>Source!AV690</f>
        <v>1</v>
      </c>
      <c r="I684" s="34">
        <f>Source!U690</f>
        <v>11.197089599999998</v>
      </c>
      <c r="J684" s="33"/>
      <c r="K684" s="34"/>
      <c r="AB684" s="30">
        <f>I684</f>
        <v>11.197089599999998</v>
      </c>
    </row>
    <row r="685" spans="1:35" ht="13.8" x14ac:dyDescent="0.25">
      <c r="C685" s="17" t="s">
        <v>760</v>
      </c>
      <c r="H685" s="51">
        <f>I677+I678+I681+I682+I683+SUM(I680:I680)</f>
        <v>416.8</v>
      </c>
      <c r="I685" s="51"/>
      <c r="J685" s="51">
        <f>K677+K678+K681+K682+K683+SUM(K680:K680)</f>
        <v>12041.29</v>
      </c>
      <c r="K685" s="51"/>
      <c r="O685" s="30">
        <f>I677+I678+I681+I682+I683+SUM(I680:I680)</f>
        <v>416.8</v>
      </c>
      <c r="P685" s="30">
        <f>K677+K678+K681+K682+K683+SUM(K680:K680)</f>
        <v>12041.29</v>
      </c>
      <c r="X685">
        <f>IF(Source!BI690&lt;=1,I677+I678+I681+I682+I683-0, 0)</f>
        <v>416.8</v>
      </c>
      <c r="Y685">
        <f>IF(Source!BI690=2,I677+I678+I681+I682+I683-0, 0)</f>
        <v>0</v>
      </c>
      <c r="Z685">
        <f>IF(Source!BI690=3,I677+I678+I681+I682+I683-0, 0)</f>
        <v>0</v>
      </c>
      <c r="AA685">
        <f>IF(Source!BI690=4,I677+I678+I681+I682+I683,0)</f>
        <v>0</v>
      </c>
    </row>
    <row r="688" spans="1:35" ht="13.8" x14ac:dyDescent="0.25">
      <c r="A688" s="54" t="str">
        <f>CONCATENATE("Итого по подразделу: ",IF(Source!G694&lt;&gt;"Новый подраздел", Source!G694, ""))</f>
        <v>Итого по подразделу: 2 этаж</v>
      </c>
      <c r="B688" s="54"/>
      <c r="C688" s="54"/>
      <c r="D688" s="54"/>
      <c r="E688" s="54"/>
      <c r="F688" s="54"/>
      <c r="G688" s="54"/>
      <c r="H688" s="52">
        <f>SUM(O653:O687)</f>
        <v>1353.1299999999999</v>
      </c>
      <c r="I688" s="53"/>
      <c r="J688" s="52">
        <f>SUM(P653:P687)</f>
        <v>40560.19</v>
      </c>
      <c r="K688" s="53"/>
    </row>
    <row r="689" spans="1:35" hidden="1" x14ac:dyDescent="0.25">
      <c r="A689" t="s">
        <v>761</v>
      </c>
      <c r="H689">
        <f>SUM(AC653:AC688)</f>
        <v>0</v>
      </c>
      <c r="J689">
        <f>SUM(AD653:AD688)</f>
        <v>0</v>
      </c>
    </row>
    <row r="690" spans="1:35" hidden="1" x14ac:dyDescent="0.25">
      <c r="A690" t="s">
        <v>762</v>
      </c>
      <c r="H690">
        <f>SUM(AE653:AE689)</f>
        <v>0</v>
      </c>
      <c r="J690">
        <f>SUM(AF653:AF689)</f>
        <v>0</v>
      </c>
    </row>
    <row r="692" spans="1:35" ht="16.8" x14ac:dyDescent="0.3">
      <c r="A692" s="50" t="str">
        <f>CONCATENATE("Подраздел: ",IF(Source!G724&lt;&gt;"Новый подраздел", Source!G724, ""))</f>
        <v>Подраздел: 3 этаж</v>
      </c>
      <c r="B692" s="50"/>
      <c r="C692" s="50"/>
      <c r="D692" s="50"/>
      <c r="E692" s="50"/>
      <c r="F692" s="50"/>
      <c r="G692" s="50"/>
      <c r="H692" s="50"/>
      <c r="I692" s="50"/>
      <c r="J692" s="50"/>
      <c r="K692" s="50"/>
    </row>
    <row r="693" spans="1:35" ht="14.4" x14ac:dyDescent="0.3">
      <c r="A693" s="23">
        <v>57</v>
      </c>
      <c r="B693" s="23" t="str">
        <f>Source!F729</f>
        <v>6.65-12-1</v>
      </c>
      <c r="C693" s="23" t="s">
        <v>370</v>
      </c>
      <c r="D693" s="24" t="str">
        <f>Source!H729</f>
        <v>100 шт.</v>
      </c>
      <c r="E693" s="22">
        <f>Source!I729</f>
        <v>0.27</v>
      </c>
      <c r="F693" s="26"/>
      <c r="G693" s="25"/>
      <c r="H693" s="22"/>
      <c r="I693" s="26"/>
      <c r="J693" s="22"/>
      <c r="K693" s="26"/>
      <c r="Q693">
        <f>ROUND((Source!DN729/100)*ROUND((ROUND((Source!AF729*Source!AV729*Source!I729),2)),2), 2)</f>
        <v>278.7</v>
      </c>
      <c r="R693">
        <f>Source!X729</f>
        <v>8313.39</v>
      </c>
      <c r="S693">
        <f>ROUND((Source!DO729/100)*ROUND((ROUND((Source!AF729*Source!AV729*Source!I729),2)),2), 2)</f>
        <v>191.61</v>
      </c>
      <c r="T693">
        <f>Source!Y729</f>
        <v>4869.2700000000004</v>
      </c>
      <c r="U693">
        <f>ROUND((175/100)*ROUND((ROUND((Source!AE729*Source!AV729*Source!I729),2)),2), 2)</f>
        <v>0</v>
      </c>
      <c r="V693">
        <f>ROUND((160/100)*ROUND(ROUND((ROUND((Source!AE729*Source!AV729*Source!I729),2)*Source!BS729),2), 2), 2)</f>
        <v>0</v>
      </c>
      <c r="AI693">
        <v>0</v>
      </c>
    </row>
    <row r="694" spans="1:35" x14ac:dyDescent="0.25">
      <c r="C694" s="27" t="str">
        <f>"Объем: "&amp;Source!I729&amp;"=27/"&amp;"100"</f>
        <v>Объем: 0,27=27/100</v>
      </c>
    </row>
    <row r="695" spans="1:35" ht="14.4" x14ac:dyDescent="0.3">
      <c r="A695" s="23"/>
      <c r="B695" s="23"/>
      <c r="C695" s="23" t="s">
        <v>751</v>
      </c>
      <c r="D695" s="24"/>
      <c r="E695" s="22"/>
      <c r="F695" s="26">
        <f>Source!AO729</f>
        <v>1290.31</v>
      </c>
      <c r="G695" s="25" t="str">
        <f>Source!DG729</f>
        <v/>
      </c>
      <c r="H695" s="22">
        <f>Source!AV729</f>
        <v>1</v>
      </c>
      <c r="I695" s="26">
        <f>ROUND((ROUND((Source!AF729*Source!AV729*Source!I729),2)),2)</f>
        <v>348.38</v>
      </c>
      <c r="J695" s="22">
        <f>IF(Source!BA729&lt;&gt; 0, Source!BA729, 1)</f>
        <v>34.090000000000003</v>
      </c>
      <c r="K695" s="26">
        <f>Source!S729</f>
        <v>11876.27</v>
      </c>
      <c r="W695">
        <f>I695</f>
        <v>348.38</v>
      </c>
    </row>
    <row r="696" spans="1:35" ht="27.6" x14ac:dyDescent="0.3">
      <c r="A696" s="23" t="s">
        <v>400</v>
      </c>
      <c r="B696" s="23" t="str">
        <f>Source!F731</f>
        <v>9999990001</v>
      </c>
      <c r="C696" s="23" t="s">
        <v>376</v>
      </c>
      <c r="D696" s="24" t="str">
        <f>Source!H731</f>
        <v>т</v>
      </c>
      <c r="E696" s="22">
        <f>Source!I731</f>
        <v>2.16</v>
      </c>
      <c r="F696" s="26">
        <f>Source!AK731</f>
        <v>0</v>
      </c>
      <c r="G696" s="29" t="s">
        <v>3</v>
      </c>
      <c r="H696" s="22">
        <f>Source!AW731</f>
        <v>1</v>
      </c>
      <c r="I696" s="26">
        <f>ROUND((ROUND((Source!AC731*Source!AW731*Source!I731),2)),2)+(ROUND((ROUND(((Source!ET731)*Source!AV731*Source!I731),2)),2)+ROUND((ROUND(((Source!AE731-(Source!EU731))*Source!AV731*Source!I731),2)),2))+ROUND((ROUND((Source!AF731*Source!AV731*Source!I731),2)),2)</f>
        <v>0</v>
      </c>
      <c r="J696" s="22">
        <f>IF(Source!BC731&lt;&gt; 0, Source!BC731, 1)</f>
        <v>1</v>
      </c>
      <c r="K696" s="26">
        <f>Source!O731</f>
        <v>0</v>
      </c>
      <c r="Q696">
        <f>ROUND((Source!DN731/100)*ROUND((ROUND((Source!AF731*Source!AV731*Source!I731),2)),2), 2)</f>
        <v>0</v>
      </c>
      <c r="R696">
        <f>Source!X731</f>
        <v>0</v>
      </c>
      <c r="S696">
        <f>ROUND((Source!DO731/100)*ROUND((ROUND((Source!AF731*Source!AV731*Source!I731),2)),2), 2)</f>
        <v>0</v>
      </c>
      <c r="T696">
        <f>Source!Y731</f>
        <v>0</v>
      </c>
      <c r="U696">
        <f>ROUND((175/100)*ROUND((ROUND((Source!AE731*Source!AV731*Source!I731),2)),2), 2)</f>
        <v>0</v>
      </c>
      <c r="V696">
        <f>ROUND((160/100)*ROUND(ROUND((ROUND((Source!AE731*Source!AV731*Source!I731),2)*Source!BS731),2), 2), 2)</f>
        <v>0</v>
      </c>
      <c r="X696">
        <f>IF(Source!BI731&lt;=1,I696, 0)</f>
        <v>0</v>
      </c>
      <c r="Y696">
        <f>IF(Source!BI731=2,I696, 0)</f>
        <v>0</v>
      </c>
      <c r="Z696">
        <f>IF(Source!BI731=3,I696, 0)</f>
        <v>0</v>
      </c>
      <c r="AA696">
        <f>IF(Source!BI731=4,I696, 0)</f>
        <v>0</v>
      </c>
      <c r="AI696">
        <v>3</v>
      </c>
    </row>
    <row r="697" spans="1:35" ht="14.4" x14ac:dyDescent="0.3">
      <c r="A697" s="23"/>
      <c r="B697" s="23"/>
      <c r="C697" s="23" t="s">
        <v>754</v>
      </c>
      <c r="D697" s="24" t="s">
        <v>755</v>
      </c>
      <c r="E697" s="22">
        <f>Source!DN729</f>
        <v>80</v>
      </c>
      <c r="F697" s="26"/>
      <c r="G697" s="25"/>
      <c r="H697" s="22"/>
      <c r="I697" s="26">
        <f>SUM(Q693:Q696)</f>
        <v>278.7</v>
      </c>
      <c r="J697" s="22">
        <f>Source!BZ729</f>
        <v>70</v>
      </c>
      <c r="K697" s="26">
        <f>SUM(R693:R696)</f>
        <v>8313.39</v>
      </c>
    </row>
    <row r="698" spans="1:35" ht="14.4" x14ac:dyDescent="0.3">
      <c r="A698" s="23"/>
      <c r="B698" s="23"/>
      <c r="C698" s="23" t="s">
        <v>756</v>
      </c>
      <c r="D698" s="24" t="s">
        <v>755</v>
      </c>
      <c r="E698" s="22">
        <f>Source!DO729</f>
        <v>55</v>
      </c>
      <c r="F698" s="26"/>
      <c r="G698" s="25"/>
      <c r="H698" s="22"/>
      <c r="I698" s="26">
        <f>SUM(S693:S697)</f>
        <v>191.61</v>
      </c>
      <c r="J698" s="22">
        <f>Source!CA729</f>
        <v>41</v>
      </c>
      <c r="K698" s="26">
        <f>SUM(T693:T697)</f>
        <v>4869.2700000000004</v>
      </c>
    </row>
    <row r="699" spans="1:35" ht="14.4" x14ac:dyDescent="0.3">
      <c r="A699" s="31"/>
      <c r="B699" s="31"/>
      <c r="C699" s="31" t="s">
        <v>758</v>
      </c>
      <c r="D699" s="32" t="s">
        <v>759</v>
      </c>
      <c r="E699" s="33">
        <f>Source!AQ729</f>
        <v>120.59</v>
      </c>
      <c r="F699" s="34"/>
      <c r="G699" s="35" t="str">
        <f>Source!DI729</f>
        <v/>
      </c>
      <c r="H699" s="33">
        <f>Source!AV729</f>
        <v>1</v>
      </c>
      <c r="I699" s="34">
        <f>Source!U729</f>
        <v>32.5593</v>
      </c>
      <c r="J699" s="33"/>
      <c r="K699" s="34"/>
      <c r="AB699" s="30">
        <f>I699</f>
        <v>32.5593</v>
      </c>
    </row>
    <row r="700" spans="1:35" ht="13.8" x14ac:dyDescent="0.25">
      <c r="C700" s="17" t="s">
        <v>760</v>
      </c>
      <c r="H700" s="51">
        <f>I695+I697+I698+SUM(I696:I696)</f>
        <v>818.68999999999994</v>
      </c>
      <c r="I700" s="51"/>
      <c r="J700" s="51">
        <f>K695+K697+K698+SUM(K696:K696)</f>
        <v>25058.93</v>
      </c>
      <c r="K700" s="51"/>
      <c r="O700" s="30">
        <f>I695+I697+I698+SUM(I696:I696)</f>
        <v>818.68999999999994</v>
      </c>
      <c r="P700" s="30">
        <f>K695+K697+K698+SUM(K696:K696)</f>
        <v>25058.93</v>
      </c>
      <c r="X700">
        <f>IF(Source!BI729&lt;=1,I695+I697+I698-0, 0)</f>
        <v>818.68999999999994</v>
      </c>
      <c r="Y700">
        <f>IF(Source!BI729=2,I695+I697+I698-0, 0)</f>
        <v>0</v>
      </c>
      <c r="Z700">
        <f>IF(Source!BI729=3,I695+I697+I698-0, 0)</f>
        <v>0</v>
      </c>
      <c r="AA700">
        <f>IF(Source!BI729=4,I695+I697+I698,0)</f>
        <v>0</v>
      </c>
    </row>
    <row r="702" spans="1:35" ht="82.8" x14ac:dyDescent="0.3">
      <c r="A702" s="23">
        <v>58</v>
      </c>
      <c r="B702" s="23" t="str">
        <f>Source!F733</f>
        <v>3.16-40-1</v>
      </c>
      <c r="C702" s="23" t="s">
        <v>310</v>
      </c>
      <c r="D702" s="24" t="str">
        <f>Source!H733</f>
        <v>100 м</v>
      </c>
      <c r="E702" s="22">
        <f>Source!I733</f>
        <v>0.49368000000000001</v>
      </c>
      <c r="F702" s="26"/>
      <c r="G702" s="25"/>
      <c r="H702" s="22"/>
      <c r="I702" s="26"/>
      <c r="J702" s="22"/>
      <c r="K702" s="26"/>
      <c r="Q702">
        <f>ROUND((Source!DN733/100)*ROUND((ROUND((Source!AF733*Source!AV733*Source!I733),2)),2), 2)</f>
        <v>29.37</v>
      </c>
      <c r="R702">
        <f>Source!X733</f>
        <v>937.51</v>
      </c>
      <c r="S702">
        <f>ROUND((Source!DO733/100)*ROUND((ROUND((Source!AF733*Source!AV733*Source!I733),2)),2), 2)</f>
        <v>19.760000000000002</v>
      </c>
      <c r="T702">
        <f>Source!Y733</f>
        <v>418.69</v>
      </c>
      <c r="U702">
        <f>ROUND((175/100)*ROUND((ROUND((Source!AE733*Source!AV733*Source!I733),2)),2), 2)</f>
        <v>0.3</v>
      </c>
      <c r="V702">
        <f>ROUND((160/100)*ROUND(ROUND((ROUND((Source!AE733*Source!AV733*Source!I733),2)*Source!BS733),2), 2), 2)</f>
        <v>9.2799999999999994</v>
      </c>
      <c r="AI702">
        <v>0</v>
      </c>
    </row>
    <row r="703" spans="1:35" x14ac:dyDescent="0.25">
      <c r="C703" s="27" t="str">
        <f>"Объем: "&amp;Source!I733&amp;"=49,368/"&amp;"100"</f>
        <v>Объем: 0,49368=49,368/100</v>
      </c>
    </row>
    <row r="704" spans="1:35" ht="14.4" x14ac:dyDescent="0.3">
      <c r="A704" s="23"/>
      <c r="B704" s="23"/>
      <c r="C704" s="23" t="s">
        <v>751</v>
      </c>
      <c r="D704" s="24"/>
      <c r="E704" s="22"/>
      <c r="F704" s="26">
        <f>Source!AO733</f>
        <v>180.31</v>
      </c>
      <c r="G704" s="25" t="str">
        <f>Source!DG733</f>
        <v>)*0,3</v>
      </c>
      <c r="H704" s="22">
        <f>Source!AV733</f>
        <v>1</v>
      </c>
      <c r="I704" s="26">
        <f>ROUND((ROUND((Source!AF733*Source!AV733*Source!I733),2)),2)</f>
        <v>26.7</v>
      </c>
      <c r="J704" s="22">
        <f>IF(Source!BA733&lt;&gt; 0, Source!BA733, 1)</f>
        <v>34.090000000000003</v>
      </c>
      <c r="K704" s="26">
        <f>Source!S733</f>
        <v>910.2</v>
      </c>
      <c r="W704">
        <f>I704</f>
        <v>26.7</v>
      </c>
    </row>
    <row r="705" spans="1:35" ht="14.4" x14ac:dyDescent="0.3">
      <c r="A705" s="23"/>
      <c r="B705" s="23"/>
      <c r="C705" s="23" t="s">
        <v>752</v>
      </c>
      <c r="D705" s="24"/>
      <c r="E705" s="22"/>
      <c r="F705" s="26">
        <f>Source!AM733</f>
        <v>24.42</v>
      </c>
      <c r="G705" s="25" t="str">
        <f>Source!DE733</f>
        <v>)*0,3</v>
      </c>
      <c r="H705" s="22">
        <f>Source!AV733</f>
        <v>1</v>
      </c>
      <c r="I705" s="26">
        <f>(ROUND((ROUND((((Source!ET733*0.3))*Source!AV733*Source!I733),2)),2)+ROUND((ROUND(((Source!AE733-((Source!EU733*0.3)))*Source!AV733*Source!I733),2)),2))</f>
        <v>3.62</v>
      </c>
      <c r="J705" s="22">
        <f>IF(Source!BB733&lt;&gt; 0, Source!BB733, 1)</f>
        <v>10.050000000000001</v>
      </c>
      <c r="K705" s="26">
        <f>Source!Q733</f>
        <v>36.380000000000003</v>
      </c>
    </row>
    <row r="706" spans="1:35" ht="14.4" x14ac:dyDescent="0.3">
      <c r="A706" s="23"/>
      <c r="B706" s="23"/>
      <c r="C706" s="23" t="s">
        <v>753</v>
      </c>
      <c r="D706" s="24"/>
      <c r="E706" s="22"/>
      <c r="F706" s="26">
        <f>Source!AN733</f>
        <v>1.1599999999999999</v>
      </c>
      <c r="G706" s="25" t="str">
        <f>Source!DF733</f>
        <v>)*0,3</v>
      </c>
      <c r="H706" s="22">
        <f>Source!AV733</f>
        <v>1</v>
      </c>
      <c r="I706" s="28">
        <f>ROUND((ROUND((Source!AE733*Source!AV733*Source!I733),2)),2)</f>
        <v>0.17</v>
      </c>
      <c r="J706" s="22">
        <f>IF(Source!BS733&lt;&gt; 0, Source!BS733, 1)</f>
        <v>34.090000000000003</v>
      </c>
      <c r="K706" s="28">
        <f>Source!R733</f>
        <v>5.8</v>
      </c>
      <c r="W706">
        <f>I706</f>
        <v>0.17</v>
      </c>
    </row>
    <row r="707" spans="1:35" ht="27.6" x14ac:dyDescent="0.3">
      <c r="A707" s="23" t="s">
        <v>402</v>
      </c>
      <c r="B707" s="23" t="str">
        <f>Source!F735</f>
        <v>9999990001</v>
      </c>
      <c r="C707" s="23" t="s">
        <v>31</v>
      </c>
      <c r="D707" s="24" t="str">
        <f>Source!H735</f>
        <v>т</v>
      </c>
      <c r="E707" s="22">
        <f>Source!I735</f>
        <v>7.4050000000000001E-3</v>
      </c>
      <c r="F707" s="26">
        <f>Source!AK735</f>
        <v>0</v>
      </c>
      <c r="G707" s="29" t="s">
        <v>3</v>
      </c>
      <c r="H707" s="22">
        <f>Source!AW735</f>
        <v>1</v>
      </c>
      <c r="I707" s="26">
        <f>ROUND((ROUND((Source!AC735*Source!AW735*Source!I735),2)),2)+(ROUND((ROUND(((Source!ET735)*Source!AV735*Source!I735),2)),2)+ROUND((ROUND(((Source!AE735-(Source!EU735))*Source!AV735*Source!I735),2)),2))+ROUND((ROUND((Source!AF735*Source!AV735*Source!I735),2)),2)</f>
        <v>0</v>
      </c>
      <c r="J707" s="22">
        <f>IF(Source!BC735&lt;&gt; 0, Source!BC735, 1)</f>
        <v>1</v>
      </c>
      <c r="K707" s="26">
        <f>Source!O735</f>
        <v>0</v>
      </c>
      <c r="Q707">
        <f>ROUND((Source!DN735/100)*ROUND((ROUND((Source!AF735*Source!AV735*Source!I735),2)),2), 2)</f>
        <v>0</v>
      </c>
      <c r="R707">
        <f>Source!X735</f>
        <v>0</v>
      </c>
      <c r="S707">
        <f>ROUND((Source!DO735/100)*ROUND((ROUND((Source!AF735*Source!AV735*Source!I735),2)),2), 2)</f>
        <v>0</v>
      </c>
      <c r="T707">
        <f>Source!Y735</f>
        <v>0</v>
      </c>
      <c r="U707">
        <f>ROUND((175/100)*ROUND((ROUND((Source!AE735*Source!AV735*Source!I735),2)),2), 2)</f>
        <v>0</v>
      </c>
      <c r="V707">
        <f>ROUND((160/100)*ROUND(ROUND((ROUND((Source!AE735*Source!AV735*Source!I735),2)*Source!BS735),2), 2), 2)</f>
        <v>0</v>
      </c>
      <c r="X707">
        <f>IF(Source!BI735&lt;=1,I707, 0)</f>
        <v>0</v>
      </c>
      <c r="Y707">
        <f>IF(Source!BI735=2,I707, 0)</f>
        <v>0</v>
      </c>
      <c r="Z707">
        <f>IF(Source!BI735=3,I707, 0)</f>
        <v>0</v>
      </c>
      <c r="AA707">
        <f>IF(Source!BI735=4,I707, 0)</f>
        <v>0</v>
      </c>
      <c r="AI707">
        <v>3</v>
      </c>
    </row>
    <row r="708" spans="1:35" ht="14.4" x14ac:dyDescent="0.3">
      <c r="A708" s="23"/>
      <c r="B708" s="23"/>
      <c r="C708" s="23" t="s">
        <v>754</v>
      </c>
      <c r="D708" s="24" t="s">
        <v>755</v>
      </c>
      <c r="E708" s="22">
        <f>Source!DN733</f>
        <v>110</v>
      </c>
      <c r="F708" s="26"/>
      <c r="G708" s="25"/>
      <c r="H708" s="22"/>
      <c r="I708" s="26">
        <f>SUM(Q702:Q707)</f>
        <v>29.37</v>
      </c>
      <c r="J708" s="22">
        <f>Source!BZ733</f>
        <v>103</v>
      </c>
      <c r="K708" s="26">
        <f>SUM(R702:R707)</f>
        <v>937.51</v>
      </c>
    </row>
    <row r="709" spans="1:35" ht="14.4" x14ac:dyDescent="0.3">
      <c r="A709" s="23"/>
      <c r="B709" s="23"/>
      <c r="C709" s="23" t="s">
        <v>756</v>
      </c>
      <c r="D709" s="24" t="s">
        <v>755</v>
      </c>
      <c r="E709" s="22">
        <f>Source!DO733</f>
        <v>74</v>
      </c>
      <c r="F709" s="26"/>
      <c r="G709" s="25"/>
      <c r="H709" s="22"/>
      <c r="I709" s="26">
        <f>SUM(S702:S708)</f>
        <v>19.760000000000002</v>
      </c>
      <c r="J709" s="22">
        <f>Source!CA733</f>
        <v>46</v>
      </c>
      <c r="K709" s="26">
        <f>SUM(T702:T708)</f>
        <v>418.69</v>
      </c>
    </row>
    <row r="710" spans="1:35" ht="14.4" x14ac:dyDescent="0.3">
      <c r="A710" s="23"/>
      <c r="B710" s="23"/>
      <c r="C710" s="23" t="s">
        <v>757</v>
      </c>
      <c r="D710" s="24" t="s">
        <v>755</v>
      </c>
      <c r="E710" s="22">
        <f>175</f>
        <v>175</v>
      </c>
      <c r="F710" s="26"/>
      <c r="G710" s="25"/>
      <c r="H710" s="22"/>
      <c r="I710" s="26">
        <f>SUM(U702:U709)</f>
        <v>0.3</v>
      </c>
      <c r="J710" s="22">
        <f>160</f>
        <v>160</v>
      </c>
      <c r="K710" s="26">
        <f>SUM(V702:V709)</f>
        <v>9.2799999999999994</v>
      </c>
    </row>
    <row r="711" spans="1:35" ht="14.4" x14ac:dyDescent="0.3">
      <c r="A711" s="31"/>
      <c r="B711" s="31"/>
      <c r="C711" s="31" t="s">
        <v>758</v>
      </c>
      <c r="D711" s="32" t="s">
        <v>759</v>
      </c>
      <c r="E711" s="33">
        <f>Source!AQ733</f>
        <v>14.56</v>
      </c>
      <c r="F711" s="34"/>
      <c r="G711" s="35" t="str">
        <f>Source!DI733</f>
        <v>)*0,3</v>
      </c>
      <c r="H711" s="33">
        <f>Source!AV733</f>
        <v>1</v>
      </c>
      <c r="I711" s="34">
        <f>Source!U733</f>
        <v>2.15639424</v>
      </c>
      <c r="J711" s="33"/>
      <c r="K711" s="34"/>
      <c r="AB711" s="30">
        <f>I711</f>
        <v>2.15639424</v>
      </c>
    </row>
    <row r="712" spans="1:35" ht="13.8" x14ac:dyDescent="0.25">
      <c r="C712" s="17" t="s">
        <v>760</v>
      </c>
      <c r="H712" s="51">
        <f>I704+I705+I708+I709+I710+SUM(I707:I707)</f>
        <v>79.75</v>
      </c>
      <c r="I712" s="51"/>
      <c r="J712" s="51">
        <f>K704+K705+K708+K709+K710+SUM(K707:K707)</f>
        <v>2312.0600000000004</v>
      </c>
      <c r="K712" s="51"/>
      <c r="O712" s="30">
        <f>I704+I705+I708+I709+I710+SUM(I707:I707)</f>
        <v>79.75</v>
      </c>
      <c r="P712" s="30">
        <f>K704+K705+K708+K709+K710+SUM(K707:K707)</f>
        <v>2312.0600000000004</v>
      </c>
      <c r="X712">
        <f>IF(Source!BI733&lt;=1,I704+I705+I708+I709+I710-0, 0)</f>
        <v>79.75</v>
      </c>
      <c r="Y712">
        <f>IF(Source!BI733=2,I704+I705+I708+I709+I710-0, 0)</f>
        <v>0</v>
      </c>
      <c r="Z712">
        <f>IF(Source!BI733=3,I704+I705+I708+I709+I710-0, 0)</f>
        <v>0</v>
      </c>
      <c r="AA712">
        <f>IF(Source!BI733=4,I704+I705+I708+I709+I710,0)</f>
        <v>0</v>
      </c>
    </row>
    <row r="714" spans="1:35" ht="82.8" x14ac:dyDescent="0.3">
      <c r="A714" s="23">
        <v>59</v>
      </c>
      <c r="B714" s="23" t="str">
        <f>Source!F737</f>
        <v>3.16-40-3</v>
      </c>
      <c r="C714" s="23" t="s">
        <v>319</v>
      </c>
      <c r="D714" s="24" t="str">
        <f>Source!H737</f>
        <v>100 м</v>
      </c>
      <c r="E714" s="22">
        <f>Source!I737</f>
        <v>2.1743000000000001</v>
      </c>
      <c r="F714" s="26"/>
      <c r="G714" s="25"/>
      <c r="H714" s="22"/>
      <c r="I714" s="26"/>
      <c r="J714" s="22"/>
      <c r="K714" s="26"/>
      <c r="Q714">
        <f>ROUND((Source!DN737/100)*ROUND((ROUND((Source!AF737*Source!AV737*Source!I737),2)),2), 2)</f>
        <v>121.65</v>
      </c>
      <c r="R714">
        <f>Source!X737</f>
        <v>3883.11</v>
      </c>
      <c r="S714">
        <f>ROUND((Source!DO737/100)*ROUND((ROUND((Source!AF737*Source!AV737*Source!I737),2)),2), 2)</f>
        <v>81.84</v>
      </c>
      <c r="T714">
        <f>Source!Y737</f>
        <v>1734.2</v>
      </c>
      <c r="U714">
        <f>ROUND((175/100)*ROUND((ROUND((Source!AE737*Source!AV737*Source!I737),2)),2), 2)</f>
        <v>1.98</v>
      </c>
      <c r="V714">
        <f>ROUND((160/100)*ROUND(ROUND((ROUND((Source!AE737*Source!AV737*Source!I737),2)*Source!BS737),2), 2), 2)</f>
        <v>61.63</v>
      </c>
      <c r="AI714">
        <v>0</v>
      </c>
    </row>
    <row r="715" spans="1:35" x14ac:dyDescent="0.25">
      <c r="C715" s="27" t="str">
        <f>"Объем: "&amp;Source!I737&amp;"=217,43/"&amp;"100"</f>
        <v>Объем: 2,1743=217,43/100</v>
      </c>
    </row>
    <row r="716" spans="1:35" ht="14.4" x14ac:dyDescent="0.3">
      <c r="A716" s="23"/>
      <c r="B716" s="23"/>
      <c r="C716" s="23" t="s">
        <v>751</v>
      </c>
      <c r="D716" s="24"/>
      <c r="E716" s="22"/>
      <c r="F716" s="26">
        <f>Source!AO737</f>
        <v>169.54</v>
      </c>
      <c r="G716" s="25" t="str">
        <f>Source!DG737</f>
        <v>)*0,3</v>
      </c>
      <c r="H716" s="22">
        <f>Source!AV737</f>
        <v>1</v>
      </c>
      <c r="I716" s="26">
        <f>ROUND((ROUND((Source!AF737*Source!AV737*Source!I737),2)),2)</f>
        <v>110.59</v>
      </c>
      <c r="J716" s="22">
        <f>IF(Source!BA737&lt;&gt; 0, Source!BA737, 1)</f>
        <v>34.090000000000003</v>
      </c>
      <c r="K716" s="26">
        <f>Source!S737</f>
        <v>3770.01</v>
      </c>
      <c r="W716">
        <f>I716</f>
        <v>110.59</v>
      </c>
    </row>
    <row r="717" spans="1:35" ht="14.4" x14ac:dyDescent="0.3">
      <c r="A717" s="23"/>
      <c r="B717" s="23"/>
      <c r="C717" s="23" t="s">
        <v>752</v>
      </c>
      <c r="D717" s="24"/>
      <c r="E717" s="22"/>
      <c r="F717" s="26">
        <f>Source!AM737</f>
        <v>26.55</v>
      </c>
      <c r="G717" s="25" t="str">
        <f>Source!DE737</f>
        <v>)*0,3</v>
      </c>
      <c r="H717" s="22">
        <f>Source!AV737</f>
        <v>1</v>
      </c>
      <c r="I717" s="26">
        <f>(ROUND((ROUND((((Source!ET737*0.3))*Source!AV737*Source!I737),2)),2)+ROUND((ROUND(((Source!AE737-((Source!EU737*0.3)))*Source!AV737*Source!I737),2)),2))</f>
        <v>17.32</v>
      </c>
      <c r="J717" s="22">
        <f>IF(Source!BB737&lt;&gt; 0, Source!BB737, 1)</f>
        <v>10.52</v>
      </c>
      <c r="K717" s="26">
        <f>Source!Q737</f>
        <v>182.21</v>
      </c>
    </row>
    <row r="718" spans="1:35" ht="14.4" x14ac:dyDescent="0.3">
      <c r="A718" s="23"/>
      <c r="B718" s="23"/>
      <c r="C718" s="23" t="s">
        <v>753</v>
      </c>
      <c r="D718" s="24"/>
      <c r="E718" s="22"/>
      <c r="F718" s="26">
        <f>Source!AN737</f>
        <v>1.74</v>
      </c>
      <c r="G718" s="25" t="str">
        <f>Source!DF737</f>
        <v>)*0,3</v>
      </c>
      <c r="H718" s="22">
        <f>Source!AV737</f>
        <v>1</v>
      </c>
      <c r="I718" s="28">
        <f>ROUND((ROUND((Source!AE737*Source!AV737*Source!I737),2)),2)</f>
        <v>1.1299999999999999</v>
      </c>
      <c r="J718" s="22">
        <f>IF(Source!BS737&lt;&gt; 0, Source!BS737, 1)</f>
        <v>34.090000000000003</v>
      </c>
      <c r="K718" s="28">
        <f>Source!R737</f>
        <v>38.520000000000003</v>
      </c>
      <c r="W718">
        <f>I718</f>
        <v>1.1299999999999999</v>
      </c>
    </row>
    <row r="719" spans="1:35" ht="27.6" x14ac:dyDescent="0.3">
      <c r="A719" s="23" t="s">
        <v>404</v>
      </c>
      <c r="B719" s="23" t="str">
        <f>Source!F739</f>
        <v>9999990001</v>
      </c>
      <c r="C719" s="23" t="s">
        <v>31</v>
      </c>
      <c r="D719" s="24" t="str">
        <f>Source!H739</f>
        <v>т</v>
      </c>
      <c r="E719" s="22">
        <f>Source!I739</f>
        <v>7.6101000000000002E-2</v>
      </c>
      <c r="F719" s="26">
        <f>Source!AK739</f>
        <v>0</v>
      </c>
      <c r="G719" s="29" t="s">
        <v>3</v>
      </c>
      <c r="H719" s="22">
        <f>Source!AW739</f>
        <v>1</v>
      </c>
      <c r="I719" s="26">
        <f>ROUND((ROUND((Source!AC739*Source!AW739*Source!I739),2)),2)+(ROUND((ROUND(((Source!ET739)*Source!AV739*Source!I739),2)),2)+ROUND((ROUND(((Source!AE739-(Source!EU739))*Source!AV739*Source!I739),2)),2))+ROUND((ROUND((Source!AF739*Source!AV739*Source!I739),2)),2)</f>
        <v>0</v>
      </c>
      <c r="J719" s="22">
        <f>IF(Source!BC739&lt;&gt; 0, Source!BC739, 1)</f>
        <v>1</v>
      </c>
      <c r="K719" s="26">
        <f>Source!O739</f>
        <v>0</v>
      </c>
      <c r="Q719">
        <f>ROUND((Source!DN739/100)*ROUND((ROUND((Source!AF739*Source!AV739*Source!I739),2)),2), 2)</f>
        <v>0</v>
      </c>
      <c r="R719">
        <f>Source!X739</f>
        <v>0</v>
      </c>
      <c r="S719">
        <f>ROUND((Source!DO739/100)*ROUND((ROUND((Source!AF739*Source!AV739*Source!I739),2)),2), 2)</f>
        <v>0</v>
      </c>
      <c r="T719">
        <f>Source!Y739</f>
        <v>0</v>
      </c>
      <c r="U719">
        <f>ROUND((175/100)*ROUND((ROUND((Source!AE739*Source!AV739*Source!I739),2)),2), 2)</f>
        <v>0</v>
      </c>
      <c r="V719">
        <f>ROUND((160/100)*ROUND(ROUND((ROUND((Source!AE739*Source!AV739*Source!I739),2)*Source!BS739),2), 2), 2)</f>
        <v>0</v>
      </c>
      <c r="X719">
        <f>IF(Source!BI739&lt;=1,I719, 0)</f>
        <v>0</v>
      </c>
      <c r="Y719">
        <f>IF(Source!BI739=2,I719, 0)</f>
        <v>0</v>
      </c>
      <c r="Z719">
        <f>IF(Source!BI739=3,I719, 0)</f>
        <v>0</v>
      </c>
      <c r="AA719">
        <f>IF(Source!BI739=4,I719, 0)</f>
        <v>0</v>
      </c>
      <c r="AI719">
        <v>3</v>
      </c>
    </row>
    <row r="720" spans="1:35" ht="14.4" x14ac:dyDescent="0.3">
      <c r="A720" s="23"/>
      <c r="B720" s="23"/>
      <c r="C720" s="23" t="s">
        <v>754</v>
      </c>
      <c r="D720" s="24" t="s">
        <v>755</v>
      </c>
      <c r="E720" s="22">
        <f>Source!DN737</f>
        <v>110</v>
      </c>
      <c r="F720" s="26"/>
      <c r="G720" s="25"/>
      <c r="H720" s="22"/>
      <c r="I720" s="26">
        <f>SUM(Q714:Q719)</f>
        <v>121.65</v>
      </c>
      <c r="J720" s="22">
        <f>Source!BZ737</f>
        <v>103</v>
      </c>
      <c r="K720" s="26">
        <f>SUM(R714:R719)</f>
        <v>3883.11</v>
      </c>
    </row>
    <row r="721" spans="1:35" ht="14.4" x14ac:dyDescent="0.3">
      <c r="A721" s="23"/>
      <c r="B721" s="23"/>
      <c r="C721" s="23" t="s">
        <v>756</v>
      </c>
      <c r="D721" s="24" t="s">
        <v>755</v>
      </c>
      <c r="E721" s="22">
        <f>Source!DO737</f>
        <v>74</v>
      </c>
      <c r="F721" s="26"/>
      <c r="G721" s="25"/>
      <c r="H721" s="22"/>
      <c r="I721" s="26">
        <f>SUM(S714:S720)</f>
        <v>81.84</v>
      </c>
      <c r="J721" s="22">
        <f>Source!CA737</f>
        <v>46</v>
      </c>
      <c r="K721" s="26">
        <f>SUM(T714:T720)</f>
        <v>1734.2</v>
      </c>
    </row>
    <row r="722" spans="1:35" ht="14.4" x14ac:dyDescent="0.3">
      <c r="A722" s="23"/>
      <c r="B722" s="23"/>
      <c r="C722" s="23" t="s">
        <v>757</v>
      </c>
      <c r="D722" s="24" t="s">
        <v>755</v>
      </c>
      <c r="E722" s="22">
        <f>175</f>
        <v>175</v>
      </c>
      <c r="F722" s="26"/>
      <c r="G722" s="25"/>
      <c r="H722" s="22"/>
      <c r="I722" s="26">
        <f>SUM(U714:U721)</f>
        <v>1.98</v>
      </c>
      <c r="J722" s="22">
        <f>160</f>
        <v>160</v>
      </c>
      <c r="K722" s="26">
        <f>SUM(V714:V721)</f>
        <v>61.63</v>
      </c>
    </row>
    <row r="723" spans="1:35" ht="14.4" x14ac:dyDescent="0.3">
      <c r="A723" s="31"/>
      <c r="B723" s="31"/>
      <c r="C723" s="31" t="s">
        <v>758</v>
      </c>
      <c r="D723" s="32" t="s">
        <v>759</v>
      </c>
      <c r="E723" s="33">
        <f>Source!AQ737</f>
        <v>13.73</v>
      </c>
      <c r="F723" s="34"/>
      <c r="G723" s="35" t="str">
        <f>Source!DI737</f>
        <v>)*0,3</v>
      </c>
      <c r="H723" s="33">
        <f>Source!AV737</f>
        <v>1</v>
      </c>
      <c r="I723" s="34">
        <f>Source!U737</f>
        <v>8.9559417000000003</v>
      </c>
      <c r="J723" s="33"/>
      <c r="K723" s="34"/>
      <c r="AB723" s="30">
        <f>I723</f>
        <v>8.9559417000000003</v>
      </c>
    </row>
    <row r="724" spans="1:35" ht="13.8" x14ac:dyDescent="0.25">
      <c r="C724" s="17" t="s">
        <v>760</v>
      </c>
      <c r="H724" s="51">
        <f>I716+I717+I720+I721+I722+SUM(I719:I719)</f>
        <v>333.38</v>
      </c>
      <c r="I724" s="51"/>
      <c r="J724" s="51">
        <f>K716+K717+K720+K721+K722+SUM(K719:K719)</f>
        <v>9631.16</v>
      </c>
      <c r="K724" s="51"/>
      <c r="O724" s="30">
        <f>I716+I717+I720+I721+I722+SUM(I719:I719)</f>
        <v>333.38</v>
      </c>
      <c r="P724" s="30">
        <f>K716+K717+K720+K721+K722+SUM(K719:K719)</f>
        <v>9631.16</v>
      </c>
      <c r="X724">
        <f>IF(Source!BI737&lt;=1,I716+I717+I720+I721+I722-0, 0)</f>
        <v>333.38</v>
      </c>
      <c r="Y724">
        <f>IF(Source!BI737=2,I716+I717+I720+I721+I722-0, 0)</f>
        <v>0</v>
      </c>
      <c r="Z724">
        <f>IF(Source!BI737=3,I716+I717+I720+I721+I722-0, 0)</f>
        <v>0</v>
      </c>
      <c r="AA724">
        <f>IF(Source!BI737=4,I716+I717+I720+I721+I722,0)</f>
        <v>0</v>
      </c>
    </row>
    <row r="727" spans="1:35" ht="13.8" x14ac:dyDescent="0.25">
      <c r="A727" s="54" t="str">
        <f>CONCATENATE("Итого по подразделу: ",IF(Source!G753&lt;&gt;"Новый подраздел", Source!G753, ""))</f>
        <v>Итого по подразделу: 3 этаж</v>
      </c>
      <c r="B727" s="54"/>
      <c r="C727" s="54"/>
      <c r="D727" s="54"/>
      <c r="E727" s="54"/>
      <c r="F727" s="54"/>
      <c r="G727" s="54"/>
      <c r="H727" s="52">
        <f>SUM(O692:O726)</f>
        <v>1231.82</v>
      </c>
      <c r="I727" s="53"/>
      <c r="J727" s="52">
        <f>SUM(P692:P726)</f>
        <v>37002.15</v>
      </c>
      <c r="K727" s="53"/>
    </row>
    <row r="728" spans="1:35" hidden="1" x14ac:dyDescent="0.25">
      <c r="A728" t="s">
        <v>761</v>
      </c>
      <c r="H728">
        <f>SUM(AC692:AC727)</f>
        <v>0</v>
      </c>
      <c r="J728">
        <f>SUM(AD692:AD727)</f>
        <v>0</v>
      </c>
    </row>
    <row r="729" spans="1:35" hidden="1" x14ac:dyDescent="0.25">
      <c r="A729" t="s">
        <v>762</v>
      </c>
      <c r="H729">
        <f>SUM(AE692:AE728)</f>
        <v>0</v>
      </c>
      <c r="J729">
        <f>SUM(AF692:AF728)</f>
        <v>0</v>
      </c>
    </row>
    <row r="731" spans="1:35" ht="13.8" x14ac:dyDescent="0.25">
      <c r="A731" s="54" t="str">
        <f>CONCATENATE("Итого по разделу: ",IF(Source!G783&lt;&gt;"Новый раздел", Source!G783, ""))</f>
        <v>Итого по разделу: Демонтаж отопления</v>
      </c>
      <c r="B731" s="54"/>
      <c r="C731" s="54"/>
      <c r="D731" s="54"/>
      <c r="E731" s="54"/>
      <c r="F731" s="54"/>
      <c r="G731" s="54"/>
      <c r="H731" s="52">
        <f>SUM(O600:O730)</f>
        <v>3889.4100000000003</v>
      </c>
      <c r="I731" s="53"/>
      <c r="J731" s="52">
        <f>SUM(P600:P730)</f>
        <v>116638.45999999999</v>
      </c>
      <c r="K731" s="53"/>
    </row>
    <row r="732" spans="1:35" hidden="1" x14ac:dyDescent="0.25">
      <c r="A732" t="s">
        <v>761</v>
      </c>
      <c r="H732">
        <f>SUM(AC600:AC731)</f>
        <v>0</v>
      </c>
      <c r="J732">
        <f>SUM(AD600:AD731)</f>
        <v>0</v>
      </c>
    </row>
    <row r="733" spans="1:35" hidden="1" x14ac:dyDescent="0.25">
      <c r="A733" t="s">
        <v>762</v>
      </c>
      <c r="H733">
        <f>SUM(AE600:AE732)</f>
        <v>0</v>
      </c>
      <c r="J733">
        <f>SUM(AF600:AF732)</f>
        <v>0</v>
      </c>
    </row>
    <row r="735" spans="1:35" ht="16.8" x14ac:dyDescent="0.3">
      <c r="A735" s="50" t="str">
        <f>CONCATENATE("Раздел: ",IF(Source!G813&lt;&gt;"Новый раздел", Source!G813, ""))</f>
        <v>Раздел: Мусор. Погрузка</v>
      </c>
      <c r="B735" s="50"/>
      <c r="C735" s="50"/>
      <c r="D735" s="50"/>
      <c r="E735" s="50"/>
      <c r="F735" s="50"/>
      <c r="G735" s="50"/>
      <c r="H735" s="50"/>
      <c r="I735" s="50"/>
      <c r="J735" s="50"/>
      <c r="K735" s="50"/>
    </row>
    <row r="736" spans="1:35" ht="27.6" x14ac:dyDescent="0.3">
      <c r="A736" s="23">
        <v>60</v>
      </c>
      <c r="B736" s="23" t="str">
        <f>Source!F818</f>
        <v>9999990001</v>
      </c>
      <c r="C736" s="23" t="s">
        <v>31</v>
      </c>
      <c r="D736" s="24" t="str">
        <f>Source!H818</f>
        <v>т</v>
      </c>
      <c r="E736" s="22">
        <f>Source!I818</f>
        <v>366.53004299999998</v>
      </c>
      <c r="F736" s="26"/>
      <c r="G736" s="25"/>
      <c r="H736" s="22"/>
      <c r="I736" s="26"/>
      <c r="J736" s="22"/>
      <c r="K736" s="26"/>
      <c r="Q736">
        <f>ROUND((Source!DN818/100)*ROUND((ROUND((Source!AF818*Source!AV818*Source!I818),2)),2), 2)</f>
        <v>0</v>
      </c>
      <c r="R736">
        <f>Source!X818</f>
        <v>0</v>
      </c>
      <c r="S736">
        <f>ROUND((Source!DO818/100)*ROUND((ROUND((Source!AF818*Source!AV818*Source!I818),2)),2), 2)</f>
        <v>0</v>
      </c>
      <c r="T736">
        <f>Source!Y818</f>
        <v>0</v>
      </c>
      <c r="U736">
        <f>ROUND((175/100)*ROUND((ROUND((Source!AE818*Source!AV818*Source!I818),2)),2), 2)</f>
        <v>0</v>
      </c>
      <c r="V736">
        <f>ROUND((160/100)*ROUND(ROUND((ROUND((Source!AE818*Source!AV818*Source!I818),2)*Source!BS818),2), 2), 2)</f>
        <v>0</v>
      </c>
      <c r="AI736">
        <v>3</v>
      </c>
    </row>
    <row r="737" spans="1:35" ht="26.4" x14ac:dyDescent="0.25">
      <c r="A737" s="36"/>
      <c r="B737" s="36"/>
      <c r="C737" s="37" t="str">
        <f>"Объем: "&amp;Source!I818&amp;"=346,77+"&amp;"19,438613+"&amp;"0,32143"</f>
        <v>Объем: 366,530043=346,77+19,438613+0,32143</v>
      </c>
      <c r="D737" s="36"/>
      <c r="E737" s="36"/>
      <c r="F737" s="36"/>
      <c r="G737" s="36"/>
      <c r="H737" s="36"/>
      <c r="I737" s="36"/>
      <c r="J737" s="36"/>
      <c r="K737" s="36"/>
    </row>
    <row r="738" spans="1:35" ht="13.8" x14ac:dyDescent="0.25">
      <c r="C738" s="17" t="s">
        <v>760</v>
      </c>
      <c r="H738" s="51">
        <f>I736+0</f>
        <v>0</v>
      </c>
      <c r="I738" s="51"/>
      <c r="J738" s="51">
        <f>K736+0</f>
        <v>0</v>
      </c>
      <c r="K738" s="51"/>
      <c r="O738" s="30">
        <f>I736+0</f>
        <v>0</v>
      </c>
      <c r="P738" s="30">
        <f>K736+0</f>
        <v>0</v>
      </c>
      <c r="X738">
        <f>IF(Source!BI818&lt;=1,I736-0, 0)</f>
        <v>0</v>
      </c>
      <c r="Y738">
        <f>IF(Source!BI818=2,I736-0, 0)</f>
        <v>0</v>
      </c>
      <c r="Z738">
        <f>IF(Source!BI818=3,I736-0, 0)</f>
        <v>0</v>
      </c>
      <c r="AA738">
        <f>IF(Source!BI818=4,I736,0)</f>
        <v>0</v>
      </c>
    </row>
    <row r="740" spans="1:35" ht="41.4" x14ac:dyDescent="0.3">
      <c r="A740" s="23">
        <v>61</v>
      </c>
      <c r="B740" s="23" t="str">
        <f>Source!F822</f>
        <v>6.69-19-1</v>
      </c>
      <c r="C740" s="23" t="s">
        <v>412</v>
      </c>
      <c r="D740" s="24" t="str">
        <f>Source!H822</f>
        <v>1 Т</v>
      </c>
      <c r="E740" s="22">
        <f>Source!I822</f>
        <v>36.653004299999999</v>
      </c>
      <c r="F740" s="26"/>
      <c r="G740" s="25"/>
      <c r="H740" s="22"/>
      <c r="I740" s="26"/>
      <c r="J740" s="22"/>
      <c r="K740" s="26"/>
      <c r="Q740">
        <f>ROUND((Source!DN822/100)*ROUND((ROUND((Source!AF822*Source!AV822*Source!I822),2)),2), 2)</f>
        <v>320.87</v>
      </c>
      <c r="R740">
        <f>Source!X822</f>
        <v>9015.1</v>
      </c>
      <c r="S740">
        <f>ROUND((Source!DO822/100)*ROUND((ROUND((Source!AF822*Source!AV822*Source!I822),2)),2), 2)</f>
        <v>246.82</v>
      </c>
      <c r="T740">
        <f>Source!Y822</f>
        <v>4928.25</v>
      </c>
      <c r="U740">
        <f>ROUND((175/100)*ROUND((ROUND((Source!AE822*Source!AV822*Source!I822),2)),2), 2)</f>
        <v>0</v>
      </c>
      <c r="V740">
        <f>ROUND((160/100)*ROUND(ROUND((ROUND((Source!AE822*Source!AV822*Source!I822),2)*Source!BS822),2), 2), 2)</f>
        <v>0</v>
      </c>
      <c r="AI740">
        <v>0</v>
      </c>
    </row>
    <row r="741" spans="1:35" x14ac:dyDescent="0.25">
      <c r="C741" s="27" t="str">
        <f>"Объем: "&amp;Source!I822&amp;"="&amp;Source!I818&amp;"*"&amp;"0,1"</f>
        <v>Объем: 36,6530043=366,530043*0,1</v>
      </c>
    </row>
    <row r="742" spans="1:35" ht="14.4" x14ac:dyDescent="0.3">
      <c r="A742" s="23"/>
      <c r="B742" s="23"/>
      <c r="C742" s="23" t="s">
        <v>751</v>
      </c>
      <c r="D742" s="24"/>
      <c r="E742" s="22"/>
      <c r="F742" s="26">
        <f>Source!AO822</f>
        <v>9.6199999999999992</v>
      </c>
      <c r="G742" s="25" t="str">
        <f>Source!DG822</f>
        <v/>
      </c>
      <c r="H742" s="22">
        <f>Source!AV822</f>
        <v>1</v>
      </c>
      <c r="I742" s="26">
        <f>ROUND((ROUND((Source!AF822*Source!AV822*Source!I822),2)),2)</f>
        <v>352.6</v>
      </c>
      <c r="J742" s="22">
        <f>IF(Source!BA822&lt;&gt; 0, Source!BA822, 1)</f>
        <v>34.090000000000003</v>
      </c>
      <c r="K742" s="26">
        <f>Source!S822</f>
        <v>12020.13</v>
      </c>
      <c r="W742">
        <f>I742</f>
        <v>352.6</v>
      </c>
    </row>
    <row r="743" spans="1:35" ht="14.4" x14ac:dyDescent="0.3">
      <c r="A743" s="23"/>
      <c r="B743" s="23"/>
      <c r="C743" s="23" t="s">
        <v>754</v>
      </c>
      <c r="D743" s="24" t="s">
        <v>755</v>
      </c>
      <c r="E743" s="22">
        <f>Source!DN822</f>
        <v>91</v>
      </c>
      <c r="F743" s="26"/>
      <c r="G743" s="25"/>
      <c r="H743" s="22"/>
      <c r="I743" s="26">
        <f>SUM(Q740:Q742)</f>
        <v>320.87</v>
      </c>
      <c r="J743" s="22">
        <f>Source!BZ822</f>
        <v>75</v>
      </c>
      <c r="K743" s="26">
        <f>SUM(R740:R742)</f>
        <v>9015.1</v>
      </c>
    </row>
    <row r="744" spans="1:35" ht="14.4" x14ac:dyDescent="0.3">
      <c r="A744" s="23"/>
      <c r="B744" s="23"/>
      <c r="C744" s="23" t="s">
        <v>756</v>
      </c>
      <c r="D744" s="24" t="s">
        <v>755</v>
      </c>
      <c r="E744" s="22">
        <f>Source!DO822</f>
        <v>70</v>
      </c>
      <c r="F744" s="26"/>
      <c r="G744" s="25"/>
      <c r="H744" s="22"/>
      <c r="I744" s="26">
        <f>SUM(S740:S743)</f>
        <v>246.82</v>
      </c>
      <c r="J744" s="22">
        <f>Source!CA822</f>
        <v>41</v>
      </c>
      <c r="K744" s="26">
        <f>SUM(T740:T743)</f>
        <v>4928.25</v>
      </c>
    </row>
    <row r="745" spans="1:35" ht="14.4" x14ac:dyDescent="0.3">
      <c r="A745" s="31"/>
      <c r="B745" s="31"/>
      <c r="C745" s="31" t="s">
        <v>758</v>
      </c>
      <c r="D745" s="32" t="s">
        <v>759</v>
      </c>
      <c r="E745" s="33">
        <f>Source!AQ822</f>
        <v>1.02</v>
      </c>
      <c r="F745" s="34"/>
      <c r="G745" s="35" t="str">
        <f>Source!DI822</f>
        <v/>
      </c>
      <c r="H745" s="33">
        <f>Source!AV822</f>
        <v>1</v>
      </c>
      <c r="I745" s="34">
        <f>Source!U822</f>
        <v>37.386064386000001</v>
      </c>
      <c r="J745" s="33"/>
      <c r="K745" s="34"/>
      <c r="AB745" s="30">
        <f>I745</f>
        <v>37.386064386000001</v>
      </c>
    </row>
    <row r="746" spans="1:35" ht="13.8" x14ac:dyDescent="0.25">
      <c r="C746" s="17" t="s">
        <v>760</v>
      </c>
      <c r="H746" s="51">
        <f>I742+I743+I744+0</f>
        <v>920.29</v>
      </c>
      <c r="I746" s="51"/>
      <c r="J746" s="51">
        <f>K742+K743+K744+0</f>
        <v>25963.48</v>
      </c>
      <c r="K746" s="51"/>
      <c r="O746" s="30">
        <f>I742+I743+I744+0</f>
        <v>920.29</v>
      </c>
      <c r="P746" s="30">
        <f>K742+K743+K744+0</f>
        <v>25963.48</v>
      </c>
      <c r="X746">
        <f>IF(Source!BI822&lt;=1,I742+I743+I744-0, 0)</f>
        <v>920.29</v>
      </c>
      <c r="Y746">
        <f>IF(Source!BI822=2,I742+I743+I744-0, 0)</f>
        <v>0</v>
      </c>
      <c r="Z746">
        <f>IF(Source!BI822=3,I742+I743+I744-0, 0)</f>
        <v>0</v>
      </c>
      <c r="AA746">
        <f>IF(Source!BI822=4,I742+I743+I744,0)</f>
        <v>0</v>
      </c>
    </row>
    <row r="748" spans="1:35" ht="41.4" x14ac:dyDescent="0.3">
      <c r="A748" s="23">
        <v>62</v>
      </c>
      <c r="B748" s="23" t="str">
        <f>Source!F824</f>
        <v>6.68-13-1</v>
      </c>
      <c r="C748" s="23" t="s">
        <v>416</v>
      </c>
      <c r="D748" s="24" t="str">
        <f>Source!H824</f>
        <v>1 Т</v>
      </c>
      <c r="E748" s="22">
        <f>Source!I824</f>
        <v>329.87703870000001</v>
      </c>
      <c r="F748" s="26"/>
      <c r="G748" s="25"/>
      <c r="H748" s="22"/>
      <c r="I748" s="26"/>
      <c r="J748" s="22"/>
      <c r="K748" s="26"/>
      <c r="Q748">
        <f>ROUND((Source!DN824/100)*ROUND((ROUND((Source!AF824*Source!AV824*Source!I824),2)),2), 2)</f>
        <v>0</v>
      </c>
      <c r="R748">
        <f>Source!X824</f>
        <v>0</v>
      </c>
      <c r="S748">
        <f>ROUND((Source!DO824/100)*ROUND((ROUND((Source!AF824*Source!AV824*Source!I824),2)),2), 2)</f>
        <v>0</v>
      </c>
      <c r="T748">
        <f>Source!Y824</f>
        <v>0</v>
      </c>
      <c r="U748">
        <f>ROUND((175/100)*ROUND((ROUND((Source!AE824*Source!AV824*Source!I824),2)),2), 2)</f>
        <v>854.39</v>
      </c>
      <c r="V748">
        <f>ROUND((160/100)*ROUND(ROUND((ROUND((Source!AE824*Source!AV824*Source!I824),2)*Source!BS824),2), 2), 2)</f>
        <v>26629.47</v>
      </c>
      <c r="AI748">
        <v>0</v>
      </c>
    </row>
    <row r="749" spans="1:35" x14ac:dyDescent="0.25">
      <c r="C749" s="27" t="str">
        <f>"Объем: "&amp;Source!I824&amp;"="&amp;Source!I818&amp;"*"&amp;"0,9"</f>
        <v>Объем: 329,8770387=366,530043*0,9</v>
      </c>
    </row>
    <row r="750" spans="1:35" ht="14.4" x14ac:dyDescent="0.3">
      <c r="A750" s="23"/>
      <c r="B750" s="23"/>
      <c r="C750" s="23" t="s">
        <v>752</v>
      </c>
      <c r="D750" s="24"/>
      <c r="E750" s="22"/>
      <c r="F750" s="26">
        <f>Source!AM824</f>
        <v>8.86</v>
      </c>
      <c r="G750" s="25" t="str">
        <f>Source!DE824</f>
        <v/>
      </c>
      <c r="H750" s="22">
        <f>Source!AV824</f>
        <v>1</v>
      </c>
      <c r="I750" s="26">
        <f>(ROUND((ROUND(((Source!ET824)*Source!AV824*Source!I824),2)),2)+ROUND((ROUND(((Source!AE824-(Source!EU824))*Source!AV824*Source!I824),2)),2))</f>
        <v>2922.71</v>
      </c>
      <c r="J750" s="22">
        <f>IF(Source!BB824&lt;&gt; 0, Source!BB824, 1)</f>
        <v>13.45</v>
      </c>
      <c r="K750" s="26">
        <f>Source!Q824</f>
        <v>39310.449999999997</v>
      </c>
    </row>
    <row r="751" spans="1:35" ht="14.4" x14ac:dyDescent="0.3">
      <c r="A751" s="23"/>
      <c r="B751" s="23"/>
      <c r="C751" s="23" t="s">
        <v>753</v>
      </c>
      <c r="D751" s="24"/>
      <c r="E751" s="22"/>
      <c r="F751" s="26">
        <f>Source!AN824</f>
        <v>1.48</v>
      </c>
      <c r="G751" s="25" t="str">
        <f>Source!DF824</f>
        <v/>
      </c>
      <c r="H751" s="22">
        <f>Source!AV824</f>
        <v>1</v>
      </c>
      <c r="I751" s="28">
        <f>ROUND((ROUND((Source!AE824*Source!AV824*Source!I824),2)),2)</f>
        <v>488.22</v>
      </c>
      <c r="J751" s="22">
        <f>IF(Source!BS824&lt;&gt; 0, Source!BS824, 1)</f>
        <v>34.090000000000003</v>
      </c>
      <c r="K751" s="28">
        <f>Source!R824</f>
        <v>16643.419999999998</v>
      </c>
      <c r="W751">
        <f>I751</f>
        <v>488.22</v>
      </c>
    </row>
    <row r="752" spans="1:35" ht="14.4" x14ac:dyDescent="0.3">
      <c r="A752" s="31"/>
      <c r="B752" s="31"/>
      <c r="C752" s="31" t="s">
        <v>757</v>
      </c>
      <c r="D752" s="32" t="s">
        <v>755</v>
      </c>
      <c r="E752" s="33">
        <f>175</f>
        <v>175</v>
      </c>
      <c r="F752" s="34"/>
      <c r="G752" s="35"/>
      <c r="H752" s="33"/>
      <c r="I752" s="34">
        <f>SUM(U748:U751)</f>
        <v>854.39</v>
      </c>
      <c r="J752" s="33">
        <f>160</f>
        <v>160</v>
      </c>
      <c r="K752" s="34">
        <f>SUM(V748:V751)</f>
        <v>26629.47</v>
      </c>
    </row>
    <row r="753" spans="1:27" ht="13.8" x14ac:dyDescent="0.25">
      <c r="C753" s="17" t="s">
        <v>760</v>
      </c>
      <c r="H753" s="51">
        <f>I750+I752+0</f>
        <v>3777.1</v>
      </c>
      <c r="I753" s="51"/>
      <c r="J753" s="51">
        <f>K750+K752+0</f>
        <v>65939.92</v>
      </c>
      <c r="K753" s="51"/>
      <c r="O753" s="30">
        <f>I750+I752+0</f>
        <v>3777.1</v>
      </c>
      <c r="P753" s="30">
        <f>K750+K752+0</f>
        <v>65939.92</v>
      </c>
      <c r="X753">
        <f>IF(Source!BI824&lt;=1,I750+I752-0, 0)</f>
        <v>3777.1</v>
      </c>
      <c r="Y753">
        <f>IF(Source!BI824=2,I750+I752-0, 0)</f>
        <v>0</v>
      </c>
      <c r="Z753">
        <f>IF(Source!BI824=3,I750+I752-0, 0)</f>
        <v>0</v>
      </c>
      <c r="AA753">
        <f>IF(Source!BI824=4,I750+I752,0)</f>
        <v>0</v>
      </c>
    </row>
    <row r="756" spans="1:27" ht="13.8" x14ac:dyDescent="0.25">
      <c r="A756" s="54" t="str">
        <f>CONCATENATE("Итого по разделу: ",IF(Source!G828&lt;&gt;"Новый раздел", Source!G828, ""))</f>
        <v>Итого по разделу: Мусор. Погрузка</v>
      </c>
      <c r="B756" s="54"/>
      <c r="C756" s="54"/>
      <c r="D756" s="54"/>
      <c r="E756" s="54"/>
      <c r="F756" s="54"/>
      <c r="G756" s="54"/>
      <c r="H756" s="52">
        <f>SUM(O735:O755)</f>
        <v>4697.3899999999994</v>
      </c>
      <c r="I756" s="53"/>
      <c r="J756" s="52">
        <f>SUM(P735:P755)</f>
        <v>91903.4</v>
      </c>
      <c r="K756" s="53"/>
    </row>
    <row r="757" spans="1:27" hidden="1" x14ac:dyDescent="0.25">
      <c r="A757" t="s">
        <v>761</v>
      </c>
      <c r="H757">
        <f>SUM(AC735:AC756)</f>
        <v>0</v>
      </c>
      <c r="J757">
        <f>SUM(AD735:AD756)</f>
        <v>0</v>
      </c>
    </row>
    <row r="758" spans="1:27" hidden="1" x14ac:dyDescent="0.25">
      <c r="A758" t="s">
        <v>762</v>
      </c>
      <c r="H758">
        <f>SUM(AE735:AE757)</f>
        <v>0</v>
      </c>
      <c r="J758">
        <f>SUM(AF735:AF757)</f>
        <v>0</v>
      </c>
    </row>
    <row r="760" spans="1:27" ht="13.8" x14ac:dyDescent="0.25">
      <c r="A760" s="54" t="s">
        <v>768</v>
      </c>
      <c r="B760" s="54"/>
      <c r="C760" s="54"/>
      <c r="D760" s="54"/>
      <c r="E760" s="54"/>
      <c r="F760" s="54"/>
      <c r="G760" s="54"/>
      <c r="H760" s="52">
        <f>SUM(O1:O759)</f>
        <v>219809.68000000005</v>
      </c>
      <c r="I760" s="53"/>
      <c r="J760" s="52">
        <f>SUM(P1:P759)</f>
        <v>6251897.1300000018</v>
      </c>
      <c r="K760" s="53"/>
    </row>
    <row r="761" spans="1:27" hidden="1" x14ac:dyDescent="0.25">
      <c r="A761" t="s">
        <v>761</v>
      </c>
      <c r="H761">
        <f>SUM(AC1:AC760)</f>
        <v>0</v>
      </c>
      <c r="J761">
        <f>SUM(AD1:AD760)</f>
        <v>0</v>
      </c>
    </row>
    <row r="762" spans="1:27" hidden="1" x14ac:dyDescent="0.25">
      <c r="A762" t="s">
        <v>762</v>
      </c>
      <c r="H762">
        <f>SUM(AE1:AE761)</f>
        <v>0</v>
      </c>
      <c r="J762">
        <f>SUM(AF1:AF761)</f>
        <v>0</v>
      </c>
    </row>
    <row r="763" spans="1:27" ht="13.8" x14ac:dyDescent="0.25">
      <c r="C763" s="55" t="str">
        <f>Source!H917</f>
        <v>Итого</v>
      </c>
      <c r="D763" s="55"/>
      <c r="E763" s="55"/>
      <c r="F763" s="55"/>
      <c r="G763" s="55"/>
      <c r="H763" s="55"/>
      <c r="I763" s="55"/>
      <c r="J763" s="56">
        <f>IF(Source!P917=0, "", Source!P917)</f>
        <v>6251897.1299999999</v>
      </c>
      <c r="K763" s="56"/>
    </row>
    <row r="764" spans="1:27" ht="13.8" x14ac:dyDescent="0.25">
      <c r="C764" s="55" t="str">
        <f>Source!H918</f>
        <v>НДС 20%</v>
      </c>
      <c r="D764" s="55"/>
      <c r="E764" s="55"/>
      <c r="F764" s="55"/>
      <c r="G764" s="55"/>
      <c r="H764" s="55"/>
      <c r="I764" s="55"/>
      <c r="J764" s="56">
        <f>IF(Source!P918=0, "", Source!P918)</f>
        <v>1250379.43</v>
      </c>
      <c r="K764" s="56"/>
    </row>
    <row r="765" spans="1:27" ht="13.8" x14ac:dyDescent="0.25">
      <c r="C765" s="55" t="str">
        <f>Source!H919</f>
        <v>Всего</v>
      </c>
      <c r="D765" s="55"/>
      <c r="E765" s="55"/>
      <c r="F765" s="55"/>
      <c r="G765" s="55"/>
      <c r="H765" s="55"/>
      <c r="I765" s="55"/>
      <c r="J765" s="56">
        <f>IF(Source!P919=0, "", Source!P919)</f>
        <v>7502276.5599999996</v>
      </c>
      <c r="K765" s="56"/>
    </row>
    <row r="766" spans="1:27" ht="13.8" x14ac:dyDescent="0.25">
      <c r="C766" s="55" t="str">
        <f>Source!H920</f>
        <v>Итого, с учетом тендерного снижения</v>
      </c>
      <c r="D766" s="55"/>
      <c r="E766" s="55"/>
      <c r="F766" s="55"/>
      <c r="G766" s="55"/>
      <c r="H766" s="55"/>
      <c r="I766" s="55"/>
      <c r="J766" s="56">
        <f>IF(Source!P920=0, "", Source!P920)</f>
        <v>7277208.2599999998</v>
      </c>
      <c r="K766" s="56"/>
    </row>
    <row r="769" spans="1:11" ht="13.8" x14ac:dyDescent="0.25">
      <c r="A769" s="57" t="s">
        <v>765</v>
      </c>
      <c r="B769" s="57"/>
      <c r="C769" s="38" t="str">
        <f>IF(Source!AC12&lt;&gt;"", Source!AC12," ")</f>
        <v xml:space="preserve"> </v>
      </c>
      <c r="D769" s="38"/>
      <c r="E769" s="38"/>
      <c r="F769" s="38"/>
      <c r="G769" s="38"/>
      <c r="H769" s="39" t="str">
        <f>IF(Source!AB12&lt;&gt;"", Source!AB12," ")</f>
        <v xml:space="preserve"> </v>
      </c>
      <c r="I769" s="39"/>
      <c r="J769" s="39"/>
      <c r="K769" s="39"/>
    </row>
    <row r="770" spans="1:11" ht="13.8" x14ac:dyDescent="0.25">
      <c r="A770" s="12"/>
      <c r="B770" s="12"/>
      <c r="C770" s="45" t="s">
        <v>766</v>
      </c>
      <c r="D770" s="45"/>
      <c r="E770" s="45"/>
      <c r="F770" s="45"/>
      <c r="G770" s="45"/>
      <c r="H770" s="12"/>
      <c r="I770" s="12"/>
      <c r="J770" s="12"/>
      <c r="K770" s="12"/>
    </row>
    <row r="771" spans="1:11" ht="13.8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</row>
    <row r="772" spans="1:11" ht="13.8" x14ac:dyDescent="0.25">
      <c r="A772" s="57" t="s">
        <v>767</v>
      </c>
      <c r="B772" s="57"/>
      <c r="C772" s="38" t="str">
        <f>IF(Source!AE12&lt;&gt;"", Source!AE12," ")</f>
        <v xml:space="preserve"> </v>
      </c>
      <c r="D772" s="38"/>
      <c r="E772" s="38"/>
      <c r="F772" s="38"/>
      <c r="G772" s="38"/>
      <c r="H772" s="39" t="str">
        <f>IF(Source!AD12&lt;&gt;"", Source!AD12," ")</f>
        <v xml:space="preserve"> </v>
      </c>
      <c r="I772" s="39"/>
      <c r="J772" s="39"/>
      <c r="K772" s="39"/>
    </row>
    <row r="773" spans="1:11" ht="13.8" x14ac:dyDescent="0.25">
      <c r="A773" s="12"/>
      <c r="B773" s="12"/>
      <c r="C773" s="45" t="s">
        <v>766</v>
      </c>
      <c r="D773" s="45"/>
      <c r="E773" s="45"/>
      <c r="F773" s="45"/>
      <c r="G773" s="45"/>
      <c r="H773" s="12"/>
      <c r="I773" s="12"/>
      <c r="J773" s="12"/>
      <c r="K773" s="12"/>
    </row>
  </sheetData>
  <mergeCells count="221">
    <mergeCell ref="J2:K2"/>
    <mergeCell ref="B3:E3"/>
    <mergeCell ref="G3:K3"/>
    <mergeCell ref="B4:E4"/>
    <mergeCell ref="G4:K4"/>
    <mergeCell ref="B6:E6"/>
    <mergeCell ref="G6:K6"/>
    <mergeCell ref="B7:E7"/>
    <mergeCell ref="G7:K7"/>
    <mergeCell ref="C770:G770"/>
    <mergeCell ref="A772:B772"/>
    <mergeCell ref="H772:K772"/>
    <mergeCell ref="C773:G773"/>
    <mergeCell ref="C765:I765"/>
    <mergeCell ref="J765:K765"/>
    <mergeCell ref="C766:I766"/>
    <mergeCell ref="J766:K766"/>
    <mergeCell ref="A769:B769"/>
    <mergeCell ref="H769:K769"/>
    <mergeCell ref="J760:K760"/>
    <mergeCell ref="H760:I760"/>
    <mergeCell ref="A760:G760"/>
    <mergeCell ref="C763:I763"/>
    <mergeCell ref="J763:K763"/>
    <mergeCell ref="C764:I764"/>
    <mergeCell ref="J764:K764"/>
    <mergeCell ref="J756:K756"/>
    <mergeCell ref="H756:I756"/>
    <mergeCell ref="A756:G756"/>
    <mergeCell ref="A735:K735"/>
    <mergeCell ref="H738:I738"/>
    <mergeCell ref="J738:K738"/>
    <mergeCell ref="H746:I746"/>
    <mergeCell ref="J746:K746"/>
    <mergeCell ref="H753:I753"/>
    <mergeCell ref="J753:K753"/>
    <mergeCell ref="J727:K727"/>
    <mergeCell ref="H727:I727"/>
    <mergeCell ref="A727:G727"/>
    <mergeCell ref="J731:K731"/>
    <mergeCell ref="H731:I731"/>
    <mergeCell ref="A731:G731"/>
    <mergeCell ref="H700:I700"/>
    <mergeCell ref="J700:K700"/>
    <mergeCell ref="H712:I712"/>
    <mergeCell ref="J712:K712"/>
    <mergeCell ref="H724:I724"/>
    <mergeCell ref="J724:K724"/>
    <mergeCell ref="H685:I685"/>
    <mergeCell ref="J685:K685"/>
    <mergeCell ref="J688:K688"/>
    <mergeCell ref="H688:I688"/>
    <mergeCell ref="A688:G688"/>
    <mergeCell ref="A692:K692"/>
    <mergeCell ref="A649:G649"/>
    <mergeCell ref="A653:K653"/>
    <mergeCell ref="H661:I661"/>
    <mergeCell ref="J661:K661"/>
    <mergeCell ref="H673:I673"/>
    <mergeCell ref="J673:K673"/>
    <mergeCell ref="H634:I634"/>
    <mergeCell ref="J634:K634"/>
    <mergeCell ref="H646:I646"/>
    <mergeCell ref="J646:K646"/>
    <mergeCell ref="J649:K649"/>
    <mergeCell ref="H649:I649"/>
    <mergeCell ref="A600:K600"/>
    <mergeCell ref="A602:K602"/>
    <mergeCell ref="H610:I610"/>
    <mergeCell ref="J610:K610"/>
    <mergeCell ref="H622:I622"/>
    <mergeCell ref="J622:K622"/>
    <mergeCell ref="J592:K592"/>
    <mergeCell ref="H592:I592"/>
    <mergeCell ref="A592:G592"/>
    <mergeCell ref="J596:K596"/>
    <mergeCell ref="H596:I596"/>
    <mergeCell ref="A596:G596"/>
    <mergeCell ref="H568:I568"/>
    <mergeCell ref="J568:K568"/>
    <mergeCell ref="H577:I577"/>
    <mergeCell ref="J577:K577"/>
    <mergeCell ref="H589:I589"/>
    <mergeCell ref="J589:K589"/>
    <mergeCell ref="H535:I535"/>
    <mergeCell ref="J535:K535"/>
    <mergeCell ref="H547:I547"/>
    <mergeCell ref="J547:K547"/>
    <mergeCell ref="H559:I559"/>
    <mergeCell ref="J559:K559"/>
    <mergeCell ref="J508:K508"/>
    <mergeCell ref="H508:I508"/>
    <mergeCell ref="A508:G508"/>
    <mergeCell ref="A512:K512"/>
    <mergeCell ref="H523:I523"/>
    <mergeCell ref="J523:K523"/>
    <mergeCell ref="H484:I484"/>
    <mergeCell ref="J484:K484"/>
    <mergeCell ref="H493:I493"/>
    <mergeCell ref="J493:K493"/>
    <mergeCell ref="H505:I505"/>
    <mergeCell ref="J505:K505"/>
    <mergeCell ref="H451:I451"/>
    <mergeCell ref="J451:K451"/>
    <mergeCell ref="H463:I463"/>
    <mergeCell ref="J463:K463"/>
    <mergeCell ref="H475:I475"/>
    <mergeCell ref="J475:K475"/>
    <mergeCell ref="J424:K424"/>
    <mergeCell ref="H424:I424"/>
    <mergeCell ref="A424:G424"/>
    <mergeCell ref="A428:K428"/>
    <mergeCell ref="H439:I439"/>
    <mergeCell ref="J439:K439"/>
    <mergeCell ref="H403:I403"/>
    <mergeCell ref="J403:K403"/>
    <mergeCell ref="H412:I412"/>
    <mergeCell ref="J412:K412"/>
    <mergeCell ref="H421:I421"/>
    <mergeCell ref="J421:K421"/>
    <mergeCell ref="A356:K356"/>
    <mergeCell ref="H367:I367"/>
    <mergeCell ref="J367:K367"/>
    <mergeCell ref="H379:I379"/>
    <mergeCell ref="J379:K379"/>
    <mergeCell ref="H391:I391"/>
    <mergeCell ref="J391:K391"/>
    <mergeCell ref="H347:I347"/>
    <mergeCell ref="J347:K347"/>
    <mergeCell ref="J350:K350"/>
    <mergeCell ref="H350:I350"/>
    <mergeCell ref="A350:G350"/>
    <mergeCell ref="A354:K354"/>
    <mergeCell ref="A309:G309"/>
    <mergeCell ref="A313:K313"/>
    <mergeCell ref="H321:I321"/>
    <mergeCell ref="J321:K321"/>
    <mergeCell ref="H334:I334"/>
    <mergeCell ref="J334:K334"/>
    <mergeCell ref="H294:I294"/>
    <mergeCell ref="J294:K294"/>
    <mergeCell ref="H306:I306"/>
    <mergeCell ref="J306:K306"/>
    <mergeCell ref="J309:K309"/>
    <mergeCell ref="H309:I309"/>
    <mergeCell ref="H276:I276"/>
    <mergeCell ref="J276:K276"/>
    <mergeCell ref="J279:K279"/>
    <mergeCell ref="H279:I279"/>
    <mergeCell ref="A279:G279"/>
    <mergeCell ref="A283:K283"/>
    <mergeCell ref="H246:I246"/>
    <mergeCell ref="J246:K246"/>
    <mergeCell ref="H255:I255"/>
    <mergeCell ref="J255:K255"/>
    <mergeCell ref="H267:I267"/>
    <mergeCell ref="J267:K267"/>
    <mergeCell ref="H214:I214"/>
    <mergeCell ref="J214:K214"/>
    <mergeCell ref="H225:I225"/>
    <mergeCell ref="J225:K225"/>
    <mergeCell ref="H234:I234"/>
    <mergeCell ref="J234:K234"/>
    <mergeCell ref="H184:I184"/>
    <mergeCell ref="J184:K184"/>
    <mergeCell ref="H193:I193"/>
    <mergeCell ref="J193:K193"/>
    <mergeCell ref="H205:I205"/>
    <mergeCell ref="J205:K205"/>
    <mergeCell ref="H157:I157"/>
    <mergeCell ref="J157:K157"/>
    <mergeCell ref="H166:I166"/>
    <mergeCell ref="J166:K166"/>
    <mergeCell ref="H175:I175"/>
    <mergeCell ref="J175:K175"/>
    <mergeCell ref="H139:I139"/>
    <mergeCell ref="J139:K139"/>
    <mergeCell ref="J142:K142"/>
    <mergeCell ref="H142:I142"/>
    <mergeCell ref="A142:G142"/>
    <mergeCell ref="A146:K146"/>
    <mergeCell ref="A95:K95"/>
    <mergeCell ref="H106:I106"/>
    <mergeCell ref="J106:K106"/>
    <mergeCell ref="H118:I118"/>
    <mergeCell ref="J118:K118"/>
    <mergeCell ref="H127:I127"/>
    <mergeCell ref="J127:K127"/>
    <mergeCell ref="A65:K65"/>
    <mergeCell ref="H76:I76"/>
    <mergeCell ref="J76:K76"/>
    <mergeCell ref="H88:I88"/>
    <mergeCell ref="J88:K88"/>
    <mergeCell ref="J91:K91"/>
    <mergeCell ref="H91:I91"/>
    <mergeCell ref="A91:G91"/>
    <mergeCell ref="A38:K38"/>
    <mergeCell ref="H49:I49"/>
    <mergeCell ref="J49:K49"/>
    <mergeCell ref="H58:I58"/>
    <mergeCell ref="J58:K58"/>
    <mergeCell ref="J61:K61"/>
    <mergeCell ref="H61:I61"/>
    <mergeCell ref="A61:G61"/>
    <mergeCell ref="E29:H29"/>
    <mergeCell ref="E30:H30"/>
    <mergeCell ref="E31:H31"/>
    <mergeCell ref="A34:K34"/>
    <mergeCell ref="J11:K11"/>
    <mergeCell ref="E23:H23"/>
    <mergeCell ref="E24:H24"/>
    <mergeCell ref="E25:H25"/>
    <mergeCell ref="E26:H26"/>
    <mergeCell ref="E27:H27"/>
    <mergeCell ref="E28:H28"/>
    <mergeCell ref="A12:K12"/>
    <mergeCell ref="A13:K13"/>
    <mergeCell ref="A15:K15"/>
    <mergeCell ref="A17:K17"/>
    <mergeCell ref="A18:K18"/>
    <mergeCell ref="A20:K20"/>
  </mergeCells>
  <pageMargins left="0.4" right="0.2" top="0.2" bottom="0.4" header="0.2" footer="0.2"/>
  <pageSetup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26A0-11FB-4C2B-A066-D28F3FF12054}">
  <dimension ref="A1:IU934"/>
  <sheetViews>
    <sheetView workbookViewId="0">
      <selection activeCell="A930" sqref="A930:AX93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73685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927</v>
      </c>
      <c r="C12" s="1">
        <v>0</v>
      </c>
      <c r="D12" s="1">
        <f>ROW(A888)</f>
        <v>888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B888</f>
        <v>927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(ТСН-2001 (Мосгосэкспертиза))_(Копия)_(Копия)</v>
      </c>
      <c r="G18" s="3" t="str">
        <f t="shared" si="0"/>
        <v>КС 2 №1 Демонтажные работы (апрель)</v>
      </c>
      <c r="H18" s="3"/>
      <c r="I18" s="3"/>
      <c r="J18" s="3"/>
      <c r="K18" s="3"/>
      <c r="L18" s="3"/>
      <c r="M18" s="3"/>
      <c r="N18" s="3"/>
      <c r="O18" s="3">
        <f t="shared" ref="O18:AT18" si="1">O888</f>
        <v>87921.9</v>
      </c>
      <c r="P18" s="3">
        <f t="shared" si="1"/>
        <v>1326.22</v>
      </c>
      <c r="Q18" s="3">
        <f t="shared" si="1"/>
        <v>7874.78</v>
      </c>
      <c r="R18" s="3">
        <f t="shared" si="1"/>
        <v>1486.67</v>
      </c>
      <c r="S18" s="3">
        <f t="shared" si="1"/>
        <v>78720.899999999994</v>
      </c>
      <c r="T18" s="3">
        <f t="shared" si="1"/>
        <v>0</v>
      </c>
      <c r="U18" s="3">
        <f t="shared" si="1"/>
        <v>6991.5770065259994</v>
      </c>
      <c r="V18" s="3">
        <f t="shared" si="1"/>
        <v>0</v>
      </c>
      <c r="W18" s="3">
        <f t="shared" si="1"/>
        <v>0</v>
      </c>
      <c r="X18" s="3">
        <f t="shared" si="1"/>
        <v>75941.88</v>
      </c>
      <c r="Y18" s="3">
        <f t="shared" si="1"/>
        <v>53344.19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219586.64</v>
      </c>
      <c r="AS18" s="3">
        <f t="shared" si="1"/>
        <v>219586.64</v>
      </c>
      <c r="AT18" s="3">
        <f t="shared" si="1"/>
        <v>0</v>
      </c>
      <c r="AU18" s="3">
        <f t="shared" ref="AU18:BZ18" si="2">AU888</f>
        <v>0</v>
      </c>
      <c r="AV18" s="3">
        <f t="shared" si="2"/>
        <v>1326.22</v>
      </c>
      <c r="AW18" s="3">
        <f t="shared" si="2"/>
        <v>1326.22</v>
      </c>
      <c r="AX18" s="3">
        <f t="shared" si="2"/>
        <v>0</v>
      </c>
      <c r="AY18" s="3">
        <f t="shared" si="2"/>
        <v>1326.22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CA888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DG888</f>
        <v>2806253.97</v>
      </c>
      <c r="DH18" s="4">
        <f t="shared" si="4"/>
        <v>12713.04</v>
      </c>
      <c r="DI18" s="4">
        <f t="shared" si="4"/>
        <v>109945.41</v>
      </c>
      <c r="DJ18" s="4">
        <f t="shared" si="4"/>
        <v>50680.6</v>
      </c>
      <c r="DK18" s="4">
        <f t="shared" si="4"/>
        <v>2683595.52</v>
      </c>
      <c r="DL18" s="4">
        <f t="shared" si="4"/>
        <v>0</v>
      </c>
      <c r="DM18" s="4">
        <f t="shared" si="4"/>
        <v>6991.5770065259994</v>
      </c>
      <c r="DN18" s="4">
        <f t="shared" si="4"/>
        <v>0</v>
      </c>
      <c r="DO18" s="4">
        <f t="shared" si="4"/>
        <v>0</v>
      </c>
      <c r="DP18" s="4">
        <f t="shared" si="4"/>
        <v>2256942.48</v>
      </c>
      <c r="DQ18" s="4">
        <f t="shared" si="4"/>
        <v>1107611.72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6251897.1299999999</v>
      </c>
      <c r="EK18" s="4">
        <f t="shared" si="4"/>
        <v>6251897.1299999999</v>
      </c>
      <c r="EL18" s="4">
        <f t="shared" si="4"/>
        <v>0</v>
      </c>
      <c r="EM18" s="4">
        <f t="shared" ref="EM18:FR18" si="5">EM888</f>
        <v>0</v>
      </c>
      <c r="EN18" s="4">
        <f t="shared" si="5"/>
        <v>12713.04</v>
      </c>
      <c r="EO18" s="4">
        <f t="shared" si="5"/>
        <v>12713.04</v>
      </c>
      <c r="EP18" s="4">
        <f t="shared" si="5"/>
        <v>0</v>
      </c>
      <c r="EQ18" s="4">
        <f t="shared" si="5"/>
        <v>12713.04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FS888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ROW(A858)</f>
        <v>858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B858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Архитектурные решения .Демонтаж</v>
      </c>
      <c r="H22" s="3"/>
      <c r="I22" s="3"/>
      <c r="J22" s="3"/>
      <c r="K22" s="3"/>
      <c r="L22" s="3"/>
      <c r="M22" s="3"/>
      <c r="N22" s="3"/>
      <c r="O22" s="3">
        <f t="shared" ref="O22:AT22" si="8">O858</f>
        <v>87921.9</v>
      </c>
      <c r="P22" s="3">
        <f t="shared" si="8"/>
        <v>1326.22</v>
      </c>
      <c r="Q22" s="3">
        <f t="shared" si="8"/>
        <v>7874.78</v>
      </c>
      <c r="R22" s="3">
        <f t="shared" si="8"/>
        <v>1486.67</v>
      </c>
      <c r="S22" s="3">
        <f t="shared" si="8"/>
        <v>78720.899999999994</v>
      </c>
      <c r="T22" s="3">
        <f t="shared" si="8"/>
        <v>0</v>
      </c>
      <c r="U22" s="3">
        <f t="shared" si="8"/>
        <v>6991.5770065259994</v>
      </c>
      <c r="V22" s="3">
        <f t="shared" si="8"/>
        <v>0</v>
      </c>
      <c r="W22" s="3">
        <f t="shared" si="8"/>
        <v>0</v>
      </c>
      <c r="X22" s="3">
        <f t="shared" si="8"/>
        <v>75941.88</v>
      </c>
      <c r="Y22" s="3">
        <f t="shared" si="8"/>
        <v>53344.19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219586.64</v>
      </c>
      <c r="AS22" s="3">
        <f t="shared" si="8"/>
        <v>219586.64</v>
      </c>
      <c r="AT22" s="3">
        <f t="shared" si="8"/>
        <v>0</v>
      </c>
      <c r="AU22" s="3">
        <f t="shared" ref="AU22:BZ22" si="9">AU858</f>
        <v>0</v>
      </c>
      <c r="AV22" s="3">
        <f t="shared" si="9"/>
        <v>1326.22</v>
      </c>
      <c r="AW22" s="3">
        <f t="shared" si="9"/>
        <v>1326.22</v>
      </c>
      <c r="AX22" s="3">
        <f t="shared" si="9"/>
        <v>0</v>
      </c>
      <c r="AY22" s="3">
        <f t="shared" si="9"/>
        <v>1326.22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DG858</f>
        <v>2806253.97</v>
      </c>
      <c r="DH22" s="4">
        <f t="shared" si="11"/>
        <v>12713.04</v>
      </c>
      <c r="DI22" s="4">
        <f t="shared" si="11"/>
        <v>109945.41</v>
      </c>
      <c r="DJ22" s="4">
        <f t="shared" si="11"/>
        <v>50680.6</v>
      </c>
      <c r="DK22" s="4">
        <f t="shared" si="11"/>
        <v>2683595.52</v>
      </c>
      <c r="DL22" s="4">
        <f t="shared" si="11"/>
        <v>0</v>
      </c>
      <c r="DM22" s="4">
        <f t="shared" si="11"/>
        <v>6991.5770065259994</v>
      </c>
      <c r="DN22" s="4">
        <f t="shared" si="11"/>
        <v>0</v>
      </c>
      <c r="DO22" s="4">
        <f t="shared" si="11"/>
        <v>0</v>
      </c>
      <c r="DP22" s="4">
        <f t="shared" si="11"/>
        <v>2256942.48</v>
      </c>
      <c r="DQ22" s="4">
        <f t="shared" si="11"/>
        <v>1107611.72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6251897.1299999999</v>
      </c>
      <c r="EK22" s="4">
        <f t="shared" si="11"/>
        <v>6251897.1299999999</v>
      </c>
      <c r="EL22" s="4">
        <f t="shared" si="11"/>
        <v>0</v>
      </c>
      <c r="EM22" s="4">
        <f t="shared" ref="EM22:FR22" si="12">EM858</f>
        <v>0</v>
      </c>
      <c r="EN22" s="4">
        <f t="shared" si="12"/>
        <v>12713.04</v>
      </c>
      <c r="EO22" s="4">
        <f t="shared" si="12"/>
        <v>12713.04</v>
      </c>
      <c r="EP22" s="4">
        <f t="shared" si="12"/>
        <v>0</v>
      </c>
      <c r="EQ22" s="4">
        <f t="shared" si="12"/>
        <v>12713.04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ROW(A37)</f>
        <v>37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 полов</v>
      </c>
      <c r="H26" s="3"/>
      <c r="I26" s="3"/>
      <c r="J26" s="3"/>
      <c r="K26" s="3"/>
      <c r="L26" s="3"/>
      <c r="M26" s="3"/>
      <c r="N26" s="3"/>
      <c r="O26" s="3">
        <f t="shared" ref="O26:AT26" si="15">O37</f>
        <v>2073.25</v>
      </c>
      <c r="P26" s="3">
        <f t="shared" si="15"/>
        <v>0</v>
      </c>
      <c r="Q26" s="3">
        <f t="shared" si="15"/>
        <v>42.3</v>
      </c>
      <c r="R26" s="3">
        <f t="shared" si="15"/>
        <v>15.26</v>
      </c>
      <c r="S26" s="3">
        <f t="shared" si="15"/>
        <v>2030.95</v>
      </c>
      <c r="T26" s="3">
        <f t="shared" si="15"/>
        <v>0</v>
      </c>
      <c r="U26" s="3">
        <f t="shared" si="15"/>
        <v>193.2058772</v>
      </c>
      <c r="V26" s="3">
        <f t="shared" si="15"/>
        <v>0</v>
      </c>
      <c r="W26" s="3">
        <f t="shared" si="15"/>
        <v>0</v>
      </c>
      <c r="X26" s="3">
        <f t="shared" si="15"/>
        <v>1624.76</v>
      </c>
      <c r="Y26" s="3">
        <f t="shared" si="15"/>
        <v>1117.02</v>
      </c>
      <c r="Z26" s="3">
        <f t="shared" si="15"/>
        <v>0</v>
      </c>
      <c r="AA26" s="3">
        <f t="shared" si="15"/>
        <v>0</v>
      </c>
      <c r="AB26" s="3">
        <f t="shared" si="15"/>
        <v>2073.25</v>
      </c>
      <c r="AC26" s="3">
        <f t="shared" si="15"/>
        <v>0</v>
      </c>
      <c r="AD26" s="3">
        <f t="shared" si="15"/>
        <v>42.3</v>
      </c>
      <c r="AE26" s="3">
        <f t="shared" si="15"/>
        <v>15.26</v>
      </c>
      <c r="AF26" s="3">
        <f t="shared" si="15"/>
        <v>2030.95</v>
      </c>
      <c r="AG26" s="3">
        <f t="shared" si="15"/>
        <v>0</v>
      </c>
      <c r="AH26" s="3">
        <f t="shared" si="15"/>
        <v>193.2058772</v>
      </c>
      <c r="AI26" s="3">
        <f t="shared" si="15"/>
        <v>0</v>
      </c>
      <c r="AJ26" s="3">
        <f t="shared" si="15"/>
        <v>0</v>
      </c>
      <c r="AK26" s="3">
        <f t="shared" si="15"/>
        <v>1624.76</v>
      </c>
      <c r="AL26" s="3">
        <f t="shared" si="15"/>
        <v>1117.02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4839.45</v>
      </c>
      <c r="AS26" s="3">
        <f t="shared" si="15"/>
        <v>4839.45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4839.45</v>
      </c>
      <c r="CB26" s="3">
        <f t="shared" si="17"/>
        <v>4839.45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70028.639999999999</v>
      </c>
      <c r="DH26" s="4">
        <f t="shared" si="18"/>
        <v>0</v>
      </c>
      <c r="DI26" s="4">
        <f t="shared" si="18"/>
        <v>793.55</v>
      </c>
      <c r="DJ26" s="4">
        <f t="shared" si="18"/>
        <v>520.21</v>
      </c>
      <c r="DK26" s="4">
        <f t="shared" si="18"/>
        <v>69235.09</v>
      </c>
      <c r="DL26" s="4">
        <f t="shared" si="18"/>
        <v>0</v>
      </c>
      <c r="DM26" s="4">
        <f t="shared" si="18"/>
        <v>193.2058772</v>
      </c>
      <c r="DN26" s="4">
        <f t="shared" si="18"/>
        <v>0</v>
      </c>
      <c r="DO26" s="4">
        <f t="shared" si="18"/>
        <v>0</v>
      </c>
      <c r="DP26" s="4">
        <f t="shared" si="18"/>
        <v>48464.56</v>
      </c>
      <c r="DQ26" s="4">
        <f t="shared" si="18"/>
        <v>28386.39</v>
      </c>
      <c r="DR26" s="4">
        <f t="shared" si="18"/>
        <v>0</v>
      </c>
      <c r="DS26" s="4">
        <f t="shared" si="18"/>
        <v>0</v>
      </c>
      <c r="DT26" s="4">
        <f t="shared" si="18"/>
        <v>70028.639999999999</v>
      </c>
      <c r="DU26" s="4">
        <f t="shared" si="18"/>
        <v>0</v>
      </c>
      <c r="DV26" s="4">
        <f t="shared" si="18"/>
        <v>793.55</v>
      </c>
      <c r="DW26" s="4">
        <f t="shared" si="18"/>
        <v>520.21</v>
      </c>
      <c r="DX26" s="4">
        <f t="shared" si="18"/>
        <v>69235.09</v>
      </c>
      <c r="DY26" s="4">
        <f t="shared" si="18"/>
        <v>0</v>
      </c>
      <c r="DZ26" s="4">
        <f t="shared" si="18"/>
        <v>193.2058772</v>
      </c>
      <c r="EA26" s="4">
        <f t="shared" si="18"/>
        <v>0</v>
      </c>
      <c r="EB26" s="4">
        <f t="shared" si="18"/>
        <v>0</v>
      </c>
      <c r="EC26" s="4">
        <f t="shared" si="18"/>
        <v>48464.56</v>
      </c>
      <c r="ED26" s="4">
        <f t="shared" si="18"/>
        <v>28386.39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147711.93</v>
      </c>
      <c r="EK26" s="4">
        <f t="shared" si="18"/>
        <v>147711.93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147711.93</v>
      </c>
      <c r="FT26" s="4">
        <f t="shared" si="20"/>
        <v>147711.93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ROUND(139.96/100,9)</f>
        <v>1.3996</v>
      </c>
      <c r="J28" s="2">
        <v>0</v>
      </c>
      <c r="K28" s="2">
        <f>ROUND(139.96/100,9)</f>
        <v>1.3996</v>
      </c>
      <c r="L28" s="2"/>
      <c r="M28" s="2"/>
      <c r="N28" s="2"/>
      <c r="O28" s="2">
        <f t="shared" ref="O28:O35" si="21">ROUND(CP28,2)</f>
        <v>698.28</v>
      </c>
      <c r="P28" s="2">
        <f t="shared" ref="P28:P35" si="22">ROUND((ROUND((AC28*AW28*I28),2)*BC28),2)</f>
        <v>0</v>
      </c>
      <c r="Q28" s="2">
        <f>(ROUND((ROUND((((ET28*0.6))*AV28*I28),2)*BB28),2)+ROUND((ROUND(((AE28-((EU28*0.6)))*AV28*I28),2)*BS28),2))</f>
        <v>42.3</v>
      </c>
      <c r="R28" s="2">
        <f t="shared" ref="R28:R35" si="23">ROUND((ROUND((AE28*AV28*I28),2)*BS28),2)</f>
        <v>15.26</v>
      </c>
      <c r="S28" s="2">
        <f t="shared" ref="S28:S35" si="24">ROUND((ROUND((AF28*AV28*I28),2)*BA28),2)</f>
        <v>655.98</v>
      </c>
      <c r="T28" s="2">
        <f t="shared" ref="T28:T35" si="25">ROUND(CU28*I28,2)</f>
        <v>0</v>
      </c>
      <c r="U28" s="2">
        <f t="shared" ref="U28:U35" si="26">CV28*I28</f>
        <v>58.674031200000002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524.78</v>
      </c>
      <c r="Y28" s="2">
        <f t="shared" si="29"/>
        <v>360.79</v>
      </c>
      <c r="Z28" s="2"/>
      <c r="AA28" s="2">
        <v>75301142</v>
      </c>
      <c r="AB28" s="2">
        <f t="shared" ref="AB28:AB35" si="30">ROUND((AC28+AD28+AF28),6)</f>
        <v>498.91199999999998</v>
      </c>
      <c r="AC28" s="2">
        <f t="shared" ref="AC28:AC35" si="31">ROUND((ES28),6)</f>
        <v>0</v>
      </c>
      <c r="AD28" s="2">
        <f>ROUND(((((ET28*0.6))-((EU28*0.6)))+AE28),6)</f>
        <v>30.222000000000001</v>
      </c>
      <c r="AE28" s="2">
        <f>ROUND(((EU28*0.6)),6)</f>
        <v>10.901999999999999</v>
      </c>
      <c r="AF28" s="2">
        <f>ROUND(((EV28*0.6)),6)</f>
        <v>468.69</v>
      </c>
      <c r="AG28" s="2">
        <f t="shared" ref="AG28:AG35" si="32">ROUND((AP28),6)</f>
        <v>0</v>
      </c>
      <c r="AH28" s="2">
        <f>((EW28*0.6))</f>
        <v>41.922000000000004</v>
      </c>
      <c r="AI28" s="2">
        <f>((EX28*0.6))</f>
        <v>0</v>
      </c>
      <c r="AJ28" s="2">
        <f t="shared" ref="AJ28:AJ35" si="33">(AS28)</f>
        <v>0</v>
      </c>
      <c r="AK28" s="2">
        <v>831.52</v>
      </c>
      <c r="AL28" s="2">
        <v>0</v>
      </c>
      <c r="AM28" s="2">
        <v>50.37</v>
      </c>
      <c r="AN28" s="2">
        <v>18.170000000000002</v>
      </c>
      <c r="AO28" s="2">
        <v>781.15</v>
      </c>
      <c r="AP28" s="2">
        <v>0</v>
      </c>
      <c r="AQ28" s="2">
        <v>69.87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439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</v>
      </c>
      <c r="CO28" s="2">
        <v>0</v>
      </c>
      <c r="CP28" s="2">
        <f t="shared" ref="CP28:CP35" si="34">(P28+Q28+S28)</f>
        <v>698.28</v>
      </c>
      <c r="CQ28" s="2">
        <f t="shared" ref="CQ28:CQ35" si="35">ROUND((ROUND((AC28*AW28*1),2)*BC28),2)</f>
        <v>0</v>
      </c>
      <c r="CR28" s="2">
        <f>(ROUND((ROUND((((ET28*0.6))*AV28*1),2)*BB28),2)+ROUND((ROUND(((AE28-((EU28*0.6)))*AV28*1),2)*BS28),2))</f>
        <v>30.22</v>
      </c>
      <c r="CS28" s="2">
        <f t="shared" ref="CS28:CS35" si="36">ROUND((ROUND((AE28*AV28*1),2)*BS28),2)</f>
        <v>10.9</v>
      </c>
      <c r="CT28" s="2">
        <f t="shared" ref="CT28:CT35" si="37">ROUND((ROUND((AF28*AV28*1),2)*BA28),2)</f>
        <v>468.69</v>
      </c>
      <c r="CU28" s="2">
        <f t="shared" ref="CU28:CU35" si="38">AG28</f>
        <v>0</v>
      </c>
      <c r="CV28" s="2">
        <f t="shared" ref="CV28:CV35" si="39">(AH28*AV28)</f>
        <v>41.922000000000004</v>
      </c>
      <c r="CW28" s="2">
        <f t="shared" ref="CW28:CX35" si="40">AI28</f>
        <v>0</v>
      </c>
      <c r="CX28" s="2">
        <f t="shared" si="40"/>
        <v>0</v>
      </c>
      <c r="CY28" s="2">
        <f>((S28*BZ28)/100)</f>
        <v>524.78399999999999</v>
      </c>
      <c r="CZ28" s="2">
        <f>((S28*CA28)/100)</f>
        <v>360.78899999999999</v>
      </c>
      <c r="DA28" s="2"/>
      <c r="DB28" s="2"/>
      <c r="DC28" s="2" t="s">
        <v>3</v>
      </c>
      <c r="DD28" s="2" t="s">
        <v>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70702351</v>
      </c>
      <c r="EF28" s="2">
        <v>60</v>
      </c>
      <c r="EG28" s="2" t="s">
        <v>25</v>
      </c>
      <c r="EH28" s="2">
        <v>0</v>
      </c>
      <c r="EI28" s="2" t="s">
        <v>3</v>
      </c>
      <c r="EJ28" s="2">
        <v>1</v>
      </c>
      <c r="EK28" s="2">
        <v>439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831.52</v>
      </c>
      <c r="ES28" s="2">
        <v>0</v>
      </c>
      <c r="ET28" s="2">
        <v>50.37</v>
      </c>
      <c r="EU28" s="2">
        <v>18.170000000000002</v>
      </c>
      <c r="EV28" s="2">
        <v>781.15</v>
      </c>
      <c r="EW28" s="2">
        <v>69.87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5" si="41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1186758301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24.42</v>
      </c>
      <c r="GL28" s="2">
        <f t="shared" ref="GL28:GL35" si="42">ROUND(IF(AND(BH28=3,BI28=3,FS28&lt;&gt;0),P28,0),2)</f>
        <v>0</v>
      </c>
      <c r="GM28" s="2">
        <f t="shared" ref="GM28:GM35" si="43">ROUND(O28+X28+Y28+GK28,2)+GX28</f>
        <v>1608.27</v>
      </c>
      <c r="GN28" s="2">
        <f t="shared" ref="GN28:GN35" si="44">IF(OR(BI28=0,BI28=1),GM28-GX28,0)</f>
        <v>1608.27</v>
      </c>
      <c r="GO28" s="2">
        <f t="shared" ref="GO28:GO35" si="45">IF(BI28=2,GM28-GX28,0)</f>
        <v>0</v>
      </c>
      <c r="GP28" s="2">
        <f t="shared" ref="GP28:GP35" si="46">IF(BI28=4,GM28-GX28,0)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35" si="47">ROUND((GT28),6)</f>
        <v>0</v>
      </c>
      <c r="GW28" s="2">
        <v>1</v>
      </c>
      <c r="GX28" s="2">
        <f t="shared" ref="GX28:GX35" si="48">ROUND(HC28*I28,2)</f>
        <v>0</v>
      </c>
      <c r="GY28" s="2"/>
      <c r="GZ28" s="2"/>
      <c r="HA28" s="2">
        <v>0</v>
      </c>
      <c r="HB28" s="2">
        <v>0</v>
      </c>
      <c r="HC28" s="2">
        <f t="shared" ref="HC28:HC35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18</v>
      </c>
      <c r="F29" t="s">
        <v>19</v>
      </c>
      <c r="G29" t="s">
        <v>20</v>
      </c>
      <c r="H29" t="s">
        <v>21</v>
      </c>
      <c r="I29">
        <f>ROUND(139.96/100,9)</f>
        <v>1.3996</v>
      </c>
      <c r="J29">
        <v>0</v>
      </c>
      <c r="K29">
        <f>ROUND(139.96/100,9)</f>
        <v>1.3996</v>
      </c>
      <c r="O29">
        <f t="shared" si="21"/>
        <v>23155.91</v>
      </c>
      <c r="P29">
        <f t="shared" si="22"/>
        <v>0</v>
      </c>
      <c r="Q29">
        <f>(ROUND((ROUND((((ET29*0.6))*AV29*I29),2)*BB29),2)+ROUND((ROUND(((AE29-((EU29*0.6)))*AV29*I29),2)*BS29),2))</f>
        <v>793.55</v>
      </c>
      <c r="R29">
        <f t="shared" si="23"/>
        <v>520.21</v>
      </c>
      <c r="S29">
        <f t="shared" si="24"/>
        <v>22362.36</v>
      </c>
      <c r="T29">
        <f t="shared" si="25"/>
        <v>0</v>
      </c>
      <c r="U29">
        <f t="shared" si="26"/>
        <v>58.674031200000002</v>
      </c>
      <c r="V29">
        <f t="shared" si="27"/>
        <v>0</v>
      </c>
      <c r="W29">
        <f t="shared" si="28"/>
        <v>0</v>
      </c>
      <c r="X29">
        <f t="shared" si="29"/>
        <v>15653.65</v>
      </c>
      <c r="Y29">
        <f t="shared" si="29"/>
        <v>9168.57</v>
      </c>
      <c r="AA29">
        <v>75301144</v>
      </c>
      <c r="AB29">
        <f t="shared" si="30"/>
        <v>498.91199999999998</v>
      </c>
      <c r="AC29">
        <f t="shared" si="31"/>
        <v>0</v>
      </c>
      <c r="AD29">
        <f>ROUND(((((ET29*0.6))-((EU29*0.6)))+AE29),6)</f>
        <v>30.222000000000001</v>
      </c>
      <c r="AE29">
        <f>ROUND(((EU29*0.6)),6)</f>
        <v>10.901999999999999</v>
      </c>
      <c r="AF29">
        <f>ROUND(((EV29*0.6)),6)</f>
        <v>468.69</v>
      </c>
      <c r="AG29">
        <f t="shared" si="32"/>
        <v>0</v>
      </c>
      <c r="AH29">
        <f>((EW29*0.6))</f>
        <v>41.922000000000004</v>
      </c>
      <c r="AI29">
        <f>((EX29*0.6))</f>
        <v>0</v>
      </c>
      <c r="AJ29">
        <f t="shared" si="33"/>
        <v>0</v>
      </c>
      <c r="AK29">
        <v>831.52</v>
      </c>
      <c r="AL29">
        <v>0</v>
      </c>
      <c r="AM29">
        <v>50.37</v>
      </c>
      <c r="AN29">
        <v>18.170000000000002</v>
      </c>
      <c r="AO29">
        <v>781.15</v>
      </c>
      <c r="AP29">
        <v>0</v>
      </c>
      <c r="AQ29">
        <v>69.87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18.760000000000002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439</v>
      </c>
      <c r="BN29">
        <v>0</v>
      </c>
      <c r="BO29" t="s">
        <v>19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23</v>
      </c>
      <c r="CO29">
        <v>0</v>
      </c>
      <c r="CP29">
        <f t="shared" si="34"/>
        <v>23155.91</v>
      </c>
      <c r="CQ29">
        <f t="shared" si="35"/>
        <v>0</v>
      </c>
      <c r="CR29">
        <f>(ROUND((ROUND((((ET29*0.6))*AV29*1),2)*BB29),2)+ROUND((ROUND(((AE29-((EU29*0.6)))*AV29*1),2)*BS29),2))</f>
        <v>566.92999999999995</v>
      </c>
      <c r="CS29">
        <f t="shared" si="36"/>
        <v>371.58</v>
      </c>
      <c r="CT29">
        <f t="shared" si="37"/>
        <v>15977.64</v>
      </c>
      <c r="CU29">
        <f t="shared" si="38"/>
        <v>0</v>
      </c>
      <c r="CV29">
        <f t="shared" si="39"/>
        <v>41.922000000000004</v>
      </c>
      <c r="CW29">
        <f t="shared" si="40"/>
        <v>0</v>
      </c>
      <c r="CX29">
        <f t="shared" si="40"/>
        <v>0</v>
      </c>
      <c r="CY29">
        <f>S29*(BZ29/100)</f>
        <v>15653.652</v>
      </c>
      <c r="CZ29">
        <f>S29*(CA29/100)</f>
        <v>9168.5676000000003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70702351</v>
      </c>
      <c r="EF29">
        <v>60</v>
      </c>
      <c r="EG29" t="s">
        <v>25</v>
      </c>
      <c r="EH29">
        <v>0</v>
      </c>
      <c r="EI29" t="s">
        <v>3</v>
      </c>
      <c r="EJ29">
        <v>1</v>
      </c>
      <c r="EK29">
        <v>439</v>
      </c>
      <c r="EL29" t="s">
        <v>26</v>
      </c>
      <c r="EM29" t="s">
        <v>27</v>
      </c>
      <c r="EO29" t="s">
        <v>28</v>
      </c>
      <c r="EQ29">
        <v>131072</v>
      </c>
      <c r="ER29">
        <v>831.52</v>
      </c>
      <c r="ES29">
        <v>0</v>
      </c>
      <c r="ET29">
        <v>50.37</v>
      </c>
      <c r="EU29">
        <v>18.170000000000002</v>
      </c>
      <c r="EV29">
        <v>781.15</v>
      </c>
      <c r="EW29">
        <v>69.87</v>
      </c>
      <c r="EX29">
        <v>0</v>
      </c>
      <c r="EY29">
        <v>0</v>
      </c>
      <c r="FQ29">
        <v>0</v>
      </c>
      <c r="FR29">
        <f t="shared" si="41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1186758301</v>
      </c>
      <c r="GG29">
        <v>2</v>
      </c>
      <c r="GH29">
        <v>1</v>
      </c>
      <c r="GI29">
        <v>2</v>
      </c>
      <c r="GJ29">
        <v>0</v>
      </c>
      <c r="GK29">
        <f>ROUND(R29*(S12)/100,2)</f>
        <v>832.34</v>
      </c>
      <c r="GL29">
        <f t="shared" si="42"/>
        <v>0</v>
      </c>
      <c r="GM29">
        <f t="shared" si="43"/>
        <v>48810.47</v>
      </c>
      <c r="GN29">
        <f t="shared" si="44"/>
        <v>48810.47</v>
      </c>
      <c r="GO29">
        <f t="shared" si="45"/>
        <v>0</v>
      </c>
      <c r="GP29">
        <f t="shared" si="46"/>
        <v>0</v>
      </c>
      <c r="GR29">
        <v>0</v>
      </c>
      <c r="GS29">
        <v>0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5">
      <c r="A30" s="2">
        <v>18</v>
      </c>
      <c r="B30" s="2">
        <v>1</v>
      </c>
      <c r="C30" s="2">
        <v>4</v>
      </c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I28*J30</f>
        <v>7.2779199999999999</v>
      </c>
      <c r="J30" s="2">
        <v>5.2</v>
      </c>
      <c r="K30" s="2">
        <v>5.2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ref="Q30:Q35" si="50"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29"/>
        <v>0</v>
      </c>
      <c r="Z30" s="2"/>
      <c r="AA30" s="2">
        <v>75301142</v>
      </c>
      <c r="AB30" s="2">
        <f t="shared" si="30"/>
        <v>0</v>
      </c>
      <c r="AC30" s="2">
        <f t="shared" si="31"/>
        <v>0</v>
      </c>
      <c r="AD30" s="2">
        <f t="shared" ref="AD30:AD35" si="51">ROUND((((ET30)-(EU30))+AE30),6)</f>
        <v>0</v>
      </c>
      <c r="AE30" s="2">
        <f t="shared" ref="AE30:AF35" si="52">ROUND((EU30),6)</f>
        <v>0</v>
      </c>
      <c r="AF30" s="2">
        <f t="shared" si="52"/>
        <v>0</v>
      </c>
      <c r="AG30" s="2">
        <f t="shared" si="32"/>
        <v>0</v>
      </c>
      <c r="AH30" s="2">
        <f t="shared" ref="AH30:AI35" si="53">(EW30)</f>
        <v>0</v>
      </c>
      <c r="AI30" s="2">
        <f t="shared" si="53"/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33</v>
      </c>
      <c r="BK30" s="2"/>
      <c r="BL30" s="2"/>
      <c r="BM30" s="2">
        <v>439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0</v>
      </c>
      <c r="CQ30" s="2">
        <f t="shared" si="35"/>
        <v>0</v>
      </c>
      <c r="CR30" s="2">
        <f t="shared" ref="CR30:CR35" si="54"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0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32</v>
      </c>
      <c r="DW30" s="2" t="s">
        <v>32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70702351</v>
      </c>
      <c r="EF30" s="2">
        <v>60</v>
      </c>
      <c r="EG30" s="2" t="s">
        <v>25</v>
      </c>
      <c r="EH30" s="2">
        <v>0</v>
      </c>
      <c r="EI30" s="2" t="s">
        <v>3</v>
      </c>
      <c r="EJ30" s="2">
        <v>1</v>
      </c>
      <c r="EK30" s="2">
        <v>439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1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1123858096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2"/>
        <v>0</v>
      </c>
      <c r="GM30" s="2">
        <f t="shared" si="43"/>
        <v>0</v>
      </c>
      <c r="GN30" s="2">
        <f t="shared" si="44"/>
        <v>0</v>
      </c>
      <c r="GO30" s="2">
        <f t="shared" si="45"/>
        <v>0</v>
      </c>
      <c r="GP30" s="2">
        <f t="shared" si="46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18</v>
      </c>
      <c r="B31">
        <v>1</v>
      </c>
      <c r="C31">
        <v>8</v>
      </c>
      <c r="E31" t="s">
        <v>29</v>
      </c>
      <c r="F31" t="s">
        <v>30</v>
      </c>
      <c r="G31" t="s">
        <v>31</v>
      </c>
      <c r="H31" t="s">
        <v>32</v>
      </c>
      <c r="I31">
        <f>I29*J31</f>
        <v>7.2779199999999999</v>
      </c>
      <c r="J31">
        <v>5.2</v>
      </c>
      <c r="K31">
        <v>5.2</v>
      </c>
      <c r="O31">
        <f t="shared" si="21"/>
        <v>0</v>
      </c>
      <c r="P31">
        <f t="shared" si="22"/>
        <v>0</v>
      </c>
      <c r="Q31">
        <f t="shared" si="50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29"/>
        <v>0</v>
      </c>
      <c r="AA31">
        <v>75301144</v>
      </c>
      <c r="AB31">
        <f t="shared" si="30"/>
        <v>0</v>
      </c>
      <c r="AC31">
        <f t="shared" si="31"/>
        <v>0</v>
      </c>
      <c r="AD31">
        <f t="shared" si="51"/>
        <v>0</v>
      </c>
      <c r="AE31">
        <f t="shared" si="52"/>
        <v>0</v>
      </c>
      <c r="AF31">
        <f t="shared" si="52"/>
        <v>0</v>
      </c>
      <c r="AG31">
        <f t="shared" si="32"/>
        <v>0</v>
      </c>
      <c r="AH31">
        <f t="shared" si="53"/>
        <v>0</v>
      </c>
      <c r="AI31">
        <f t="shared" si="53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33</v>
      </c>
      <c r="BM31">
        <v>439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0</v>
      </c>
      <c r="CQ31">
        <f t="shared" si="35"/>
        <v>0</v>
      </c>
      <c r="CR31">
        <f t="shared" si="54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0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32</v>
      </c>
      <c r="DW31" t="s">
        <v>32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70702351</v>
      </c>
      <c r="EF31">
        <v>60</v>
      </c>
      <c r="EG31" t="s">
        <v>25</v>
      </c>
      <c r="EH31">
        <v>0</v>
      </c>
      <c r="EI31" t="s">
        <v>3</v>
      </c>
      <c r="EJ31">
        <v>1</v>
      </c>
      <c r="EK31">
        <v>439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1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1123858096</v>
      </c>
      <c r="GG31">
        <v>2</v>
      </c>
      <c r="GH31">
        <v>1</v>
      </c>
      <c r="GI31">
        <v>-2</v>
      </c>
      <c r="GJ31">
        <v>0</v>
      </c>
      <c r="GK31">
        <f>ROUND(R31*(S12)/100,2)</f>
        <v>0</v>
      </c>
      <c r="GL31">
        <f t="shared" si="42"/>
        <v>0</v>
      </c>
      <c r="GM31">
        <f t="shared" si="43"/>
        <v>0</v>
      </c>
      <c r="GN31">
        <f t="shared" si="44"/>
        <v>0</v>
      </c>
      <c r="GO31">
        <f t="shared" si="45"/>
        <v>0</v>
      </c>
      <c r="GP31">
        <f t="shared" si="46"/>
        <v>0</v>
      </c>
      <c r="GR31">
        <v>0</v>
      </c>
      <c r="GS31">
        <v>0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34</v>
      </c>
      <c r="F32" s="2" t="s">
        <v>35</v>
      </c>
      <c r="G32" s="2" t="s">
        <v>36</v>
      </c>
      <c r="H32" s="2" t="s">
        <v>21</v>
      </c>
      <c r="I32" s="2">
        <f>ROUND(1181.14/100,9)</f>
        <v>11.811400000000001</v>
      </c>
      <c r="J32" s="2">
        <v>0</v>
      </c>
      <c r="K32" s="2">
        <f>ROUND(1181.14/100,9)</f>
        <v>11.811400000000001</v>
      </c>
      <c r="L32" s="2"/>
      <c r="M32" s="2"/>
      <c r="N32" s="2"/>
      <c r="O32" s="2">
        <f t="shared" si="21"/>
        <v>1374.97</v>
      </c>
      <c r="P32" s="2">
        <f t="shared" si="22"/>
        <v>0</v>
      </c>
      <c r="Q32" s="2">
        <f t="shared" si="50"/>
        <v>0</v>
      </c>
      <c r="R32" s="2">
        <f t="shared" si="23"/>
        <v>0</v>
      </c>
      <c r="S32" s="2">
        <f t="shared" si="24"/>
        <v>1374.97</v>
      </c>
      <c r="T32" s="2">
        <f t="shared" si="25"/>
        <v>0</v>
      </c>
      <c r="U32" s="2">
        <f t="shared" si="26"/>
        <v>134.531846</v>
      </c>
      <c r="V32" s="2">
        <f t="shared" si="27"/>
        <v>0</v>
      </c>
      <c r="W32" s="2">
        <f t="shared" si="28"/>
        <v>0</v>
      </c>
      <c r="X32" s="2">
        <f t="shared" si="29"/>
        <v>1099.98</v>
      </c>
      <c r="Y32" s="2">
        <f t="shared" si="29"/>
        <v>756.23</v>
      </c>
      <c r="Z32" s="2"/>
      <c r="AA32" s="2">
        <v>75301142</v>
      </c>
      <c r="AB32" s="2">
        <f t="shared" si="30"/>
        <v>116.41</v>
      </c>
      <c r="AC32" s="2">
        <f t="shared" si="31"/>
        <v>0</v>
      </c>
      <c r="AD32" s="2">
        <f t="shared" si="51"/>
        <v>0</v>
      </c>
      <c r="AE32" s="2">
        <f t="shared" si="52"/>
        <v>0</v>
      </c>
      <c r="AF32" s="2">
        <f t="shared" si="52"/>
        <v>116.41</v>
      </c>
      <c r="AG32" s="2">
        <f t="shared" si="32"/>
        <v>0</v>
      </c>
      <c r="AH32" s="2">
        <f t="shared" si="53"/>
        <v>11.39</v>
      </c>
      <c r="AI32" s="2">
        <f t="shared" si="53"/>
        <v>0</v>
      </c>
      <c r="AJ32" s="2">
        <f t="shared" si="33"/>
        <v>0</v>
      </c>
      <c r="AK32" s="2">
        <v>116.41</v>
      </c>
      <c r="AL32" s="2">
        <v>0</v>
      </c>
      <c r="AM32" s="2">
        <v>0</v>
      </c>
      <c r="AN32" s="2">
        <v>0</v>
      </c>
      <c r="AO32" s="2">
        <v>116.41</v>
      </c>
      <c r="AP32" s="2">
        <v>0</v>
      </c>
      <c r="AQ32" s="2">
        <v>11.39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439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1374.97</v>
      </c>
      <c r="CQ32" s="2">
        <f t="shared" si="35"/>
        <v>0</v>
      </c>
      <c r="CR32" s="2">
        <f t="shared" si="54"/>
        <v>0</v>
      </c>
      <c r="CS32" s="2">
        <f t="shared" si="36"/>
        <v>0</v>
      </c>
      <c r="CT32" s="2">
        <f t="shared" si="37"/>
        <v>116.41</v>
      </c>
      <c r="CU32" s="2">
        <f t="shared" si="38"/>
        <v>0</v>
      </c>
      <c r="CV32" s="2">
        <f t="shared" si="39"/>
        <v>11.39</v>
      </c>
      <c r="CW32" s="2">
        <f t="shared" si="40"/>
        <v>0</v>
      </c>
      <c r="CX32" s="2">
        <f t="shared" si="40"/>
        <v>0</v>
      </c>
      <c r="CY32" s="2">
        <f>((S32*BZ32)/100)</f>
        <v>1099.9760000000001</v>
      </c>
      <c r="CZ32" s="2">
        <f>((S32*CA32)/100)</f>
        <v>756.23350000000005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70702351</v>
      </c>
      <c r="EF32" s="2">
        <v>60</v>
      </c>
      <c r="EG32" s="2" t="s">
        <v>25</v>
      </c>
      <c r="EH32" s="2">
        <v>0</v>
      </c>
      <c r="EI32" s="2" t="s">
        <v>3</v>
      </c>
      <c r="EJ32" s="2">
        <v>1</v>
      </c>
      <c r="EK32" s="2">
        <v>439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131072</v>
      </c>
      <c r="ER32" s="2">
        <v>116.41</v>
      </c>
      <c r="ES32" s="2">
        <v>0</v>
      </c>
      <c r="ET32" s="2">
        <v>0</v>
      </c>
      <c r="EU32" s="2">
        <v>0</v>
      </c>
      <c r="EV32" s="2">
        <v>116.41</v>
      </c>
      <c r="EW32" s="2">
        <v>11.39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1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-1353541901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2"/>
        <v>0</v>
      </c>
      <c r="GM32" s="2">
        <f t="shared" si="43"/>
        <v>3231.18</v>
      </c>
      <c r="GN32" s="2">
        <f t="shared" si="44"/>
        <v>3231.18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34</v>
      </c>
      <c r="F33" t="s">
        <v>35</v>
      </c>
      <c r="G33" t="s">
        <v>36</v>
      </c>
      <c r="H33" t="s">
        <v>21</v>
      </c>
      <c r="I33">
        <f>ROUND(1181.14/100,9)</f>
        <v>11.811400000000001</v>
      </c>
      <c r="J33">
        <v>0</v>
      </c>
      <c r="K33">
        <f>ROUND(1181.14/100,9)</f>
        <v>11.811400000000001</v>
      </c>
      <c r="O33">
        <f t="shared" si="21"/>
        <v>46872.73</v>
      </c>
      <c r="P33">
        <f t="shared" si="22"/>
        <v>0</v>
      </c>
      <c r="Q33">
        <f t="shared" si="50"/>
        <v>0</v>
      </c>
      <c r="R33">
        <f t="shared" si="23"/>
        <v>0</v>
      </c>
      <c r="S33">
        <f t="shared" si="24"/>
        <v>46872.73</v>
      </c>
      <c r="T33">
        <f t="shared" si="25"/>
        <v>0</v>
      </c>
      <c r="U33">
        <f t="shared" si="26"/>
        <v>134.531846</v>
      </c>
      <c r="V33">
        <f t="shared" si="27"/>
        <v>0</v>
      </c>
      <c r="W33">
        <f t="shared" si="28"/>
        <v>0</v>
      </c>
      <c r="X33">
        <f t="shared" si="29"/>
        <v>32810.910000000003</v>
      </c>
      <c r="Y33">
        <f t="shared" si="29"/>
        <v>19217.82</v>
      </c>
      <c r="AA33">
        <v>75301144</v>
      </c>
      <c r="AB33">
        <f t="shared" si="30"/>
        <v>116.41</v>
      </c>
      <c r="AC33">
        <f t="shared" si="31"/>
        <v>0</v>
      </c>
      <c r="AD33">
        <f t="shared" si="51"/>
        <v>0</v>
      </c>
      <c r="AE33">
        <f t="shared" si="52"/>
        <v>0</v>
      </c>
      <c r="AF33">
        <f t="shared" si="52"/>
        <v>116.41</v>
      </c>
      <c r="AG33">
        <f t="shared" si="32"/>
        <v>0</v>
      </c>
      <c r="AH33">
        <f t="shared" si="53"/>
        <v>11.39</v>
      </c>
      <c r="AI33">
        <f t="shared" si="53"/>
        <v>0</v>
      </c>
      <c r="AJ33">
        <f t="shared" si="33"/>
        <v>0</v>
      </c>
      <c r="AK33">
        <v>116.41</v>
      </c>
      <c r="AL33">
        <v>0</v>
      </c>
      <c r="AM33">
        <v>0</v>
      </c>
      <c r="AN33">
        <v>0</v>
      </c>
      <c r="AO33">
        <v>116.41</v>
      </c>
      <c r="AP33">
        <v>0</v>
      </c>
      <c r="AQ33">
        <v>11.39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439</v>
      </c>
      <c r="BN33">
        <v>0</v>
      </c>
      <c r="BO33" t="s">
        <v>35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46872.73</v>
      </c>
      <c r="CQ33">
        <f t="shared" si="35"/>
        <v>0</v>
      </c>
      <c r="CR33">
        <f t="shared" si="54"/>
        <v>0</v>
      </c>
      <c r="CS33">
        <f t="shared" si="36"/>
        <v>0</v>
      </c>
      <c r="CT33">
        <f t="shared" si="37"/>
        <v>3968.42</v>
      </c>
      <c r="CU33">
        <f t="shared" si="38"/>
        <v>0</v>
      </c>
      <c r="CV33">
        <f t="shared" si="39"/>
        <v>11.39</v>
      </c>
      <c r="CW33">
        <f t="shared" si="40"/>
        <v>0</v>
      </c>
      <c r="CX33">
        <f t="shared" si="40"/>
        <v>0</v>
      </c>
      <c r="CY33">
        <f>S33*(BZ33/100)</f>
        <v>32810.911</v>
      </c>
      <c r="CZ33">
        <f>S33*(CA33/100)</f>
        <v>19217.819299999999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70702351</v>
      </c>
      <c r="EF33">
        <v>60</v>
      </c>
      <c r="EG33" t="s">
        <v>25</v>
      </c>
      <c r="EH33">
        <v>0</v>
      </c>
      <c r="EI33" t="s">
        <v>3</v>
      </c>
      <c r="EJ33">
        <v>1</v>
      </c>
      <c r="EK33">
        <v>439</v>
      </c>
      <c r="EL33" t="s">
        <v>26</v>
      </c>
      <c r="EM33" t="s">
        <v>27</v>
      </c>
      <c r="EO33" t="s">
        <v>3</v>
      </c>
      <c r="EQ33">
        <v>131072</v>
      </c>
      <c r="ER33">
        <v>116.41</v>
      </c>
      <c r="ES33">
        <v>0</v>
      </c>
      <c r="ET33">
        <v>0</v>
      </c>
      <c r="EU33">
        <v>0</v>
      </c>
      <c r="EV33">
        <v>116.41</v>
      </c>
      <c r="EW33">
        <v>11.39</v>
      </c>
      <c r="EX33">
        <v>0</v>
      </c>
      <c r="EY33">
        <v>0</v>
      </c>
      <c r="FQ33">
        <v>0</v>
      </c>
      <c r="FR33">
        <f t="shared" si="41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-1353541901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2"/>
        <v>0</v>
      </c>
      <c r="GM33">
        <f t="shared" si="43"/>
        <v>98901.46</v>
      </c>
      <c r="GN33">
        <f t="shared" si="44"/>
        <v>98901.46</v>
      </c>
      <c r="GO33">
        <f t="shared" si="45"/>
        <v>0</v>
      </c>
      <c r="GP33">
        <f t="shared" si="46"/>
        <v>0</v>
      </c>
      <c r="GR33">
        <v>0</v>
      </c>
      <c r="GS33">
        <v>0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5">
      <c r="A34" s="2">
        <v>18</v>
      </c>
      <c r="B34" s="2">
        <v>1</v>
      </c>
      <c r="C34" s="2">
        <v>10</v>
      </c>
      <c r="D34" s="2"/>
      <c r="E34" s="2" t="s">
        <v>38</v>
      </c>
      <c r="F34" s="2" t="s">
        <v>30</v>
      </c>
      <c r="G34" s="2" t="s">
        <v>31</v>
      </c>
      <c r="H34" s="2" t="s">
        <v>32</v>
      </c>
      <c r="I34" s="2">
        <f>I32*J34</f>
        <v>5.5513579999999996</v>
      </c>
      <c r="J34" s="2">
        <v>0.46999999999999992</v>
      </c>
      <c r="K34" s="2">
        <v>0.47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0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75301142</v>
      </c>
      <c r="AB34" s="2">
        <f t="shared" si="30"/>
        <v>0</v>
      </c>
      <c r="AC34" s="2">
        <f t="shared" si="31"/>
        <v>0</v>
      </c>
      <c r="AD34" s="2">
        <f t="shared" si="51"/>
        <v>0</v>
      </c>
      <c r="AE34" s="2">
        <f t="shared" si="52"/>
        <v>0</v>
      </c>
      <c r="AF34" s="2">
        <f t="shared" si="52"/>
        <v>0</v>
      </c>
      <c r="AG34" s="2">
        <f t="shared" si="32"/>
        <v>0</v>
      </c>
      <c r="AH34" s="2">
        <f t="shared" si="53"/>
        <v>0</v>
      </c>
      <c r="AI34" s="2">
        <f t="shared" si="53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39</v>
      </c>
      <c r="BK34" s="2"/>
      <c r="BL34" s="2"/>
      <c r="BM34" s="2">
        <v>439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4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0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32</v>
      </c>
      <c r="DW34" s="2" t="s">
        <v>32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70702351</v>
      </c>
      <c r="EF34" s="2">
        <v>60</v>
      </c>
      <c r="EG34" s="2" t="s">
        <v>25</v>
      </c>
      <c r="EH34" s="2">
        <v>0</v>
      </c>
      <c r="EI34" s="2" t="s">
        <v>3</v>
      </c>
      <c r="EJ34" s="2">
        <v>1</v>
      </c>
      <c r="EK34" s="2">
        <v>439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1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-2109649667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2"/>
        <v>0</v>
      </c>
      <c r="GM34" s="2">
        <f t="shared" si="43"/>
        <v>0</v>
      </c>
      <c r="GN34" s="2">
        <f t="shared" si="44"/>
        <v>0</v>
      </c>
      <c r="GO34" s="2">
        <f t="shared" si="45"/>
        <v>0</v>
      </c>
      <c r="GP34" s="2">
        <f t="shared" si="46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47"/>
        <v>0</v>
      </c>
      <c r="GW34" s="2">
        <v>1</v>
      </c>
      <c r="GX34" s="2">
        <f t="shared" si="48"/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18</v>
      </c>
      <c r="B35">
        <v>1</v>
      </c>
      <c r="C35">
        <v>12</v>
      </c>
      <c r="E35" t="s">
        <v>38</v>
      </c>
      <c r="F35" t="s">
        <v>30</v>
      </c>
      <c r="G35" t="s">
        <v>31</v>
      </c>
      <c r="H35" t="s">
        <v>32</v>
      </c>
      <c r="I35">
        <f>I33*J35</f>
        <v>5.5513579999999996</v>
      </c>
      <c r="J35">
        <v>0.46999999999999992</v>
      </c>
      <c r="K35">
        <v>0.47</v>
      </c>
      <c r="O35">
        <f t="shared" si="21"/>
        <v>0</v>
      </c>
      <c r="P35">
        <f t="shared" si="22"/>
        <v>0</v>
      </c>
      <c r="Q35">
        <f t="shared" si="50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75301144</v>
      </c>
      <c r="AB35">
        <f t="shared" si="30"/>
        <v>0</v>
      </c>
      <c r="AC35">
        <f t="shared" si="31"/>
        <v>0</v>
      </c>
      <c r="AD35">
        <f t="shared" si="51"/>
        <v>0</v>
      </c>
      <c r="AE35">
        <f t="shared" si="52"/>
        <v>0</v>
      </c>
      <c r="AF35">
        <f t="shared" si="52"/>
        <v>0</v>
      </c>
      <c r="AG35">
        <f t="shared" si="32"/>
        <v>0</v>
      </c>
      <c r="AH35">
        <f t="shared" si="53"/>
        <v>0</v>
      </c>
      <c r="AI35">
        <f t="shared" si="53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39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0</v>
      </c>
      <c r="CQ35">
        <f t="shared" si="35"/>
        <v>0</v>
      </c>
      <c r="CR35">
        <f t="shared" si="54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0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32</v>
      </c>
      <c r="DW35" t="s">
        <v>32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70702351</v>
      </c>
      <c r="EF35">
        <v>60</v>
      </c>
      <c r="EG35" t="s">
        <v>25</v>
      </c>
      <c r="EH35">
        <v>0</v>
      </c>
      <c r="EI35" t="s">
        <v>3</v>
      </c>
      <c r="EJ35">
        <v>1</v>
      </c>
      <c r="EK35">
        <v>439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1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-2109649667</v>
      </c>
      <c r="GG35">
        <v>2</v>
      </c>
      <c r="GH35">
        <v>1</v>
      </c>
      <c r="GI35">
        <v>-2</v>
      </c>
      <c r="GJ35">
        <v>0</v>
      </c>
      <c r="GK35">
        <f>ROUND(R35*(S12)/100,2)</f>
        <v>0</v>
      </c>
      <c r="GL35">
        <f t="shared" si="42"/>
        <v>0</v>
      </c>
      <c r="GM35">
        <f t="shared" si="43"/>
        <v>0</v>
      </c>
      <c r="GN35">
        <f t="shared" si="44"/>
        <v>0</v>
      </c>
      <c r="GO35">
        <f t="shared" si="45"/>
        <v>0</v>
      </c>
      <c r="GP35">
        <f t="shared" si="46"/>
        <v>0</v>
      </c>
      <c r="GR35">
        <v>0</v>
      </c>
      <c r="GS35">
        <v>0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5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 полов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5">ROUND(AB37,2)</f>
        <v>2073.25</v>
      </c>
      <c r="P37" s="3">
        <f t="shared" si="55"/>
        <v>0</v>
      </c>
      <c r="Q37" s="3">
        <f t="shared" si="55"/>
        <v>42.3</v>
      </c>
      <c r="R37" s="3">
        <f t="shared" si="55"/>
        <v>15.26</v>
      </c>
      <c r="S37" s="3">
        <f t="shared" si="55"/>
        <v>2030.95</v>
      </c>
      <c r="T37" s="3">
        <f t="shared" si="55"/>
        <v>0</v>
      </c>
      <c r="U37" s="3">
        <f>AH37</f>
        <v>193.2058772</v>
      </c>
      <c r="V37" s="3">
        <f>AI37</f>
        <v>0</v>
      </c>
      <c r="W37" s="3">
        <f>ROUND(AJ37,2)</f>
        <v>0</v>
      </c>
      <c r="X37" s="3">
        <f>ROUND(AK37,2)</f>
        <v>1624.76</v>
      </c>
      <c r="Y37" s="3">
        <f>ROUND(AL37,2)</f>
        <v>1117.02</v>
      </c>
      <c r="Z37" s="3"/>
      <c r="AA37" s="3"/>
      <c r="AB37" s="3">
        <f>ROUND(SUMIF(AA28:AA35,"=75301142",O28:O35),2)</f>
        <v>2073.25</v>
      </c>
      <c r="AC37" s="3">
        <f>ROUND(SUMIF(AA28:AA35,"=75301142",P28:P35),2)</f>
        <v>0</v>
      </c>
      <c r="AD37" s="3">
        <f>ROUND(SUMIF(AA28:AA35,"=75301142",Q28:Q35),2)</f>
        <v>42.3</v>
      </c>
      <c r="AE37" s="3">
        <f>ROUND(SUMIF(AA28:AA35,"=75301142",R28:R35),2)</f>
        <v>15.26</v>
      </c>
      <c r="AF37" s="3">
        <f>ROUND(SUMIF(AA28:AA35,"=75301142",S28:S35),2)</f>
        <v>2030.95</v>
      </c>
      <c r="AG37" s="3">
        <f>ROUND(SUMIF(AA28:AA35,"=75301142",T28:T35),2)</f>
        <v>0</v>
      </c>
      <c r="AH37" s="3">
        <f>SUMIF(AA28:AA35,"=75301142",U28:U35)</f>
        <v>193.2058772</v>
      </c>
      <c r="AI37" s="3">
        <f>SUMIF(AA28:AA35,"=75301142",V28:V35)</f>
        <v>0</v>
      </c>
      <c r="AJ37" s="3">
        <f>ROUND(SUMIF(AA28:AA35,"=75301142",W28:W35),2)</f>
        <v>0</v>
      </c>
      <c r="AK37" s="3">
        <f>ROUND(SUMIF(AA28:AA35,"=75301142",X28:X35),2)</f>
        <v>1624.76</v>
      </c>
      <c r="AL37" s="3">
        <f>ROUND(SUMIF(AA28:AA35,"=75301142",Y28:Y35),2)</f>
        <v>1117.02</v>
      </c>
      <c r="AM37" s="3"/>
      <c r="AN37" s="3"/>
      <c r="AO37" s="3">
        <f t="shared" ref="AO37:BD37" si="56">ROUND(BX37,2)</f>
        <v>0</v>
      </c>
      <c r="AP37" s="3">
        <f t="shared" si="56"/>
        <v>0</v>
      </c>
      <c r="AQ37" s="3">
        <f t="shared" si="56"/>
        <v>0</v>
      </c>
      <c r="AR37" s="3">
        <f t="shared" si="56"/>
        <v>4839.45</v>
      </c>
      <c r="AS37" s="3">
        <f t="shared" si="56"/>
        <v>4839.45</v>
      </c>
      <c r="AT37" s="3">
        <f t="shared" si="56"/>
        <v>0</v>
      </c>
      <c r="AU37" s="3">
        <f t="shared" si="56"/>
        <v>0</v>
      </c>
      <c r="AV37" s="3">
        <f t="shared" si="56"/>
        <v>0</v>
      </c>
      <c r="AW37" s="3">
        <f t="shared" si="56"/>
        <v>0</v>
      </c>
      <c r="AX37" s="3">
        <f t="shared" si="56"/>
        <v>0</v>
      </c>
      <c r="AY37" s="3">
        <f t="shared" si="56"/>
        <v>0</v>
      </c>
      <c r="AZ37" s="3">
        <f t="shared" si="56"/>
        <v>0</v>
      </c>
      <c r="BA37" s="3">
        <f t="shared" si="56"/>
        <v>0</v>
      </c>
      <c r="BB37" s="3">
        <f t="shared" si="56"/>
        <v>0</v>
      </c>
      <c r="BC37" s="3">
        <f t="shared" si="56"/>
        <v>0</v>
      </c>
      <c r="BD37" s="3">
        <f t="shared" si="56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ROUND(SUMIF(AA28:AA35,"=75301142",FQ28:FQ35),2)</f>
        <v>0</v>
      </c>
      <c r="BY37" s="3">
        <f>ROUND(SUMIF(AA28:AA35,"=75301142",FR28:FR35),2)</f>
        <v>0</v>
      </c>
      <c r="BZ37" s="3">
        <f>ROUND(SUMIF(AA28:AA35,"=75301142",GL28:GL35),2)</f>
        <v>0</v>
      </c>
      <c r="CA37" s="3">
        <f>ROUND(SUMIF(AA28:AA35,"=75301142",GM28:GM35),2)</f>
        <v>4839.45</v>
      </c>
      <c r="CB37" s="3">
        <f>ROUND(SUMIF(AA28:AA35,"=75301142",GN28:GN35),2)</f>
        <v>4839.45</v>
      </c>
      <c r="CC37" s="3">
        <f>ROUND(SUMIF(AA28:AA35,"=75301142",GO28:GO35),2)</f>
        <v>0</v>
      </c>
      <c r="CD37" s="3">
        <f>ROUND(SUMIF(AA28:AA35,"=75301142",GP28:GP35),2)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ROUND(SUMIF(AA28:AA35,"=75301142",GX28:GX35),2)</f>
        <v>0</v>
      </c>
      <c r="CK37" s="3">
        <f>ROUND(SUMIF(AA28:AA35,"=75301142",GY28:GY35),2)</f>
        <v>0</v>
      </c>
      <c r="CL37" s="3">
        <f>ROUND(SUMIF(AA28:AA35,"=75301142",GZ28:GZ35),2)</f>
        <v>0</v>
      </c>
      <c r="CM37" s="3">
        <f>ROUND(SUMIF(AA28:AA35,"=75301142",HD28:HD35),2)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7">ROUND(DT37,2)</f>
        <v>70028.639999999999</v>
      </c>
      <c r="DH37" s="4">
        <f t="shared" si="57"/>
        <v>0</v>
      </c>
      <c r="DI37" s="4">
        <f t="shared" si="57"/>
        <v>793.55</v>
      </c>
      <c r="DJ37" s="4">
        <f t="shared" si="57"/>
        <v>520.21</v>
      </c>
      <c r="DK37" s="4">
        <f t="shared" si="57"/>
        <v>69235.09</v>
      </c>
      <c r="DL37" s="4">
        <f t="shared" si="57"/>
        <v>0</v>
      </c>
      <c r="DM37" s="4">
        <f>DZ37</f>
        <v>193.2058772</v>
      </c>
      <c r="DN37" s="4">
        <f>EA37</f>
        <v>0</v>
      </c>
      <c r="DO37" s="4">
        <f>ROUND(EB37,2)</f>
        <v>0</v>
      </c>
      <c r="DP37" s="4">
        <f>ROUND(EC37,2)</f>
        <v>48464.56</v>
      </c>
      <c r="DQ37" s="4">
        <f>ROUND(ED37,2)</f>
        <v>28386.39</v>
      </c>
      <c r="DR37" s="4"/>
      <c r="DS37" s="4"/>
      <c r="DT37" s="4">
        <f>ROUND(SUMIF(AA28:AA35,"=75301144",O28:O35),2)</f>
        <v>70028.639999999999</v>
      </c>
      <c r="DU37" s="4">
        <f>ROUND(SUMIF(AA28:AA35,"=75301144",P28:P35),2)</f>
        <v>0</v>
      </c>
      <c r="DV37" s="4">
        <f>ROUND(SUMIF(AA28:AA35,"=75301144",Q28:Q35),2)</f>
        <v>793.55</v>
      </c>
      <c r="DW37" s="4">
        <f>ROUND(SUMIF(AA28:AA35,"=75301144",R28:R35),2)</f>
        <v>520.21</v>
      </c>
      <c r="DX37" s="4">
        <f>ROUND(SUMIF(AA28:AA35,"=75301144",S28:S35),2)</f>
        <v>69235.09</v>
      </c>
      <c r="DY37" s="4">
        <f>ROUND(SUMIF(AA28:AA35,"=75301144",T28:T35),2)</f>
        <v>0</v>
      </c>
      <c r="DZ37" s="4">
        <f>SUMIF(AA28:AA35,"=75301144",U28:U35)</f>
        <v>193.2058772</v>
      </c>
      <c r="EA37" s="4">
        <f>SUMIF(AA28:AA35,"=75301144",V28:V35)</f>
        <v>0</v>
      </c>
      <c r="EB37" s="4">
        <f>ROUND(SUMIF(AA28:AA35,"=75301144",W28:W35),2)</f>
        <v>0</v>
      </c>
      <c r="EC37" s="4">
        <f>ROUND(SUMIF(AA28:AA35,"=75301144",X28:X35),2)</f>
        <v>48464.56</v>
      </c>
      <c r="ED37" s="4">
        <f>ROUND(SUMIF(AA28:AA35,"=75301144",Y28:Y35),2)</f>
        <v>28386.39</v>
      </c>
      <c r="EE37" s="4"/>
      <c r="EF37" s="4"/>
      <c r="EG37" s="4">
        <f t="shared" ref="EG37:EV37" si="58">ROUND(FP37,2)</f>
        <v>0</v>
      </c>
      <c r="EH37" s="4">
        <f t="shared" si="58"/>
        <v>0</v>
      </c>
      <c r="EI37" s="4">
        <f t="shared" si="58"/>
        <v>0</v>
      </c>
      <c r="EJ37" s="4">
        <f t="shared" si="58"/>
        <v>147711.93</v>
      </c>
      <c r="EK37" s="4">
        <f t="shared" si="58"/>
        <v>147711.93</v>
      </c>
      <c r="EL37" s="4">
        <f t="shared" si="58"/>
        <v>0</v>
      </c>
      <c r="EM37" s="4">
        <f t="shared" si="58"/>
        <v>0</v>
      </c>
      <c r="EN37" s="4">
        <f t="shared" si="58"/>
        <v>0</v>
      </c>
      <c r="EO37" s="4">
        <f t="shared" si="58"/>
        <v>0</v>
      </c>
      <c r="EP37" s="4">
        <f t="shared" si="58"/>
        <v>0</v>
      </c>
      <c r="EQ37" s="4">
        <f t="shared" si="58"/>
        <v>0</v>
      </c>
      <c r="ER37" s="4">
        <f t="shared" si="58"/>
        <v>0</v>
      </c>
      <c r="ES37" s="4">
        <f t="shared" si="58"/>
        <v>0</v>
      </c>
      <c r="ET37" s="4">
        <f t="shared" si="58"/>
        <v>0</v>
      </c>
      <c r="EU37" s="4">
        <f t="shared" si="58"/>
        <v>0</v>
      </c>
      <c r="EV37" s="4">
        <f t="shared" si="58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ROUND(SUMIF(AA28:AA35,"=75301144",FQ28:FQ35),2)</f>
        <v>0</v>
      </c>
      <c r="FQ37" s="4">
        <f>ROUND(SUMIF(AA28:AA35,"=75301144",FR28:FR35),2)</f>
        <v>0</v>
      </c>
      <c r="FR37" s="4">
        <f>ROUND(SUMIF(AA28:AA35,"=75301144",GL28:GL35),2)</f>
        <v>0</v>
      </c>
      <c r="FS37" s="4">
        <f>ROUND(SUMIF(AA28:AA35,"=75301144",GM28:GM35),2)</f>
        <v>147711.93</v>
      </c>
      <c r="FT37" s="4">
        <f>ROUND(SUMIF(AA28:AA35,"=75301144",GN28:GN35),2)</f>
        <v>147711.93</v>
      </c>
      <c r="FU37" s="4">
        <f>ROUND(SUMIF(AA28:AA35,"=75301144",GO28:GO35),2)</f>
        <v>0</v>
      </c>
      <c r="FV37" s="4">
        <f>ROUND(SUMIF(AA28:AA35,"=75301144",GP28:GP35),2)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ROUND(SUMIF(AA28:AA35,"=75301144",GX28:GX35),2)</f>
        <v>0</v>
      </c>
      <c r="GC37" s="4">
        <f>ROUND(SUMIF(AA28:AA35,"=75301144",GY28:GY35),2)</f>
        <v>0</v>
      </c>
      <c r="GD37" s="4">
        <f>ROUND(SUMIF(AA28:AA35,"=75301144",GZ28:GZ35),2)</f>
        <v>0</v>
      </c>
      <c r="GE37" s="4">
        <f>ROUND(SUMIF(AA28:AA35,"=75301144",HD28:HD35),2)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2073.25</v>
      </c>
      <c r="G39" s="5" t="s">
        <v>40</v>
      </c>
      <c r="H39" s="5" t="s">
        <v>41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70028.639999999999</v>
      </c>
      <c r="Q39" s="5"/>
      <c r="R39" s="5"/>
      <c r="S39" s="5"/>
      <c r="T39" s="5"/>
      <c r="U39" s="5"/>
      <c r="V39" s="5"/>
      <c r="W39" s="5">
        <v>2073.25</v>
      </c>
      <c r="X39" s="5">
        <v>1</v>
      </c>
      <c r="Y39" s="5">
        <v>2073.25</v>
      </c>
      <c r="Z39" s="5">
        <v>70028.639999999999</v>
      </c>
      <c r="AA39" s="5">
        <v>1</v>
      </c>
      <c r="AB39" s="5">
        <v>70028.639999999999</v>
      </c>
    </row>
    <row r="40" spans="1:255" x14ac:dyDescent="0.2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42</v>
      </c>
      <c r="H40" s="5" t="s">
        <v>43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44</v>
      </c>
      <c r="H41" s="5" t="s">
        <v>45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46</v>
      </c>
      <c r="H42" s="5" t="s">
        <v>47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48</v>
      </c>
      <c r="H43" s="5" t="s">
        <v>49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50</v>
      </c>
      <c r="H44" s="5" t="s">
        <v>51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52</v>
      </c>
      <c r="H45" s="5" t="s">
        <v>53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54</v>
      </c>
      <c r="H46" s="5" t="s">
        <v>55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56</v>
      </c>
      <c r="H47" s="5" t="s">
        <v>57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58</v>
      </c>
      <c r="H48" s="5" t="s">
        <v>59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5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42.3</v>
      </c>
      <c r="G49" s="5" t="s">
        <v>60</v>
      </c>
      <c r="H49" s="5" t="s">
        <v>61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793.55</v>
      </c>
      <c r="Q49" s="5"/>
      <c r="R49" s="5"/>
      <c r="S49" s="5"/>
      <c r="T49" s="5"/>
      <c r="U49" s="5"/>
      <c r="V49" s="5"/>
      <c r="W49" s="5">
        <v>42.3</v>
      </c>
      <c r="X49" s="5">
        <v>1</v>
      </c>
      <c r="Y49" s="5">
        <v>42.3</v>
      </c>
      <c r="Z49" s="5">
        <v>793.55</v>
      </c>
      <c r="AA49" s="5">
        <v>1</v>
      </c>
      <c r="AB49" s="5">
        <v>793.55</v>
      </c>
    </row>
    <row r="50" spans="1:28" x14ac:dyDescent="0.25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62</v>
      </c>
      <c r="H50" s="5" t="s">
        <v>63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5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15.26</v>
      </c>
      <c r="G51" s="5" t="s">
        <v>64</v>
      </c>
      <c r="H51" s="5" t="s">
        <v>65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520.21</v>
      </c>
      <c r="Q51" s="5"/>
      <c r="R51" s="5"/>
      <c r="S51" s="5"/>
      <c r="T51" s="5"/>
      <c r="U51" s="5"/>
      <c r="V51" s="5"/>
      <c r="W51" s="5">
        <v>15.26</v>
      </c>
      <c r="X51" s="5">
        <v>1</v>
      </c>
      <c r="Y51" s="5">
        <v>15.26</v>
      </c>
      <c r="Z51" s="5">
        <v>520.21</v>
      </c>
      <c r="AA51" s="5">
        <v>1</v>
      </c>
      <c r="AB51" s="5">
        <v>520.21</v>
      </c>
    </row>
    <row r="52" spans="1:28" x14ac:dyDescent="0.25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2030.95</v>
      </c>
      <c r="G52" s="5" t="s">
        <v>66</v>
      </c>
      <c r="H52" s="5" t="s">
        <v>67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69235.09</v>
      </c>
      <c r="Q52" s="5"/>
      <c r="R52" s="5"/>
      <c r="S52" s="5"/>
      <c r="T52" s="5"/>
      <c r="U52" s="5"/>
      <c r="V52" s="5"/>
      <c r="W52" s="5">
        <v>2030.95</v>
      </c>
      <c r="X52" s="5">
        <v>1</v>
      </c>
      <c r="Y52" s="5">
        <v>2030.95</v>
      </c>
      <c r="Z52" s="5">
        <v>69235.09</v>
      </c>
      <c r="AA52" s="5">
        <v>1</v>
      </c>
      <c r="AB52" s="5">
        <v>69235.09</v>
      </c>
    </row>
    <row r="53" spans="1:28" x14ac:dyDescent="0.25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68</v>
      </c>
      <c r="H53" s="5" t="s">
        <v>69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5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4839.45</v>
      </c>
      <c r="G54" s="5" t="s">
        <v>70</v>
      </c>
      <c r="H54" s="5" t="s">
        <v>71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147711.93</v>
      </c>
      <c r="Q54" s="5"/>
      <c r="R54" s="5"/>
      <c r="S54" s="5"/>
      <c r="T54" s="5"/>
      <c r="U54" s="5"/>
      <c r="V54" s="5"/>
      <c r="W54" s="5">
        <v>4839.45</v>
      </c>
      <c r="X54" s="5">
        <v>1</v>
      </c>
      <c r="Y54" s="5">
        <v>4839.45</v>
      </c>
      <c r="Z54" s="5">
        <v>147711.93</v>
      </c>
      <c r="AA54" s="5">
        <v>1</v>
      </c>
      <c r="AB54" s="5">
        <v>147711.93</v>
      </c>
    </row>
    <row r="55" spans="1:28" x14ac:dyDescent="0.25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72</v>
      </c>
      <c r="H55" s="5" t="s">
        <v>73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5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74</v>
      </c>
      <c r="H56" s="5" t="s">
        <v>75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5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76</v>
      </c>
      <c r="H57" s="5" t="s">
        <v>77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5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78</v>
      </c>
      <c r="H58" s="5" t="s">
        <v>79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5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193.2058772</v>
      </c>
      <c r="G59" s="5" t="s">
        <v>80</v>
      </c>
      <c r="H59" s="5" t="s">
        <v>81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193.2058772</v>
      </c>
      <c r="Q59" s="5"/>
      <c r="R59" s="5"/>
      <c r="S59" s="5"/>
      <c r="T59" s="5"/>
      <c r="U59" s="5"/>
      <c r="V59" s="5"/>
      <c r="W59" s="5">
        <v>193.2058772</v>
      </c>
      <c r="X59" s="5">
        <v>1</v>
      </c>
      <c r="Y59" s="5">
        <v>193.2058772</v>
      </c>
      <c r="Z59" s="5">
        <v>193.2058772</v>
      </c>
      <c r="AA59" s="5">
        <v>1</v>
      </c>
      <c r="AB59" s="5">
        <v>193.2058772</v>
      </c>
    </row>
    <row r="60" spans="1:28" x14ac:dyDescent="0.25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82</v>
      </c>
      <c r="H60" s="5" t="s">
        <v>83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5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84</v>
      </c>
      <c r="H61" s="5" t="s">
        <v>85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5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86</v>
      </c>
      <c r="H62" s="5" t="s">
        <v>87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5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1624.76</v>
      </c>
      <c r="G63" s="5" t="s">
        <v>88</v>
      </c>
      <c r="H63" s="5" t="s">
        <v>89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48464.56</v>
      </c>
      <c r="Q63" s="5"/>
      <c r="R63" s="5"/>
      <c r="S63" s="5"/>
      <c r="T63" s="5"/>
      <c r="U63" s="5"/>
      <c r="V63" s="5"/>
      <c r="W63" s="5">
        <v>1624.76</v>
      </c>
      <c r="X63" s="5">
        <v>1</v>
      </c>
      <c r="Y63" s="5">
        <v>1624.76</v>
      </c>
      <c r="Z63" s="5">
        <v>48464.56</v>
      </c>
      <c r="AA63" s="5">
        <v>1</v>
      </c>
      <c r="AB63" s="5">
        <v>48464.56</v>
      </c>
    </row>
    <row r="64" spans="1:28" x14ac:dyDescent="0.25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1117.02</v>
      </c>
      <c r="G64" s="5" t="s">
        <v>90</v>
      </c>
      <c r="H64" s="5" t="s">
        <v>91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28386.39</v>
      </c>
      <c r="Q64" s="5"/>
      <c r="R64" s="5"/>
      <c r="S64" s="5"/>
      <c r="T64" s="5"/>
      <c r="U64" s="5"/>
      <c r="V64" s="5"/>
      <c r="W64" s="5">
        <v>1117.02</v>
      </c>
      <c r="X64" s="5">
        <v>1</v>
      </c>
      <c r="Y64" s="5">
        <v>1117.02</v>
      </c>
      <c r="Z64" s="5">
        <v>28386.39</v>
      </c>
      <c r="AA64" s="5">
        <v>1</v>
      </c>
      <c r="AB64" s="5">
        <v>28386.39</v>
      </c>
    </row>
    <row r="65" spans="1:255" x14ac:dyDescent="0.2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4839.45</v>
      </c>
      <c r="G65" s="5" t="s">
        <v>92</v>
      </c>
      <c r="H65" s="5" t="s">
        <v>93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147711.93</v>
      </c>
      <c r="Q65" s="5"/>
      <c r="R65" s="5"/>
      <c r="S65" s="5"/>
      <c r="T65" s="5"/>
      <c r="U65" s="5"/>
      <c r="V65" s="5"/>
      <c r="W65" s="5">
        <v>4839.45</v>
      </c>
      <c r="X65" s="5">
        <v>1</v>
      </c>
      <c r="Y65" s="5">
        <v>4839.45</v>
      </c>
      <c r="Z65" s="5">
        <v>147711.93</v>
      </c>
      <c r="AA65" s="5">
        <v>1</v>
      </c>
      <c r="AB65" s="5">
        <v>147711.93</v>
      </c>
    </row>
    <row r="67" spans="1:255" x14ac:dyDescent="0.25">
      <c r="A67" s="1">
        <v>4</v>
      </c>
      <c r="B67" s="1">
        <v>1</v>
      </c>
      <c r="C67" s="1"/>
      <c r="D67" s="1">
        <f>ROW(A80)</f>
        <v>80</v>
      </c>
      <c r="E67" s="1"/>
      <c r="F67" s="1" t="s">
        <v>16</v>
      </c>
      <c r="G67" s="1" t="s">
        <v>94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5">
      <c r="A69" s="3">
        <v>52</v>
      </c>
      <c r="B69" s="3">
        <f t="shared" ref="B69:G69" si="59">B80</f>
        <v>1</v>
      </c>
      <c r="C69" s="3">
        <f t="shared" si="59"/>
        <v>4</v>
      </c>
      <c r="D69" s="3">
        <f t="shared" si="59"/>
        <v>67</v>
      </c>
      <c r="E69" s="3">
        <f t="shared" si="59"/>
        <v>0</v>
      </c>
      <c r="F69" s="3" t="str">
        <f t="shared" si="59"/>
        <v>Новый раздел</v>
      </c>
      <c r="G69" s="3" t="str">
        <f t="shared" si="59"/>
        <v>Демонтаж оконных блоков</v>
      </c>
      <c r="H69" s="3"/>
      <c r="I69" s="3"/>
      <c r="J69" s="3"/>
      <c r="K69" s="3"/>
      <c r="L69" s="3"/>
      <c r="M69" s="3"/>
      <c r="N69" s="3"/>
      <c r="O69" s="3">
        <f t="shared" ref="O69:AT69" si="60">O80</f>
        <v>1747.9</v>
      </c>
      <c r="P69" s="3">
        <f t="shared" si="60"/>
        <v>0</v>
      </c>
      <c r="Q69" s="3">
        <f t="shared" si="60"/>
        <v>195</v>
      </c>
      <c r="R69" s="3">
        <f t="shared" si="60"/>
        <v>26.14</v>
      </c>
      <c r="S69" s="3">
        <f t="shared" si="60"/>
        <v>1552.9</v>
      </c>
      <c r="T69" s="3">
        <f t="shared" si="60"/>
        <v>0</v>
      </c>
      <c r="U69" s="3">
        <f t="shared" si="60"/>
        <v>132.83154192000001</v>
      </c>
      <c r="V69" s="3">
        <f t="shared" si="60"/>
        <v>0</v>
      </c>
      <c r="W69" s="3">
        <f t="shared" si="60"/>
        <v>0</v>
      </c>
      <c r="X69" s="3">
        <f t="shared" si="60"/>
        <v>1630.54</v>
      </c>
      <c r="Y69" s="3">
        <f t="shared" si="60"/>
        <v>1087.03</v>
      </c>
      <c r="Z69" s="3">
        <f t="shared" si="60"/>
        <v>0</v>
      </c>
      <c r="AA69" s="3">
        <f t="shared" si="60"/>
        <v>0</v>
      </c>
      <c r="AB69" s="3">
        <f t="shared" si="60"/>
        <v>1747.9</v>
      </c>
      <c r="AC69" s="3">
        <f t="shared" si="60"/>
        <v>0</v>
      </c>
      <c r="AD69" s="3">
        <f t="shared" si="60"/>
        <v>195</v>
      </c>
      <c r="AE69" s="3">
        <f t="shared" si="60"/>
        <v>26.14</v>
      </c>
      <c r="AF69" s="3">
        <f t="shared" si="60"/>
        <v>1552.9</v>
      </c>
      <c r="AG69" s="3">
        <f t="shared" si="60"/>
        <v>0</v>
      </c>
      <c r="AH69" s="3">
        <f t="shared" si="60"/>
        <v>132.83154192000001</v>
      </c>
      <c r="AI69" s="3">
        <f t="shared" si="60"/>
        <v>0</v>
      </c>
      <c r="AJ69" s="3">
        <f t="shared" si="60"/>
        <v>0</v>
      </c>
      <c r="AK69" s="3">
        <f t="shared" si="60"/>
        <v>1630.54</v>
      </c>
      <c r="AL69" s="3">
        <f t="shared" si="60"/>
        <v>1087.03</v>
      </c>
      <c r="AM69" s="3">
        <f t="shared" si="60"/>
        <v>0</v>
      </c>
      <c r="AN69" s="3">
        <f t="shared" si="60"/>
        <v>0</v>
      </c>
      <c r="AO69" s="3">
        <f t="shared" si="60"/>
        <v>0</v>
      </c>
      <c r="AP69" s="3">
        <f t="shared" si="60"/>
        <v>0</v>
      </c>
      <c r="AQ69" s="3">
        <f t="shared" si="60"/>
        <v>0</v>
      </c>
      <c r="AR69" s="3">
        <f t="shared" si="60"/>
        <v>4507.3</v>
      </c>
      <c r="AS69" s="3">
        <f t="shared" si="60"/>
        <v>4507.3</v>
      </c>
      <c r="AT69" s="3">
        <f t="shared" si="60"/>
        <v>0</v>
      </c>
      <c r="AU69" s="3">
        <f t="shared" ref="AU69:BZ69" si="61">AU80</f>
        <v>0</v>
      </c>
      <c r="AV69" s="3">
        <f t="shared" si="61"/>
        <v>0</v>
      </c>
      <c r="AW69" s="3">
        <f t="shared" si="61"/>
        <v>0</v>
      </c>
      <c r="AX69" s="3">
        <f t="shared" si="61"/>
        <v>0</v>
      </c>
      <c r="AY69" s="3">
        <f t="shared" si="61"/>
        <v>0</v>
      </c>
      <c r="AZ69" s="3">
        <f t="shared" si="61"/>
        <v>0</v>
      </c>
      <c r="BA69" s="3">
        <f t="shared" si="61"/>
        <v>0</v>
      </c>
      <c r="BB69" s="3">
        <f t="shared" si="61"/>
        <v>0</v>
      </c>
      <c r="BC69" s="3">
        <f t="shared" si="61"/>
        <v>0</v>
      </c>
      <c r="BD69" s="3">
        <f t="shared" si="61"/>
        <v>0</v>
      </c>
      <c r="BE69" s="3">
        <f t="shared" si="61"/>
        <v>0</v>
      </c>
      <c r="BF69" s="3">
        <f t="shared" si="61"/>
        <v>0</v>
      </c>
      <c r="BG69" s="3">
        <f t="shared" si="61"/>
        <v>0</v>
      </c>
      <c r="BH69" s="3">
        <f t="shared" si="61"/>
        <v>0</v>
      </c>
      <c r="BI69" s="3">
        <f t="shared" si="61"/>
        <v>0</v>
      </c>
      <c r="BJ69" s="3">
        <f t="shared" si="61"/>
        <v>0</v>
      </c>
      <c r="BK69" s="3">
        <f t="shared" si="61"/>
        <v>0</v>
      </c>
      <c r="BL69" s="3">
        <f t="shared" si="61"/>
        <v>0</v>
      </c>
      <c r="BM69" s="3">
        <f t="shared" si="61"/>
        <v>0</v>
      </c>
      <c r="BN69" s="3">
        <f t="shared" si="61"/>
        <v>0</v>
      </c>
      <c r="BO69" s="3">
        <f t="shared" si="61"/>
        <v>0</v>
      </c>
      <c r="BP69" s="3">
        <f t="shared" si="61"/>
        <v>0</v>
      </c>
      <c r="BQ69" s="3">
        <f t="shared" si="61"/>
        <v>0</v>
      </c>
      <c r="BR69" s="3">
        <f t="shared" si="61"/>
        <v>0</v>
      </c>
      <c r="BS69" s="3">
        <f t="shared" si="61"/>
        <v>0</v>
      </c>
      <c r="BT69" s="3">
        <f t="shared" si="61"/>
        <v>0</v>
      </c>
      <c r="BU69" s="3">
        <f t="shared" si="61"/>
        <v>0</v>
      </c>
      <c r="BV69" s="3">
        <f t="shared" si="61"/>
        <v>0</v>
      </c>
      <c r="BW69" s="3">
        <f t="shared" si="61"/>
        <v>0</v>
      </c>
      <c r="BX69" s="3">
        <f t="shared" si="61"/>
        <v>0</v>
      </c>
      <c r="BY69" s="3">
        <f t="shared" si="61"/>
        <v>0</v>
      </c>
      <c r="BZ69" s="3">
        <f t="shared" si="61"/>
        <v>0</v>
      </c>
      <c r="CA69" s="3">
        <f t="shared" ref="CA69:DF69" si="62">CA80</f>
        <v>4507.3</v>
      </c>
      <c r="CB69" s="3">
        <f t="shared" si="62"/>
        <v>4507.3</v>
      </c>
      <c r="CC69" s="3">
        <f t="shared" si="62"/>
        <v>0</v>
      </c>
      <c r="CD69" s="3">
        <f t="shared" si="62"/>
        <v>0</v>
      </c>
      <c r="CE69" s="3">
        <f t="shared" si="62"/>
        <v>0</v>
      </c>
      <c r="CF69" s="3">
        <f t="shared" si="62"/>
        <v>0</v>
      </c>
      <c r="CG69" s="3">
        <f t="shared" si="62"/>
        <v>0</v>
      </c>
      <c r="CH69" s="3">
        <f t="shared" si="62"/>
        <v>0</v>
      </c>
      <c r="CI69" s="3">
        <f t="shared" si="62"/>
        <v>0</v>
      </c>
      <c r="CJ69" s="3">
        <f t="shared" si="62"/>
        <v>0</v>
      </c>
      <c r="CK69" s="3">
        <f t="shared" si="62"/>
        <v>0</v>
      </c>
      <c r="CL69" s="3">
        <f t="shared" si="62"/>
        <v>0</v>
      </c>
      <c r="CM69" s="3">
        <f t="shared" si="62"/>
        <v>0</v>
      </c>
      <c r="CN69" s="3">
        <f t="shared" si="62"/>
        <v>0</v>
      </c>
      <c r="CO69" s="3">
        <f t="shared" si="62"/>
        <v>0</v>
      </c>
      <c r="CP69" s="3">
        <f t="shared" si="62"/>
        <v>0</v>
      </c>
      <c r="CQ69" s="3">
        <f t="shared" si="62"/>
        <v>0</v>
      </c>
      <c r="CR69" s="3">
        <f t="shared" si="62"/>
        <v>0</v>
      </c>
      <c r="CS69" s="3">
        <f t="shared" si="62"/>
        <v>0</v>
      </c>
      <c r="CT69" s="3">
        <f t="shared" si="62"/>
        <v>0</v>
      </c>
      <c r="CU69" s="3">
        <f t="shared" si="62"/>
        <v>0</v>
      </c>
      <c r="CV69" s="3">
        <f t="shared" si="62"/>
        <v>0</v>
      </c>
      <c r="CW69" s="3">
        <f t="shared" si="62"/>
        <v>0</v>
      </c>
      <c r="CX69" s="3">
        <f t="shared" si="62"/>
        <v>0</v>
      </c>
      <c r="CY69" s="3">
        <f t="shared" si="62"/>
        <v>0</v>
      </c>
      <c r="CZ69" s="3">
        <f t="shared" si="62"/>
        <v>0</v>
      </c>
      <c r="DA69" s="3">
        <f t="shared" si="62"/>
        <v>0</v>
      </c>
      <c r="DB69" s="3">
        <f t="shared" si="62"/>
        <v>0</v>
      </c>
      <c r="DC69" s="3">
        <f t="shared" si="62"/>
        <v>0</v>
      </c>
      <c r="DD69" s="3">
        <f t="shared" si="62"/>
        <v>0</v>
      </c>
      <c r="DE69" s="3">
        <f t="shared" si="62"/>
        <v>0</v>
      </c>
      <c r="DF69" s="3">
        <f t="shared" si="62"/>
        <v>0</v>
      </c>
      <c r="DG69" s="4">
        <f t="shared" ref="DG69:EL69" si="63">DG80</f>
        <v>55323.29</v>
      </c>
      <c r="DH69" s="4">
        <f t="shared" si="63"/>
        <v>0</v>
      </c>
      <c r="DI69" s="4">
        <f t="shared" si="63"/>
        <v>2384.9299999999998</v>
      </c>
      <c r="DJ69" s="4">
        <f t="shared" si="63"/>
        <v>891.11</v>
      </c>
      <c r="DK69" s="4">
        <f t="shared" si="63"/>
        <v>52938.36</v>
      </c>
      <c r="DL69" s="4">
        <f t="shared" si="63"/>
        <v>0</v>
      </c>
      <c r="DM69" s="4">
        <f t="shared" si="63"/>
        <v>132.83154192000001</v>
      </c>
      <c r="DN69" s="4">
        <f t="shared" si="63"/>
        <v>0</v>
      </c>
      <c r="DO69" s="4">
        <f t="shared" si="63"/>
        <v>0</v>
      </c>
      <c r="DP69" s="4">
        <f t="shared" si="63"/>
        <v>47115.14</v>
      </c>
      <c r="DQ69" s="4">
        <f t="shared" si="63"/>
        <v>21704.73</v>
      </c>
      <c r="DR69" s="4">
        <f t="shared" si="63"/>
        <v>0</v>
      </c>
      <c r="DS69" s="4">
        <f t="shared" si="63"/>
        <v>0</v>
      </c>
      <c r="DT69" s="4">
        <f t="shared" si="63"/>
        <v>55323.29</v>
      </c>
      <c r="DU69" s="4">
        <f t="shared" si="63"/>
        <v>0</v>
      </c>
      <c r="DV69" s="4">
        <f t="shared" si="63"/>
        <v>2384.9299999999998</v>
      </c>
      <c r="DW69" s="4">
        <f t="shared" si="63"/>
        <v>891.11</v>
      </c>
      <c r="DX69" s="4">
        <f t="shared" si="63"/>
        <v>52938.36</v>
      </c>
      <c r="DY69" s="4">
        <f t="shared" si="63"/>
        <v>0</v>
      </c>
      <c r="DZ69" s="4">
        <f t="shared" si="63"/>
        <v>132.83154192000001</v>
      </c>
      <c r="EA69" s="4">
        <f t="shared" si="63"/>
        <v>0</v>
      </c>
      <c r="EB69" s="4">
        <f t="shared" si="63"/>
        <v>0</v>
      </c>
      <c r="EC69" s="4">
        <f t="shared" si="63"/>
        <v>47115.14</v>
      </c>
      <c r="ED69" s="4">
        <f t="shared" si="63"/>
        <v>21704.73</v>
      </c>
      <c r="EE69" s="4">
        <f t="shared" si="63"/>
        <v>0</v>
      </c>
      <c r="EF69" s="4">
        <f t="shared" si="63"/>
        <v>0</v>
      </c>
      <c r="EG69" s="4">
        <f t="shared" si="63"/>
        <v>0</v>
      </c>
      <c r="EH69" s="4">
        <f t="shared" si="63"/>
        <v>0</v>
      </c>
      <c r="EI69" s="4">
        <f t="shared" si="63"/>
        <v>0</v>
      </c>
      <c r="EJ69" s="4">
        <f t="shared" si="63"/>
        <v>125568.94</v>
      </c>
      <c r="EK69" s="4">
        <f t="shared" si="63"/>
        <v>125568.94</v>
      </c>
      <c r="EL69" s="4">
        <f t="shared" si="63"/>
        <v>0</v>
      </c>
      <c r="EM69" s="4">
        <f t="shared" ref="EM69:FR69" si="64">EM80</f>
        <v>0</v>
      </c>
      <c r="EN69" s="4">
        <f t="shared" si="64"/>
        <v>0</v>
      </c>
      <c r="EO69" s="4">
        <f t="shared" si="64"/>
        <v>0</v>
      </c>
      <c r="EP69" s="4">
        <f t="shared" si="64"/>
        <v>0</v>
      </c>
      <c r="EQ69" s="4">
        <f t="shared" si="64"/>
        <v>0</v>
      </c>
      <c r="ER69" s="4">
        <f t="shared" si="64"/>
        <v>0</v>
      </c>
      <c r="ES69" s="4">
        <f t="shared" si="64"/>
        <v>0</v>
      </c>
      <c r="ET69" s="4">
        <f t="shared" si="64"/>
        <v>0</v>
      </c>
      <c r="EU69" s="4">
        <f t="shared" si="64"/>
        <v>0</v>
      </c>
      <c r="EV69" s="4">
        <f t="shared" si="64"/>
        <v>0</v>
      </c>
      <c r="EW69" s="4">
        <f t="shared" si="64"/>
        <v>0</v>
      </c>
      <c r="EX69" s="4">
        <f t="shared" si="64"/>
        <v>0</v>
      </c>
      <c r="EY69" s="4">
        <f t="shared" si="64"/>
        <v>0</v>
      </c>
      <c r="EZ69" s="4">
        <f t="shared" si="64"/>
        <v>0</v>
      </c>
      <c r="FA69" s="4">
        <f t="shared" si="64"/>
        <v>0</v>
      </c>
      <c r="FB69" s="4">
        <f t="shared" si="64"/>
        <v>0</v>
      </c>
      <c r="FC69" s="4">
        <f t="shared" si="64"/>
        <v>0</v>
      </c>
      <c r="FD69" s="4">
        <f t="shared" si="64"/>
        <v>0</v>
      </c>
      <c r="FE69" s="4">
        <f t="shared" si="64"/>
        <v>0</v>
      </c>
      <c r="FF69" s="4">
        <f t="shared" si="64"/>
        <v>0</v>
      </c>
      <c r="FG69" s="4">
        <f t="shared" si="64"/>
        <v>0</v>
      </c>
      <c r="FH69" s="4">
        <f t="shared" si="64"/>
        <v>0</v>
      </c>
      <c r="FI69" s="4">
        <f t="shared" si="64"/>
        <v>0</v>
      </c>
      <c r="FJ69" s="4">
        <f t="shared" si="64"/>
        <v>0</v>
      </c>
      <c r="FK69" s="4">
        <f t="shared" si="64"/>
        <v>0</v>
      </c>
      <c r="FL69" s="4">
        <f t="shared" si="64"/>
        <v>0</v>
      </c>
      <c r="FM69" s="4">
        <f t="shared" si="64"/>
        <v>0</v>
      </c>
      <c r="FN69" s="4">
        <f t="shared" si="64"/>
        <v>0</v>
      </c>
      <c r="FO69" s="4">
        <f t="shared" si="64"/>
        <v>0</v>
      </c>
      <c r="FP69" s="4">
        <f t="shared" si="64"/>
        <v>0</v>
      </c>
      <c r="FQ69" s="4">
        <f t="shared" si="64"/>
        <v>0</v>
      </c>
      <c r="FR69" s="4">
        <f t="shared" si="64"/>
        <v>0</v>
      </c>
      <c r="FS69" s="4">
        <f t="shared" ref="FS69:GX69" si="65">FS80</f>
        <v>125568.94</v>
      </c>
      <c r="FT69" s="4">
        <f t="shared" si="65"/>
        <v>125568.94</v>
      </c>
      <c r="FU69" s="4">
        <f t="shared" si="65"/>
        <v>0</v>
      </c>
      <c r="FV69" s="4">
        <f t="shared" si="65"/>
        <v>0</v>
      </c>
      <c r="FW69" s="4">
        <f t="shared" si="65"/>
        <v>0</v>
      </c>
      <c r="FX69" s="4">
        <f t="shared" si="65"/>
        <v>0</v>
      </c>
      <c r="FY69" s="4">
        <f t="shared" si="65"/>
        <v>0</v>
      </c>
      <c r="FZ69" s="4">
        <f t="shared" si="65"/>
        <v>0</v>
      </c>
      <c r="GA69" s="4">
        <f t="shared" si="65"/>
        <v>0</v>
      </c>
      <c r="GB69" s="4">
        <f t="shared" si="65"/>
        <v>0</v>
      </c>
      <c r="GC69" s="4">
        <f t="shared" si="65"/>
        <v>0</v>
      </c>
      <c r="GD69" s="4">
        <f t="shared" si="65"/>
        <v>0</v>
      </c>
      <c r="GE69" s="4">
        <f t="shared" si="65"/>
        <v>0</v>
      </c>
      <c r="GF69" s="4">
        <f t="shared" si="65"/>
        <v>0</v>
      </c>
      <c r="GG69" s="4">
        <f t="shared" si="65"/>
        <v>0</v>
      </c>
      <c r="GH69" s="4">
        <f t="shared" si="65"/>
        <v>0</v>
      </c>
      <c r="GI69" s="4">
        <f t="shared" si="65"/>
        <v>0</v>
      </c>
      <c r="GJ69" s="4">
        <f t="shared" si="65"/>
        <v>0</v>
      </c>
      <c r="GK69" s="4">
        <f t="shared" si="65"/>
        <v>0</v>
      </c>
      <c r="GL69" s="4">
        <f t="shared" si="65"/>
        <v>0</v>
      </c>
      <c r="GM69" s="4">
        <f t="shared" si="65"/>
        <v>0</v>
      </c>
      <c r="GN69" s="4">
        <f t="shared" si="65"/>
        <v>0</v>
      </c>
      <c r="GO69" s="4">
        <f t="shared" si="65"/>
        <v>0</v>
      </c>
      <c r="GP69" s="4">
        <f t="shared" si="65"/>
        <v>0</v>
      </c>
      <c r="GQ69" s="4">
        <f t="shared" si="65"/>
        <v>0</v>
      </c>
      <c r="GR69" s="4">
        <f t="shared" si="65"/>
        <v>0</v>
      </c>
      <c r="GS69" s="4">
        <f t="shared" si="65"/>
        <v>0</v>
      </c>
      <c r="GT69" s="4">
        <f t="shared" si="65"/>
        <v>0</v>
      </c>
      <c r="GU69" s="4">
        <f t="shared" si="65"/>
        <v>0</v>
      </c>
      <c r="GV69" s="4">
        <f t="shared" si="65"/>
        <v>0</v>
      </c>
      <c r="GW69" s="4">
        <f t="shared" si="65"/>
        <v>0</v>
      </c>
      <c r="GX69" s="4">
        <f t="shared" si="65"/>
        <v>0</v>
      </c>
    </row>
    <row r="71" spans="1:255" x14ac:dyDescent="0.25">
      <c r="A71" s="2">
        <v>17</v>
      </c>
      <c r="B71" s="2">
        <v>1</v>
      </c>
      <c r="C71" s="2">
        <f>ROW(SmtRes!A13)</f>
        <v>13</v>
      </c>
      <c r="D71" s="2">
        <f>ROW(EtalonRes!A23)</f>
        <v>23</v>
      </c>
      <c r="E71" s="2" t="s">
        <v>95</v>
      </c>
      <c r="F71" s="2" t="s">
        <v>96</v>
      </c>
      <c r="G71" s="2" t="s">
        <v>97</v>
      </c>
      <c r="H71" s="2" t="s">
        <v>98</v>
      </c>
      <c r="I71" s="2">
        <f>ROUND((0.945*1.2)*64/100,9)</f>
        <v>0.72575999999999996</v>
      </c>
      <c r="J71" s="2">
        <v>0</v>
      </c>
      <c r="K71" s="2">
        <f>ROUND((0.945*1.2)*64/100,9)</f>
        <v>0.72575999999999996</v>
      </c>
      <c r="L71" s="2"/>
      <c r="M71" s="2"/>
      <c r="N71" s="2"/>
      <c r="O71" s="2">
        <f t="shared" ref="O71:O78" si="66">ROUND(CP71,2)</f>
        <v>1634.29</v>
      </c>
      <c r="P71" s="2">
        <f t="shared" ref="P71:P78" si="67">ROUND((ROUND((AC71*AW71*I71),2)*BC71),2)</f>
        <v>0</v>
      </c>
      <c r="Q71" s="2">
        <f>(ROUND((ROUND((((ET71*0.8))*AV71*I71),2)*BB71),2)+ROUND((ROUND(((AE71-((EU71*0.8)))*AV71*I71),2)*BS71),2))</f>
        <v>180.28</v>
      </c>
      <c r="R71" s="2">
        <f t="shared" ref="R71:R78" si="68">ROUND((ROUND((AE71*AV71*I71),2)*BS71),2)</f>
        <v>24.03</v>
      </c>
      <c r="S71" s="2">
        <f t="shared" ref="S71:S78" si="69">ROUND((ROUND((AF71*AV71*I71),2)*BA71),2)</f>
        <v>1454.01</v>
      </c>
      <c r="T71" s="2">
        <f t="shared" ref="T71:T78" si="70">ROUND(CU71*I71,2)</f>
        <v>0</v>
      </c>
      <c r="U71" s="2">
        <f t="shared" ref="U71:U78" si="71">CV71*I71</f>
        <v>124.30236672000001</v>
      </c>
      <c r="V71" s="2">
        <f t="shared" ref="V71:V78" si="72">CW71*I71</f>
        <v>0</v>
      </c>
      <c r="W71" s="2">
        <f t="shared" ref="W71:W78" si="73">ROUND(CX71*I71,2)</f>
        <v>0</v>
      </c>
      <c r="X71" s="2">
        <f t="shared" ref="X71:Y78" si="74">ROUND(CY71,2)</f>
        <v>1526.71</v>
      </c>
      <c r="Y71" s="2">
        <f t="shared" si="74"/>
        <v>1017.81</v>
      </c>
      <c r="Z71" s="2"/>
      <c r="AA71" s="2">
        <v>75301142</v>
      </c>
      <c r="AB71" s="2">
        <f t="shared" ref="AB71:AB78" si="75">ROUND((AC71+AD71+AF71),6)</f>
        <v>2251.8319999999999</v>
      </c>
      <c r="AC71" s="2">
        <f>ROUND(((ES71*0)),6)</f>
        <v>0</v>
      </c>
      <c r="AD71" s="2">
        <f>ROUND(((((ET71*0.8))-((EU71*0.8)))+AE71),6)</f>
        <v>248.4</v>
      </c>
      <c r="AE71" s="2">
        <f>ROUND(((EU71*0.8)),6)</f>
        <v>33.112000000000002</v>
      </c>
      <c r="AF71" s="2">
        <f>ROUND(((EV71*0.8)),6)</f>
        <v>2003.432</v>
      </c>
      <c r="AG71" s="2">
        <f t="shared" ref="AG71:AG78" si="76">ROUND((AP71),6)</f>
        <v>0</v>
      </c>
      <c r="AH71" s="2">
        <f>((EW71*0.8))</f>
        <v>171.27200000000002</v>
      </c>
      <c r="AI71" s="2">
        <f>((EX71*0.8))</f>
        <v>0</v>
      </c>
      <c r="AJ71" s="2">
        <f t="shared" ref="AJ71:AJ78" si="77">(AS71)</f>
        <v>0</v>
      </c>
      <c r="AK71" s="2">
        <v>10371.64</v>
      </c>
      <c r="AL71" s="2">
        <v>7556.85</v>
      </c>
      <c r="AM71" s="2">
        <v>310.5</v>
      </c>
      <c r="AN71" s="2">
        <v>41.39</v>
      </c>
      <c r="AO71" s="2">
        <v>2504.29</v>
      </c>
      <c r="AP71" s="2">
        <v>0</v>
      </c>
      <c r="AQ71" s="2">
        <v>214.09</v>
      </c>
      <c r="AR71" s="2">
        <v>0</v>
      </c>
      <c r="AS71" s="2">
        <v>0</v>
      </c>
      <c r="AT71" s="2">
        <v>105</v>
      </c>
      <c r="AU71" s="2">
        <v>70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99</v>
      </c>
      <c r="BK71" s="2"/>
      <c r="BL71" s="2"/>
      <c r="BM71" s="2">
        <v>1150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105</v>
      </c>
      <c r="CA71" s="2">
        <v>70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100</v>
      </c>
      <c r="CO71" s="2">
        <v>0</v>
      </c>
      <c r="CP71" s="2">
        <f t="shared" ref="CP71:CP78" si="78">(P71+Q71+S71)</f>
        <v>1634.29</v>
      </c>
      <c r="CQ71" s="2">
        <f t="shared" ref="CQ71:CQ78" si="79">ROUND((ROUND((AC71*AW71*1),2)*BC71),2)</f>
        <v>0</v>
      </c>
      <c r="CR71" s="2">
        <f>(ROUND((ROUND((((ET71*0.8))*AV71*1),2)*BB71),2)+ROUND((ROUND(((AE71-((EU71*0.8)))*AV71*1),2)*BS71),2))</f>
        <v>248.4</v>
      </c>
      <c r="CS71" s="2">
        <f t="shared" ref="CS71:CS78" si="80">ROUND((ROUND((AE71*AV71*1),2)*BS71),2)</f>
        <v>33.11</v>
      </c>
      <c r="CT71" s="2">
        <f t="shared" ref="CT71:CT78" si="81">ROUND((ROUND((AF71*AV71*1),2)*BA71),2)</f>
        <v>2003.43</v>
      </c>
      <c r="CU71" s="2">
        <f t="shared" ref="CU71:CU78" si="82">AG71</f>
        <v>0</v>
      </c>
      <c r="CV71" s="2">
        <f t="shared" ref="CV71:CV78" si="83">(AH71*AV71)</f>
        <v>171.27200000000002</v>
      </c>
      <c r="CW71" s="2">
        <f t="shared" ref="CW71:CX78" si="84">AI71</f>
        <v>0</v>
      </c>
      <c r="CX71" s="2">
        <f t="shared" si="84"/>
        <v>0</v>
      </c>
      <c r="CY71" s="2">
        <f>((S71*BZ71)/100)</f>
        <v>1526.7104999999999</v>
      </c>
      <c r="CZ71" s="2">
        <f>((S71*CA71)/100)</f>
        <v>1017.807</v>
      </c>
      <c r="DA71" s="2"/>
      <c r="DB71" s="2"/>
      <c r="DC71" s="2" t="s">
        <v>3</v>
      </c>
      <c r="DD71" s="2" t="s">
        <v>101</v>
      </c>
      <c r="DE71" s="2" t="s">
        <v>102</v>
      </c>
      <c r="DF71" s="2" t="s">
        <v>102</v>
      </c>
      <c r="DG71" s="2" t="s">
        <v>102</v>
      </c>
      <c r="DH71" s="2" t="s">
        <v>3</v>
      </c>
      <c r="DI71" s="2" t="s">
        <v>102</v>
      </c>
      <c r="DJ71" s="2" t="s">
        <v>102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1005</v>
      </c>
      <c r="DV71" s="2" t="s">
        <v>98</v>
      </c>
      <c r="DW71" s="2" t="s">
        <v>98</v>
      </c>
      <c r="DX71" s="2">
        <v>100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70703062</v>
      </c>
      <c r="EF71" s="2">
        <v>30</v>
      </c>
      <c r="EG71" s="2" t="s">
        <v>103</v>
      </c>
      <c r="EH71" s="2">
        <v>0</v>
      </c>
      <c r="EI71" s="2" t="s">
        <v>3</v>
      </c>
      <c r="EJ71" s="2">
        <v>1</v>
      </c>
      <c r="EK71" s="2">
        <v>1150</v>
      </c>
      <c r="EL71" s="2" t="s">
        <v>104</v>
      </c>
      <c r="EM71" s="2" t="s">
        <v>105</v>
      </c>
      <c r="EN71" s="2"/>
      <c r="EO71" s="2" t="s">
        <v>106</v>
      </c>
      <c r="EP71" s="2"/>
      <c r="EQ71" s="2">
        <v>131072</v>
      </c>
      <c r="ER71" s="2">
        <v>10371.64</v>
      </c>
      <c r="ES71" s="2">
        <v>7556.85</v>
      </c>
      <c r="ET71" s="2">
        <v>310.5</v>
      </c>
      <c r="EU71" s="2">
        <v>41.39</v>
      </c>
      <c r="EV71" s="2">
        <v>2504.29</v>
      </c>
      <c r="EW71" s="2">
        <v>214.09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 t="shared" ref="FR71:FR78" si="85">ROUND(IF(BI71=3,GM71,0),2)</f>
        <v>0</v>
      </c>
      <c r="FS71" s="2">
        <v>0</v>
      </c>
      <c r="FT71" s="2"/>
      <c r="FU71" s="2"/>
      <c r="FV71" s="2"/>
      <c r="FW71" s="2"/>
      <c r="FX71" s="2">
        <v>105</v>
      </c>
      <c r="FY71" s="2">
        <v>70</v>
      </c>
      <c r="FZ71" s="2"/>
      <c r="GA71" s="2" t="s">
        <v>3</v>
      </c>
      <c r="GB71" s="2"/>
      <c r="GC71" s="2"/>
      <c r="GD71" s="2">
        <v>0</v>
      </c>
      <c r="GE71" s="2"/>
      <c r="GF71" s="2">
        <v>-919828460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38.450000000000003</v>
      </c>
      <c r="GL71" s="2">
        <f t="shared" ref="GL71:GL78" si="86">ROUND(IF(AND(BH71=3,BI71=3,FS71&lt;&gt;0),P71,0),2)</f>
        <v>0</v>
      </c>
      <c r="GM71" s="2">
        <f t="shared" ref="GM71:GM78" si="87">ROUND(O71+X71+Y71+GK71,2)+GX71</f>
        <v>4217.26</v>
      </c>
      <c r="GN71" s="2">
        <f t="shared" ref="GN71:GN78" si="88">IF(OR(BI71=0,BI71=1),GM71-GX71,0)</f>
        <v>4217.26</v>
      </c>
      <c r="GO71" s="2">
        <f t="shared" ref="GO71:GO78" si="89">IF(BI71=2,GM71-GX71,0)</f>
        <v>0</v>
      </c>
      <c r="GP71" s="2">
        <f t="shared" ref="GP71:GP78" si="90">IF(BI71=4,GM71-GX71,0)</f>
        <v>0</v>
      </c>
      <c r="GQ71" s="2"/>
      <c r="GR71" s="2">
        <v>0</v>
      </c>
      <c r="GS71" s="2">
        <v>0</v>
      </c>
      <c r="GT71" s="2">
        <v>0</v>
      </c>
      <c r="GU71" s="2" t="s">
        <v>3</v>
      </c>
      <c r="GV71" s="2">
        <f t="shared" ref="GV71:GV78" si="91">ROUND((GT71),6)</f>
        <v>0</v>
      </c>
      <c r="GW71" s="2">
        <v>1</v>
      </c>
      <c r="GX71" s="2">
        <f t="shared" ref="GX71:GX78" si="92">ROUND(HC71*I71,2)</f>
        <v>0</v>
      </c>
      <c r="GY71" s="2"/>
      <c r="GZ71" s="2"/>
      <c r="HA71" s="2">
        <v>0</v>
      </c>
      <c r="HB71" s="2">
        <v>0</v>
      </c>
      <c r="HC71" s="2">
        <f t="shared" ref="HC71:HC78" si="93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5">
      <c r="A72">
        <v>17</v>
      </c>
      <c r="B72">
        <v>1</v>
      </c>
      <c r="C72">
        <f>ROW(SmtRes!A14)</f>
        <v>14</v>
      </c>
      <c r="D72">
        <f>ROW(EtalonRes!A34)</f>
        <v>34</v>
      </c>
      <c r="E72" t="s">
        <v>95</v>
      </c>
      <c r="F72" t="s">
        <v>96</v>
      </c>
      <c r="G72" t="s">
        <v>97</v>
      </c>
      <c r="H72" t="s">
        <v>98</v>
      </c>
      <c r="I72">
        <f>ROUND((0.945*1.2)*64/100,9)</f>
        <v>0.72575999999999996</v>
      </c>
      <c r="J72">
        <v>0</v>
      </c>
      <c r="K72">
        <f>ROUND((0.945*1.2)*64/100,9)</f>
        <v>0.72575999999999996</v>
      </c>
      <c r="O72">
        <f t="shared" si="66"/>
        <v>51768.42</v>
      </c>
      <c r="P72">
        <f t="shared" si="67"/>
        <v>0</v>
      </c>
      <c r="Q72">
        <f>(ROUND((ROUND((((ET72*0.8))*AV72*I72),2)*BB72),2)+ROUND((ROUND(((AE72-((EU72*0.8)))*AV72*I72),2)*BS72),2))</f>
        <v>2201.2199999999998</v>
      </c>
      <c r="R72">
        <f t="shared" si="68"/>
        <v>819.18</v>
      </c>
      <c r="S72">
        <f t="shared" si="69"/>
        <v>49567.199999999997</v>
      </c>
      <c r="T72">
        <f t="shared" si="70"/>
        <v>0</v>
      </c>
      <c r="U72">
        <f t="shared" si="71"/>
        <v>124.30236672000001</v>
      </c>
      <c r="V72">
        <f t="shared" si="72"/>
        <v>0</v>
      </c>
      <c r="W72">
        <f t="shared" si="73"/>
        <v>0</v>
      </c>
      <c r="X72">
        <f t="shared" si="74"/>
        <v>44114.81</v>
      </c>
      <c r="Y72">
        <f t="shared" si="74"/>
        <v>20322.55</v>
      </c>
      <c r="AA72">
        <v>75301144</v>
      </c>
      <c r="AB72">
        <f t="shared" si="75"/>
        <v>2251.8319999999999</v>
      </c>
      <c r="AC72">
        <f>ROUND(((ES72*0)),6)</f>
        <v>0</v>
      </c>
      <c r="AD72">
        <f>ROUND(((((ET72*0.8))-((EU72*0.8)))+AE72),6)</f>
        <v>248.4</v>
      </c>
      <c r="AE72">
        <f>ROUND(((EU72*0.8)),6)</f>
        <v>33.112000000000002</v>
      </c>
      <c r="AF72">
        <f>ROUND(((EV72*0.8)),6)</f>
        <v>2003.432</v>
      </c>
      <c r="AG72">
        <f t="shared" si="76"/>
        <v>0</v>
      </c>
      <c r="AH72">
        <f>((EW72*0.8))</f>
        <v>171.27200000000002</v>
      </c>
      <c r="AI72">
        <f>((EX72*0.8))</f>
        <v>0</v>
      </c>
      <c r="AJ72">
        <f t="shared" si="77"/>
        <v>0</v>
      </c>
      <c r="AK72">
        <v>10371.64</v>
      </c>
      <c r="AL72">
        <v>7556.85</v>
      </c>
      <c r="AM72">
        <v>310.5</v>
      </c>
      <c r="AN72">
        <v>41.39</v>
      </c>
      <c r="AO72">
        <v>2504.29</v>
      </c>
      <c r="AP72">
        <v>0</v>
      </c>
      <c r="AQ72">
        <v>214.09</v>
      </c>
      <c r="AR72">
        <v>0</v>
      </c>
      <c r="AS72">
        <v>0</v>
      </c>
      <c r="AT72">
        <v>89</v>
      </c>
      <c r="AU72">
        <v>41</v>
      </c>
      <c r="AV72">
        <v>1</v>
      </c>
      <c r="AW72">
        <v>1</v>
      </c>
      <c r="AZ72">
        <v>1</v>
      </c>
      <c r="BA72">
        <v>34.090000000000003</v>
      </c>
      <c r="BB72">
        <v>12.21</v>
      </c>
      <c r="BC72">
        <v>3.52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99</v>
      </c>
      <c r="BM72">
        <v>1150</v>
      </c>
      <c r="BN72">
        <v>0</v>
      </c>
      <c r="BO72" t="s">
        <v>96</v>
      </c>
      <c r="BP72">
        <v>1</v>
      </c>
      <c r="BQ72">
        <v>30</v>
      </c>
      <c r="BR72">
        <v>0</v>
      </c>
      <c r="BS72">
        <v>34.090000000000003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100</v>
      </c>
      <c r="CO72">
        <v>0</v>
      </c>
      <c r="CP72">
        <f t="shared" si="78"/>
        <v>51768.42</v>
      </c>
      <c r="CQ72">
        <f t="shared" si="79"/>
        <v>0</v>
      </c>
      <c r="CR72">
        <f>(ROUND((ROUND((((ET72*0.8))*AV72*1),2)*BB72),2)+ROUND((ROUND(((AE72-((EU72*0.8)))*AV72*1),2)*BS72),2))</f>
        <v>3032.96</v>
      </c>
      <c r="CS72">
        <f t="shared" si="80"/>
        <v>1128.72</v>
      </c>
      <c r="CT72">
        <f t="shared" si="81"/>
        <v>68296.929999999993</v>
      </c>
      <c r="CU72">
        <f t="shared" si="82"/>
        <v>0</v>
      </c>
      <c r="CV72">
        <f t="shared" si="83"/>
        <v>171.27200000000002</v>
      </c>
      <c r="CW72">
        <f t="shared" si="84"/>
        <v>0</v>
      </c>
      <c r="CX72">
        <f t="shared" si="84"/>
        <v>0</v>
      </c>
      <c r="CY72">
        <f>S72*(BZ72/100)</f>
        <v>44114.807999999997</v>
      </c>
      <c r="CZ72">
        <f>S72*(CA72/100)</f>
        <v>20322.551999999996</v>
      </c>
      <c r="DC72" t="s">
        <v>3</v>
      </c>
      <c r="DD72" t="s">
        <v>101</v>
      </c>
      <c r="DE72" t="s">
        <v>102</v>
      </c>
      <c r="DF72" t="s">
        <v>102</v>
      </c>
      <c r="DG72" t="s">
        <v>102</v>
      </c>
      <c r="DH72" t="s">
        <v>3</v>
      </c>
      <c r="DI72" t="s">
        <v>102</v>
      </c>
      <c r="DJ72" t="s">
        <v>102</v>
      </c>
      <c r="DK72" t="s">
        <v>3</v>
      </c>
      <c r="DL72" t="s">
        <v>3</v>
      </c>
      <c r="DM72" t="s">
        <v>3</v>
      </c>
      <c r="DN72">
        <v>105</v>
      </c>
      <c r="DO72">
        <v>70</v>
      </c>
      <c r="DP72">
        <v>1</v>
      </c>
      <c r="DQ72">
        <v>1</v>
      </c>
      <c r="DU72">
        <v>1005</v>
      </c>
      <c r="DV72" t="s">
        <v>98</v>
      </c>
      <c r="DW72" t="s">
        <v>98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70703062</v>
      </c>
      <c r="EF72">
        <v>30</v>
      </c>
      <c r="EG72" t="s">
        <v>103</v>
      </c>
      <c r="EH72">
        <v>0</v>
      </c>
      <c r="EI72" t="s">
        <v>3</v>
      </c>
      <c r="EJ72">
        <v>1</v>
      </c>
      <c r="EK72">
        <v>1150</v>
      </c>
      <c r="EL72" t="s">
        <v>104</v>
      </c>
      <c r="EM72" t="s">
        <v>105</v>
      </c>
      <c r="EO72" t="s">
        <v>106</v>
      </c>
      <c r="EQ72">
        <v>131072</v>
      </c>
      <c r="ER72">
        <v>10371.64</v>
      </c>
      <c r="ES72">
        <v>7556.85</v>
      </c>
      <c r="ET72">
        <v>310.5</v>
      </c>
      <c r="EU72">
        <v>41.39</v>
      </c>
      <c r="EV72">
        <v>2504.29</v>
      </c>
      <c r="EW72">
        <v>214.09</v>
      </c>
      <c r="EX72">
        <v>0</v>
      </c>
      <c r="EY72">
        <v>0</v>
      </c>
      <c r="FQ72">
        <v>0</v>
      </c>
      <c r="FR72">
        <f t="shared" si="85"/>
        <v>0</v>
      </c>
      <c r="FS72">
        <v>0</v>
      </c>
      <c r="FX72">
        <v>105</v>
      </c>
      <c r="FY72">
        <v>70</v>
      </c>
      <c r="GA72" t="s">
        <v>3</v>
      </c>
      <c r="GD72">
        <v>0</v>
      </c>
      <c r="GF72">
        <v>-919828460</v>
      </c>
      <c r="GG72">
        <v>2</v>
      </c>
      <c r="GH72">
        <v>1</v>
      </c>
      <c r="GI72">
        <v>2</v>
      </c>
      <c r="GJ72">
        <v>0</v>
      </c>
      <c r="GK72">
        <f>ROUND(R72*(S12)/100,2)</f>
        <v>1310.69</v>
      </c>
      <c r="GL72">
        <f t="shared" si="86"/>
        <v>0</v>
      </c>
      <c r="GM72">
        <f t="shared" si="87"/>
        <v>117516.47</v>
      </c>
      <c r="GN72">
        <f t="shared" si="88"/>
        <v>117516.47</v>
      </c>
      <c r="GO72">
        <f t="shared" si="89"/>
        <v>0</v>
      </c>
      <c r="GP72">
        <f t="shared" si="90"/>
        <v>0</v>
      </c>
      <c r="GR72">
        <v>0</v>
      </c>
      <c r="GS72">
        <v>0</v>
      </c>
      <c r="GT72">
        <v>0</v>
      </c>
      <c r="GU72" t="s">
        <v>3</v>
      </c>
      <c r="GV72">
        <f t="shared" si="91"/>
        <v>0</v>
      </c>
      <c r="GW72">
        <v>1</v>
      </c>
      <c r="GX72">
        <f t="shared" si="92"/>
        <v>0</v>
      </c>
      <c r="HA72">
        <v>0</v>
      </c>
      <c r="HB72">
        <v>0</v>
      </c>
      <c r="HC72">
        <f t="shared" si="9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55" x14ac:dyDescent="0.25">
      <c r="A73" s="2">
        <v>18</v>
      </c>
      <c r="B73" s="2">
        <v>1</v>
      </c>
      <c r="C73" s="2">
        <v>13</v>
      </c>
      <c r="D73" s="2"/>
      <c r="E73" s="2" t="s">
        <v>107</v>
      </c>
      <c r="F73" s="2" t="s">
        <v>30</v>
      </c>
      <c r="G73" s="2" t="s">
        <v>31</v>
      </c>
      <c r="H73" s="2" t="s">
        <v>32</v>
      </c>
      <c r="I73" s="2">
        <f>I71*J73</f>
        <v>1.306368</v>
      </c>
      <c r="J73" s="2">
        <v>1.8</v>
      </c>
      <c r="K73" s="2">
        <v>1.8</v>
      </c>
      <c r="L73" s="2"/>
      <c r="M73" s="2"/>
      <c r="N73" s="2"/>
      <c r="O73" s="2">
        <f t="shared" si="66"/>
        <v>0</v>
      </c>
      <c r="P73" s="2">
        <f t="shared" si="67"/>
        <v>0</v>
      </c>
      <c r="Q73" s="2">
        <f>(ROUND((ROUND(((ET73)*AV73*I73),2)*BB73),2)+ROUND((ROUND(((AE73-(EU73))*AV73*I73),2)*BS73),2))</f>
        <v>0</v>
      </c>
      <c r="R73" s="2">
        <f t="shared" si="68"/>
        <v>0</v>
      </c>
      <c r="S73" s="2">
        <f t="shared" si="69"/>
        <v>0</v>
      </c>
      <c r="T73" s="2">
        <f t="shared" si="70"/>
        <v>0</v>
      </c>
      <c r="U73" s="2">
        <f t="shared" si="71"/>
        <v>0</v>
      </c>
      <c r="V73" s="2">
        <f t="shared" si="72"/>
        <v>0</v>
      </c>
      <c r="W73" s="2">
        <f t="shared" si="73"/>
        <v>0</v>
      </c>
      <c r="X73" s="2">
        <f t="shared" si="74"/>
        <v>0</v>
      </c>
      <c r="Y73" s="2">
        <f t="shared" si="74"/>
        <v>0</v>
      </c>
      <c r="Z73" s="2"/>
      <c r="AA73" s="2">
        <v>75301142</v>
      </c>
      <c r="AB73" s="2">
        <f t="shared" si="75"/>
        <v>0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ROUND((EV73),6)</f>
        <v>0</v>
      </c>
      <c r="AG73" s="2">
        <f t="shared" si="76"/>
        <v>0</v>
      </c>
      <c r="AH73" s="2">
        <f>(EW73)</f>
        <v>0</v>
      </c>
      <c r="AI73" s="2">
        <f>(EX73)</f>
        <v>0</v>
      </c>
      <c r="AJ73" s="2">
        <f t="shared" si="77"/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105</v>
      </c>
      <c r="AU73" s="2">
        <v>70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1</v>
      </c>
      <c r="BJ73" s="2" t="s">
        <v>3</v>
      </c>
      <c r="BK73" s="2"/>
      <c r="BL73" s="2"/>
      <c r="BM73" s="2">
        <v>1150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105</v>
      </c>
      <c r="CA73" s="2">
        <v>70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78"/>
        <v>0</v>
      </c>
      <c r="CQ73" s="2">
        <f t="shared" si="79"/>
        <v>0</v>
      </c>
      <c r="CR73" s="2">
        <f>(ROUND((ROUND(((ET73)*AV73*1),2)*BB73),2)+ROUND((ROUND(((AE73-(EU73))*AV73*1),2)*BS73),2))</f>
        <v>0</v>
      </c>
      <c r="CS73" s="2">
        <f t="shared" si="80"/>
        <v>0</v>
      </c>
      <c r="CT73" s="2">
        <f t="shared" si="81"/>
        <v>0</v>
      </c>
      <c r="CU73" s="2">
        <f t="shared" si="82"/>
        <v>0</v>
      </c>
      <c r="CV73" s="2">
        <f t="shared" si="83"/>
        <v>0</v>
      </c>
      <c r="CW73" s="2">
        <f t="shared" si="84"/>
        <v>0</v>
      </c>
      <c r="CX73" s="2">
        <f t="shared" si="84"/>
        <v>0</v>
      </c>
      <c r="CY73" s="2">
        <f>((S73*BZ73)/100)</f>
        <v>0</v>
      </c>
      <c r="CZ73" s="2">
        <f>((S73*CA73)/100)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32</v>
      </c>
      <c r="DW73" s="2" t="s">
        <v>32</v>
      </c>
      <c r="DX73" s="2">
        <v>1000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70703062</v>
      </c>
      <c r="EF73" s="2">
        <v>30</v>
      </c>
      <c r="EG73" s="2" t="s">
        <v>103</v>
      </c>
      <c r="EH73" s="2">
        <v>0</v>
      </c>
      <c r="EI73" s="2" t="s">
        <v>3</v>
      </c>
      <c r="EJ73" s="2">
        <v>1</v>
      </c>
      <c r="EK73" s="2">
        <v>1150</v>
      </c>
      <c r="EL73" s="2" t="s">
        <v>104</v>
      </c>
      <c r="EM73" s="2" t="s">
        <v>105</v>
      </c>
      <c r="EN73" s="2"/>
      <c r="EO73" s="2" t="s">
        <v>3</v>
      </c>
      <c r="EP73" s="2"/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 t="shared" si="85"/>
        <v>0</v>
      </c>
      <c r="FS73" s="2">
        <v>0</v>
      </c>
      <c r="FT73" s="2"/>
      <c r="FU73" s="2"/>
      <c r="FV73" s="2"/>
      <c r="FW73" s="2"/>
      <c r="FX73" s="2">
        <v>105</v>
      </c>
      <c r="FY73" s="2">
        <v>70</v>
      </c>
      <c r="FZ73" s="2"/>
      <c r="GA73" s="2" t="s">
        <v>3</v>
      </c>
      <c r="GB73" s="2"/>
      <c r="GC73" s="2"/>
      <c r="GD73" s="2">
        <v>0</v>
      </c>
      <c r="GE73" s="2"/>
      <c r="GF73" s="2">
        <v>1489638031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0</v>
      </c>
      <c r="GL73" s="2">
        <f t="shared" si="86"/>
        <v>0</v>
      </c>
      <c r="GM73" s="2">
        <f t="shared" si="87"/>
        <v>0</v>
      </c>
      <c r="GN73" s="2">
        <f t="shared" si="88"/>
        <v>0</v>
      </c>
      <c r="GO73" s="2">
        <f t="shared" si="89"/>
        <v>0</v>
      </c>
      <c r="GP73" s="2">
        <f t="shared" si="90"/>
        <v>0</v>
      </c>
      <c r="GQ73" s="2"/>
      <c r="GR73" s="2">
        <v>0</v>
      </c>
      <c r="GS73" s="2">
        <v>0</v>
      </c>
      <c r="GT73" s="2">
        <v>0</v>
      </c>
      <c r="GU73" s="2" t="s">
        <v>3</v>
      </c>
      <c r="GV73" s="2">
        <f t="shared" si="91"/>
        <v>0</v>
      </c>
      <c r="GW73" s="2">
        <v>1</v>
      </c>
      <c r="GX73" s="2">
        <f t="shared" si="92"/>
        <v>0</v>
      </c>
      <c r="GY73" s="2"/>
      <c r="GZ73" s="2"/>
      <c r="HA73" s="2">
        <v>0</v>
      </c>
      <c r="HB73" s="2">
        <v>0</v>
      </c>
      <c r="HC73" s="2">
        <f t="shared" si="93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5">
      <c r="A74">
        <v>18</v>
      </c>
      <c r="B74">
        <v>1</v>
      </c>
      <c r="C74">
        <v>14</v>
      </c>
      <c r="E74" t="s">
        <v>107</v>
      </c>
      <c r="F74" t="s">
        <v>30</v>
      </c>
      <c r="G74" t="s">
        <v>31</v>
      </c>
      <c r="H74" t="s">
        <v>32</v>
      </c>
      <c r="I74">
        <f>I72*J74</f>
        <v>1.306368</v>
      </c>
      <c r="J74">
        <v>1.8</v>
      </c>
      <c r="K74">
        <v>1.8</v>
      </c>
      <c r="O74">
        <f t="shared" si="66"/>
        <v>0</v>
      </c>
      <c r="P74">
        <f t="shared" si="67"/>
        <v>0</v>
      </c>
      <c r="Q74">
        <f>(ROUND((ROUND(((ET74)*AV74*I74),2)*BB74),2)+ROUND((ROUND(((AE74-(EU74))*AV74*I74),2)*BS74),2))</f>
        <v>0</v>
      </c>
      <c r="R74">
        <f t="shared" si="68"/>
        <v>0</v>
      </c>
      <c r="S74">
        <f t="shared" si="69"/>
        <v>0</v>
      </c>
      <c r="T74">
        <f t="shared" si="70"/>
        <v>0</v>
      </c>
      <c r="U74">
        <f t="shared" si="71"/>
        <v>0</v>
      </c>
      <c r="V74">
        <f t="shared" si="72"/>
        <v>0</v>
      </c>
      <c r="W74">
        <f t="shared" si="73"/>
        <v>0</v>
      </c>
      <c r="X74">
        <f t="shared" si="74"/>
        <v>0</v>
      </c>
      <c r="Y74">
        <f t="shared" si="74"/>
        <v>0</v>
      </c>
      <c r="AA74">
        <v>75301144</v>
      </c>
      <c r="AB74">
        <f t="shared" si="75"/>
        <v>0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76"/>
        <v>0</v>
      </c>
      <c r="AH74">
        <f>(EW74)</f>
        <v>0</v>
      </c>
      <c r="AI74">
        <f>(EX74)</f>
        <v>0</v>
      </c>
      <c r="AJ74">
        <f t="shared" si="77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1150</v>
      </c>
      <c r="BN74">
        <v>0</v>
      </c>
      <c r="BO74" t="s">
        <v>3</v>
      </c>
      <c r="BP74">
        <v>0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8"/>
        <v>0</v>
      </c>
      <c r="CQ74">
        <f t="shared" si="79"/>
        <v>0</v>
      </c>
      <c r="CR74">
        <f>(ROUND((ROUND(((ET74)*AV74*1),2)*BB74),2)+ROUND((ROUND(((AE74-(EU74))*AV74*1),2)*BS74),2))</f>
        <v>0</v>
      </c>
      <c r="CS74">
        <f t="shared" si="80"/>
        <v>0</v>
      </c>
      <c r="CT74">
        <f t="shared" si="81"/>
        <v>0</v>
      </c>
      <c r="CU74">
        <f t="shared" si="82"/>
        <v>0</v>
      </c>
      <c r="CV74">
        <f t="shared" si="83"/>
        <v>0</v>
      </c>
      <c r="CW74">
        <f t="shared" si="84"/>
        <v>0</v>
      </c>
      <c r="CX74">
        <f t="shared" si="84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105</v>
      </c>
      <c r="DO74">
        <v>70</v>
      </c>
      <c r="DP74">
        <v>1</v>
      </c>
      <c r="DQ74">
        <v>1</v>
      </c>
      <c r="DU74">
        <v>1009</v>
      </c>
      <c r="DV74" t="s">
        <v>32</v>
      </c>
      <c r="DW74" t="s">
        <v>32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70703062</v>
      </c>
      <c r="EF74">
        <v>30</v>
      </c>
      <c r="EG74" t="s">
        <v>103</v>
      </c>
      <c r="EH74">
        <v>0</v>
      </c>
      <c r="EI74" t="s">
        <v>3</v>
      </c>
      <c r="EJ74">
        <v>1</v>
      </c>
      <c r="EK74">
        <v>1150</v>
      </c>
      <c r="EL74" t="s">
        <v>104</v>
      </c>
      <c r="EM74" t="s">
        <v>105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 t="shared" si="85"/>
        <v>0</v>
      </c>
      <c r="FS74">
        <v>0</v>
      </c>
      <c r="FX74">
        <v>105</v>
      </c>
      <c r="FY74">
        <v>70</v>
      </c>
      <c r="GA74" t="s">
        <v>3</v>
      </c>
      <c r="GD74">
        <v>0</v>
      </c>
      <c r="GF74">
        <v>1489638031</v>
      </c>
      <c r="GG74">
        <v>2</v>
      </c>
      <c r="GH74">
        <v>1</v>
      </c>
      <c r="GI74">
        <v>-2</v>
      </c>
      <c r="GJ74">
        <v>0</v>
      </c>
      <c r="GK74">
        <f>ROUND(R74*(S12)/100,2)</f>
        <v>0</v>
      </c>
      <c r="GL74">
        <f t="shared" si="86"/>
        <v>0</v>
      </c>
      <c r="GM74">
        <f t="shared" si="87"/>
        <v>0</v>
      </c>
      <c r="GN74">
        <f t="shared" si="88"/>
        <v>0</v>
      </c>
      <c r="GO74">
        <f t="shared" si="89"/>
        <v>0</v>
      </c>
      <c r="GP74">
        <f t="shared" si="90"/>
        <v>0</v>
      </c>
      <c r="GR74">
        <v>0</v>
      </c>
      <c r="GS74">
        <v>0</v>
      </c>
      <c r="GT74">
        <v>0</v>
      </c>
      <c r="GU74" t="s">
        <v>3</v>
      </c>
      <c r="GV74">
        <f t="shared" si="91"/>
        <v>0</v>
      </c>
      <c r="GW74">
        <v>1</v>
      </c>
      <c r="GX74">
        <f t="shared" si="92"/>
        <v>0</v>
      </c>
      <c r="HA74">
        <v>0</v>
      </c>
      <c r="HB74">
        <v>0</v>
      </c>
      <c r="HC74">
        <f t="shared" si="93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55" x14ac:dyDescent="0.25">
      <c r="A75" s="2">
        <v>17</v>
      </c>
      <c r="B75" s="2">
        <v>1</v>
      </c>
      <c r="C75" s="2">
        <f>ROW(SmtRes!A21)</f>
        <v>21</v>
      </c>
      <c r="D75" s="2">
        <f>ROW(EtalonRes!A44)</f>
        <v>44</v>
      </c>
      <c r="E75" s="2" t="s">
        <v>108</v>
      </c>
      <c r="F75" s="2" t="s">
        <v>109</v>
      </c>
      <c r="G75" s="2" t="s">
        <v>110</v>
      </c>
      <c r="H75" s="2" t="s">
        <v>98</v>
      </c>
      <c r="I75" s="2">
        <f>ROUND((0.7*0.7*13)/100,9)</f>
        <v>6.3700000000000007E-2</v>
      </c>
      <c r="J75" s="2">
        <v>0</v>
      </c>
      <c r="K75" s="2">
        <f>ROUND((0.7*0.7*13)/100,9)</f>
        <v>6.3700000000000007E-2</v>
      </c>
      <c r="L75" s="2"/>
      <c r="M75" s="2"/>
      <c r="N75" s="2"/>
      <c r="O75" s="2">
        <f t="shared" si="66"/>
        <v>113.61</v>
      </c>
      <c r="P75" s="2">
        <f t="shared" si="67"/>
        <v>0</v>
      </c>
      <c r="Q75" s="2">
        <f>(ROUND((ROUND((((ET75*0.8))*AV75*I75),2)*BB75),2)+ROUND((ROUND(((AE75-((EU75*0.8)))*AV75*I75),2)*BS75),2))</f>
        <v>14.72</v>
      </c>
      <c r="R75" s="2">
        <f t="shared" si="68"/>
        <v>2.11</v>
      </c>
      <c r="S75" s="2">
        <f t="shared" si="69"/>
        <v>98.89</v>
      </c>
      <c r="T75" s="2">
        <f t="shared" si="70"/>
        <v>0</v>
      </c>
      <c r="U75" s="2">
        <f t="shared" si="71"/>
        <v>8.529175200000001</v>
      </c>
      <c r="V75" s="2">
        <f t="shared" si="72"/>
        <v>0</v>
      </c>
      <c r="W75" s="2">
        <f t="shared" si="73"/>
        <v>0</v>
      </c>
      <c r="X75" s="2">
        <f t="shared" si="74"/>
        <v>103.83</v>
      </c>
      <c r="Y75" s="2">
        <f t="shared" si="74"/>
        <v>69.22</v>
      </c>
      <c r="Z75" s="2"/>
      <c r="AA75" s="2">
        <v>75301142</v>
      </c>
      <c r="AB75" s="2">
        <f t="shared" si="75"/>
        <v>1783.5360000000001</v>
      </c>
      <c r="AC75" s="2">
        <f>ROUND(((ES75*0)),6)</f>
        <v>0</v>
      </c>
      <c r="AD75" s="2">
        <f>ROUND(((((ET75*0.8))-((EU75*0.8)))+AE75),6)</f>
        <v>231.05600000000001</v>
      </c>
      <c r="AE75" s="2">
        <f>ROUND(((EU75*0.8)),6)</f>
        <v>33.112000000000002</v>
      </c>
      <c r="AF75" s="2">
        <f>ROUND(((EV75*0.8)),6)</f>
        <v>1552.48</v>
      </c>
      <c r="AG75" s="2">
        <f t="shared" si="76"/>
        <v>0</v>
      </c>
      <c r="AH75" s="2">
        <f>((EW75*0.8))</f>
        <v>133.89600000000002</v>
      </c>
      <c r="AI75" s="2">
        <f>((EX75*0.8))</f>
        <v>0</v>
      </c>
      <c r="AJ75" s="2">
        <f t="shared" si="77"/>
        <v>0</v>
      </c>
      <c r="AK75" s="2">
        <v>7874.67</v>
      </c>
      <c r="AL75" s="2">
        <v>5645.25</v>
      </c>
      <c r="AM75" s="2">
        <v>288.82</v>
      </c>
      <c r="AN75" s="2">
        <v>41.39</v>
      </c>
      <c r="AO75" s="2">
        <v>1940.6</v>
      </c>
      <c r="AP75" s="2">
        <v>0</v>
      </c>
      <c r="AQ75" s="2">
        <v>167.37</v>
      </c>
      <c r="AR75" s="2">
        <v>0</v>
      </c>
      <c r="AS75" s="2">
        <v>0</v>
      </c>
      <c r="AT75" s="2">
        <v>105</v>
      </c>
      <c r="AU75" s="2">
        <v>70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111</v>
      </c>
      <c r="BK75" s="2"/>
      <c r="BL75" s="2"/>
      <c r="BM75" s="2">
        <v>1150</v>
      </c>
      <c r="BN75" s="2">
        <v>0</v>
      </c>
      <c r="BO75" s="2" t="s">
        <v>3</v>
      </c>
      <c r="BP75" s="2">
        <v>0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105</v>
      </c>
      <c r="CA75" s="2">
        <v>70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100</v>
      </c>
      <c r="CO75" s="2">
        <v>0</v>
      </c>
      <c r="CP75" s="2">
        <f t="shared" si="78"/>
        <v>113.61</v>
      </c>
      <c r="CQ75" s="2">
        <f t="shared" si="79"/>
        <v>0</v>
      </c>
      <c r="CR75" s="2">
        <f>(ROUND((ROUND((((ET75*0.8))*AV75*1),2)*BB75),2)+ROUND((ROUND(((AE75-((EU75*0.8)))*AV75*1),2)*BS75),2))</f>
        <v>231.06</v>
      </c>
      <c r="CS75" s="2">
        <f t="shared" si="80"/>
        <v>33.11</v>
      </c>
      <c r="CT75" s="2">
        <f t="shared" si="81"/>
        <v>1552.48</v>
      </c>
      <c r="CU75" s="2">
        <f t="shared" si="82"/>
        <v>0</v>
      </c>
      <c r="CV75" s="2">
        <f t="shared" si="83"/>
        <v>133.89600000000002</v>
      </c>
      <c r="CW75" s="2">
        <f t="shared" si="84"/>
        <v>0</v>
      </c>
      <c r="CX75" s="2">
        <f t="shared" si="84"/>
        <v>0</v>
      </c>
      <c r="CY75" s="2">
        <f>((S75*BZ75)/100)</f>
        <v>103.83450000000001</v>
      </c>
      <c r="CZ75" s="2">
        <f>((S75*CA75)/100)</f>
        <v>69.222999999999999</v>
      </c>
      <c r="DA75" s="2"/>
      <c r="DB75" s="2"/>
      <c r="DC75" s="2" t="s">
        <v>3</v>
      </c>
      <c r="DD75" s="2" t="s">
        <v>101</v>
      </c>
      <c r="DE75" s="2" t="s">
        <v>102</v>
      </c>
      <c r="DF75" s="2" t="s">
        <v>102</v>
      </c>
      <c r="DG75" s="2" t="s">
        <v>102</v>
      </c>
      <c r="DH75" s="2" t="s">
        <v>3</v>
      </c>
      <c r="DI75" s="2" t="s">
        <v>102</v>
      </c>
      <c r="DJ75" s="2" t="s">
        <v>102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1005</v>
      </c>
      <c r="DV75" s="2" t="s">
        <v>98</v>
      </c>
      <c r="DW75" s="2" t="s">
        <v>98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70703062</v>
      </c>
      <c r="EF75" s="2">
        <v>30</v>
      </c>
      <c r="EG75" s="2" t="s">
        <v>103</v>
      </c>
      <c r="EH75" s="2">
        <v>0</v>
      </c>
      <c r="EI75" s="2" t="s">
        <v>3</v>
      </c>
      <c r="EJ75" s="2">
        <v>1</v>
      </c>
      <c r="EK75" s="2">
        <v>1150</v>
      </c>
      <c r="EL75" s="2" t="s">
        <v>104</v>
      </c>
      <c r="EM75" s="2" t="s">
        <v>105</v>
      </c>
      <c r="EN75" s="2"/>
      <c r="EO75" s="2" t="s">
        <v>106</v>
      </c>
      <c r="EP75" s="2"/>
      <c r="EQ75" s="2">
        <v>131072</v>
      </c>
      <c r="ER75" s="2">
        <v>7874.67</v>
      </c>
      <c r="ES75" s="2">
        <v>5645.25</v>
      </c>
      <c r="ET75" s="2">
        <v>288.82</v>
      </c>
      <c r="EU75" s="2">
        <v>41.39</v>
      </c>
      <c r="EV75" s="2">
        <v>1940.6</v>
      </c>
      <c r="EW75" s="2">
        <v>167.37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f t="shared" si="85"/>
        <v>0</v>
      </c>
      <c r="FS75" s="2">
        <v>0</v>
      </c>
      <c r="FT75" s="2"/>
      <c r="FU75" s="2"/>
      <c r="FV75" s="2"/>
      <c r="FW75" s="2"/>
      <c r="FX75" s="2">
        <v>105</v>
      </c>
      <c r="FY75" s="2">
        <v>70</v>
      </c>
      <c r="FZ75" s="2"/>
      <c r="GA75" s="2" t="s">
        <v>3</v>
      </c>
      <c r="GB75" s="2"/>
      <c r="GC75" s="2"/>
      <c r="GD75" s="2">
        <v>0</v>
      </c>
      <c r="GE75" s="2"/>
      <c r="GF75" s="2">
        <v>-1988130440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3.38</v>
      </c>
      <c r="GL75" s="2">
        <f t="shared" si="86"/>
        <v>0</v>
      </c>
      <c r="GM75" s="2">
        <f t="shared" si="87"/>
        <v>290.04000000000002</v>
      </c>
      <c r="GN75" s="2">
        <f t="shared" si="88"/>
        <v>290.04000000000002</v>
      </c>
      <c r="GO75" s="2">
        <f t="shared" si="89"/>
        <v>0</v>
      </c>
      <c r="GP75" s="2">
        <f t="shared" si="90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1"/>
        <v>0</v>
      </c>
      <c r="GW75" s="2">
        <v>1</v>
      </c>
      <c r="GX75" s="2">
        <f t="shared" si="92"/>
        <v>0</v>
      </c>
      <c r="GY75" s="2"/>
      <c r="GZ75" s="2"/>
      <c r="HA75" s="2">
        <v>0</v>
      </c>
      <c r="HB75" s="2">
        <v>0</v>
      </c>
      <c r="HC75" s="2">
        <f t="shared" si="93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5">
      <c r="A76">
        <v>17</v>
      </c>
      <c r="B76">
        <v>1</v>
      </c>
      <c r="C76">
        <f>ROW(SmtRes!A28)</f>
        <v>28</v>
      </c>
      <c r="D76">
        <f>ROW(EtalonRes!A54)</f>
        <v>54</v>
      </c>
      <c r="E76" t="s">
        <v>108</v>
      </c>
      <c r="F76" t="s">
        <v>109</v>
      </c>
      <c r="G76" t="s">
        <v>110</v>
      </c>
      <c r="H76" t="s">
        <v>98</v>
      </c>
      <c r="I76">
        <f>ROUND((0.7*0.7*13)/100,9)</f>
        <v>6.3700000000000007E-2</v>
      </c>
      <c r="J76">
        <v>0</v>
      </c>
      <c r="K76">
        <f>ROUND((0.7*0.7*13)/100,9)</f>
        <v>6.3700000000000007E-2</v>
      </c>
      <c r="O76">
        <f t="shared" si="66"/>
        <v>3554.87</v>
      </c>
      <c r="P76">
        <f t="shared" si="67"/>
        <v>0</v>
      </c>
      <c r="Q76">
        <f>(ROUND((ROUND((((ET76*0.8))*AV76*I76),2)*BB76),2)+ROUND((ROUND(((AE76-((EU76*0.8)))*AV76*I76),2)*BS76),2))</f>
        <v>183.71</v>
      </c>
      <c r="R76">
        <f t="shared" si="68"/>
        <v>71.930000000000007</v>
      </c>
      <c r="S76">
        <f t="shared" si="69"/>
        <v>3371.16</v>
      </c>
      <c r="T76">
        <f t="shared" si="70"/>
        <v>0</v>
      </c>
      <c r="U76">
        <f t="shared" si="71"/>
        <v>8.529175200000001</v>
      </c>
      <c r="V76">
        <f t="shared" si="72"/>
        <v>0</v>
      </c>
      <c r="W76">
        <f t="shared" si="73"/>
        <v>0</v>
      </c>
      <c r="X76">
        <f t="shared" si="74"/>
        <v>3000.33</v>
      </c>
      <c r="Y76">
        <f t="shared" si="74"/>
        <v>1382.18</v>
      </c>
      <c r="AA76">
        <v>75301144</v>
      </c>
      <c r="AB76">
        <f t="shared" si="75"/>
        <v>1783.5360000000001</v>
      </c>
      <c r="AC76">
        <f>ROUND(((ES76*0)),6)</f>
        <v>0</v>
      </c>
      <c r="AD76">
        <f>ROUND(((((ET76*0.8))-((EU76*0.8)))+AE76),6)</f>
        <v>231.05600000000001</v>
      </c>
      <c r="AE76">
        <f>ROUND(((EU76*0.8)),6)</f>
        <v>33.112000000000002</v>
      </c>
      <c r="AF76">
        <f>ROUND(((EV76*0.8)),6)</f>
        <v>1552.48</v>
      </c>
      <c r="AG76">
        <f t="shared" si="76"/>
        <v>0</v>
      </c>
      <c r="AH76">
        <f>((EW76*0.8))</f>
        <v>133.89600000000002</v>
      </c>
      <c r="AI76">
        <f>((EX76*0.8))</f>
        <v>0</v>
      </c>
      <c r="AJ76">
        <f t="shared" si="77"/>
        <v>0</v>
      </c>
      <c r="AK76">
        <v>7874.67</v>
      </c>
      <c r="AL76">
        <v>5645.25</v>
      </c>
      <c r="AM76">
        <v>288.82</v>
      </c>
      <c r="AN76">
        <v>41.39</v>
      </c>
      <c r="AO76">
        <v>1940.6</v>
      </c>
      <c r="AP76">
        <v>0</v>
      </c>
      <c r="AQ76">
        <v>167.37</v>
      </c>
      <c r="AR76">
        <v>0</v>
      </c>
      <c r="AS76">
        <v>0</v>
      </c>
      <c r="AT76">
        <v>89</v>
      </c>
      <c r="AU76">
        <v>41</v>
      </c>
      <c r="AV76">
        <v>1</v>
      </c>
      <c r="AW76">
        <v>1</v>
      </c>
      <c r="AZ76">
        <v>1</v>
      </c>
      <c r="BA76">
        <v>34.090000000000003</v>
      </c>
      <c r="BB76">
        <v>12.48</v>
      </c>
      <c r="BC76">
        <v>3.01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111</v>
      </c>
      <c r="BM76">
        <v>1150</v>
      </c>
      <c r="BN76">
        <v>0</v>
      </c>
      <c r="BO76" t="s">
        <v>109</v>
      </c>
      <c r="BP76">
        <v>1</v>
      </c>
      <c r="BQ76">
        <v>30</v>
      </c>
      <c r="BR76">
        <v>0</v>
      </c>
      <c r="BS76">
        <v>34.090000000000003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100</v>
      </c>
      <c r="CO76">
        <v>0</v>
      </c>
      <c r="CP76">
        <f t="shared" si="78"/>
        <v>3554.87</v>
      </c>
      <c r="CQ76">
        <f t="shared" si="79"/>
        <v>0</v>
      </c>
      <c r="CR76">
        <f>(ROUND((ROUND((((ET76*0.8))*AV76*1),2)*BB76),2)+ROUND((ROUND(((AE76-((EU76*0.8)))*AV76*1),2)*BS76),2))</f>
        <v>2883.63</v>
      </c>
      <c r="CS76">
        <f t="shared" si="80"/>
        <v>1128.72</v>
      </c>
      <c r="CT76">
        <f t="shared" si="81"/>
        <v>52924.04</v>
      </c>
      <c r="CU76">
        <f t="shared" si="82"/>
        <v>0</v>
      </c>
      <c r="CV76">
        <f t="shared" si="83"/>
        <v>133.89600000000002</v>
      </c>
      <c r="CW76">
        <f t="shared" si="84"/>
        <v>0</v>
      </c>
      <c r="CX76">
        <f t="shared" si="84"/>
        <v>0</v>
      </c>
      <c r="CY76">
        <f>S76*(BZ76/100)</f>
        <v>3000.3323999999998</v>
      </c>
      <c r="CZ76">
        <f>S76*(CA76/100)</f>
        <v>1382.1755999999998</v>
      </c>
      <c r="DC76" t="s">
        <v>3</v>
      </c>
      <c r="DD76" t="s">
        <v>101</v>
      </c>
      <c r="DE76" t="s">
        <v>102</v>
      </c>
      <c r="DF76" t="s">
        <v>102</v>
      </c>
      <c r="DG76" t="s">
        <v>102</v>
      </c>
      <c r="DH76" t="s">
        <v>3</v>
      </c>
      <c r="DI76" t="s">
        <v>102</v>
      </c>
      <c r="DJ76" t="s">
        <v>102</v>
      </c>
      <c r="DK76" t="s">
        <v>3</v>
      </c>
      <c r="DL76" t="s">
        <v>3</v>
      </c>
      <c r="DM76" t="s">
        <v>3</v>
      </c>
      <c r="DN76">
        <v>105</v>
      </c>
      <c r="DO76">
        <v>70</v>
      </c>
      <c r="DP76">
        <v>1</v>
      </c>
      <c r="DQ76">
        <v>1</v>
      </c>
      <c r="DU76">
        <v>1005</v>
      </c>
      <c r="DV76" t="s">
        <v>98</v>
      </c>
      <c r="DW76" t="s">
        <v>98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70703062</v>
      </c>
      <c r="EF76">
        <v>30</v>
      </c>
      <c r="EG76" t="s">
        <v>103</v>
      </c>
      <c r="EH76">
        <v>0</v>
      </c>
      <c r="EI76" t="s">
        <v>3</v>
      </c>
      <c r="EJ76">
        <v>1</v>
      </c>
      <c r="EK76">
        <v>1150</v>
      </c>
      <c r="EL76" t="s">
        <v>104</v>
      </c>
      <c r="EM76" t="s">
        <v>105</v>
      </c>
      <c r="EO76" t="s">
        <v>106</v>
      </c>
      <c r="EQ76">
        <v>131072</v>
      </c>
      <c r="ER76">
        <v>7874.67</v>
      </c>
      <c r="ES76">
        <v>5645.25</v>
      </c>
      <c r="ET76">
        <v>288.82</v>
      </c>
      <c r="EU76">
        <v>41.39</v>
      </c>
      <c r="EV76">
        <v>1940.6</v>
      </c>
      <c r="EW76">
        <v>167.37</v>
      </c>
      <c r="EX76">
        <v>0</v>
      </c>
      <c r="EY76">
        <v>0</v>
      </c>
      <c r="FQ76">
        <v>0</v>
      </c>
      <c r="FR76">
        <f t="shared" si="85"/>
        <v>0</v>
      </c>
      <c r="FS76">
        <v>0</v>
      </c>
      <c r="FX76">
        <v>105</v>
      </c>
      <c r="FY76">
        <v>70</v>
      </c>
      <c r="GA76" t="s">
        <v>3</v>
      </c>
      <c r="GD76">
        <v>0</v>
      </c>
      <c r="GF76">
        <v>-1988130440</v>
      </c>
      <c r="GG76">
        <v>2</v>
      </c>
      <c r="GH76">
        <v>1</v>
      </c>
      <c r="GI76">
        <v>2</v>
      </c>
      <c r="GJ76">
        <v>0</v>
      </c>
      <c r="GK76">
        <f>ROUND(R76*(S12)/100,2)</f>
        <v>115.09</v>
      </c>
      <c r="GL76">
        <f t="shared" si="86"/>
        <v>0</v>
      </c>
      <c r="GM76">
        <f t="shared" si="87"/>
        <v>8052.47</v>
      </c>
      <c r="GN76">
        <f t="shared" si="88"/>
        <v>8052.47</v>
      </c>
      <c r="GO76">
        <f t="shared" si="89"/>
        <v>0</v>
      </c>
      <c r="GP76">
        <f t="shared" si="90"/>
        <v>0</v>
      </c>
      <c r="GR76">
        <v>0</v>
      </c>
      <c r="GS76">
        <v>0</v>
      </c>
      <c r="GT76">
        <v>0</v>
      </c>
      <c r="GU76" t="s">
        <v>3</v>
      </c>
      <c r="GV76">
        <f t="shared" si="91"/>
        <v>0</v>
      </c>
      <c r="GW76">
        <v>1</v>
      </c>
      <c r="GX76">
        <f t="shared" si="92"/>
        <v>0</v>
      </c>
      <c r="HA76">
        <v>0</v>
      </c>
      <c r="HB76">
        <v>0</v>
      </c>
      <c r="HC76">
        <f t="shared" si="93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55" x14ac:dyDescent="0.25">
      <c r="A77" s="2">
        <v>18</v>
      </c>
      <c r="B77" s="2">
        <v>1</v>
      </c>
      <c r="C77" s="2">
        <v>21</v>
      </c>
      <c r="D77" s="2"/>
      <c r="E77" s="2" t="s">
        <v>112</v>
      </c>
      <c r="F77" s="2" t="s">
        <v>30</v>
      </c>
      <c r="G77" s="2" t="s">
        <v>31</v>
      </c>
      <c r="H77" s="2" t="s">
        <v>32</v>
      </c>
      <c r="I77" s="2">
        <f>I75*J77</f>
        <v>0.11466</v>
      </c>
      <c r="J77" s="2">
        <v>1.7999999999999998</v>
      </c>
      <c r="K77" s="2">
        <v>1.8</v>
      </c>
      <c r="L77" s="2"/>
      <c r="M77" s="2"/>
      <c r="N77" s="2"/>
      <c r="O77" s="2">
        <f t="shared" si="66"/>
        <v>0</v>
      </c>
      <c r="P77" s="2">
        <f t="shared" si="67"/>
        <v>0</v>
      </c>
      <c r="Q77" s="2">
        <f>(ROUND((ROUND(((ET77)*AV77*I77),2)*BB77),2)+ROUND((ROUND(((AE77-(EU77))*AV77*I77),2)*BS77),2))</f>
        <v>0</v>
      </c>
      <c r="R77" s="2">
        <f t="shared" si="68"/>
        <v>0</v>
      </c>
      <c r="S77" s="2">
        <f t="shared" si="69"/>
        <v>0</v>
      </c>
      <c r="T77" s="2">
        <f t="shared" si="70"/>
        <v>0</v>
      </c>
      <c r="U77" s="2">
        <f t="shared" si="71"/>
        <v>0</v>
      </c>
      <c r="V77" s="2">
        <f t="shared" si="72"/>
        <v>0</v>
      </c>
      <c r="W77" s="2">
        <f t="shared" si="73"/>
        <v>0</v>
      </c>
      <c r="X77" s="2">
        <f t="shared" si="74"/>
        <v>0</v>
      </c>
      <c r="Y77" s="2">
        <f t="shared" si="74"/>
        <v>0</v>
      </c>
      <c r="Z77" s="2"/>
      <c r="AA77" s="2">
        <v>75301142</v>
      </c>
      <c r="AB77" s="2">
        <f t="shared" si="75"/>
        <v>0</v>
      </c>
      <c r="AC77" s="2">
        <f>ROUND((ES77),6)</f>
        <v>0</v>
      </c>
      <c r="AD77" s="2">
        <f>ROUND((((ET77)-(EU77))+AE77),6)</f>
        <v>0</v>
      </c>
      <c r="AE77" s="2">
        <f>ROUND((EU77),6)</f>
        <v>0</v>
      </c>
      <c r="AF77" s="2">
        <f>ROUND((EV77),6)</f>
        <v>0</v>
      </c>
      <c r="AG77" s="2">
        <f t="shared" si="76"/>
        <v>0</v>
      </c>
      <c r="AH77" s="2">
        <f>(EW77)</f>
        <v>0</v>
      </c>
      <c r="AI77" s="2">
        <f>(EX77)</f>
        <v>0</v>
      </c>
      <c r="AJ77" s="2">
        <f t="shared" si="77"/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105</v>
      </c>
      <c r="AU77" s="2">
        <v>70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3</v>
      </c>
      <c r="BK77" s="2"/>
      <c r="BL77" s="2"/>
      <c r="BM77" s="2">
        <v>1150</v>
      </c>
      <c r="BN77" s="2">
        <v>0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105</v>
      </c>
      <c r="CA77" s="2">
        <v>70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100</v>
      </c>
      <c r="CO77" s="2">
        <v>0</v>
      </c>
      <c r="CP77" s="2">
        <f t="shared" si="78"/>
        <v>0</v>
      </c>
      <c r="CQ77" s="2">
        <f t="shared" si="79"/>
        <v>0</v>
      </c>
      <c r="CR77" s="2">
        <f>(ROUND((ROUND(((ET77)*AV77*1),2)*BB77),2)+ROUND((ROUND(((AE77-(EU77))*AV77*1),2)*BS77),2))</f>
        <v>0</v>
      </c>
      <c r="CS77" s="2">
        <f t="shared" si="80"/>
        <v>0</v>
      </c>
      <c r="CT77" s="2">
        <f t="shared" si="81"/>
        <v>0</v>
      </c>
      <c r="CU77" s="2">
        <f t="shared" si="82"/>
        <v>0</v>
      </c>
      <c r="CV77" s="2">
        <f t="shared" si="83"/>
        <v>0</v>
      </c>
      <c r="CW77" s="2">
        <f t="shared" si="84"/>
        <v>0</v>
      </c>
      <c r="CX77" s="2">
        <f t="shared" si="84"/>
        <v>0</v>
      </c>
      <c r="CY77" s="2">
        <f>((S77*BZ77)/100)</f>
        <v>0</v>
      </c>
      <c r="CZ77" s="2">
        <f>((S77*CA77)/100)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1009</v>
      </c>
      <c r="DV77" s="2" t="s">
        <v>32</v>
      </c>
      <c r="DW77" s="2" t="s">
        <v>32</v>
      </c>
      <c r="DX77" s="2">
        <v>1000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70703062</v>
      </c>
      <c r="EF77" s="2">
        <v>30</v>
      </c>
      <c r="EG77" s="2" t="s">
        <v>103</v>
      </c>
      <c r="EH77" s="2">
        <v>0</v>
      </c>
      <c r="EI77" s="2" t="s">
        <v>3</v>
      </c>
      <c r="EJ77" s="2">
        <v>1</v>
      </c>
      <c r="EK77" s="2">
        <v>1150</v>
      </c>
      <c r="EL77" s="2" t="s">
        <v>104</v>
      </c>
      <c r="EM77" s="2" t="s">
        <v>105</v>
      </c>
      <c r="EN77" s="2"/>
      <c r="EO77" s="2" t="s">
        <v>106</v>
      </c>
      <c r="EP77" s="2"/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si="85"/>
        <v>0</v>
      </c>
      <c r="FS77" s="2">
        <v>0</v>
      </c>
      <c r="FT77" s="2"/>
      <c r="FU77" s="2"/>
      <c r="FV77" s="2"/>
      <c r="FW77" s="2"/>
      <c r="FX77" s="2">
        <v>105</v>
      </c>
      <c r="FY77" s="2">
        <v>70</v>
      </c>
      <c r="FZ77" s="2"/>
      <c r="GA77" s="2" t="s">
        <v>3</v>
      </c>
      <c r="GB77" s="2"/>
      <c r="GC77" s="2"/>
      <c r="GD77" s="2">
        <v>0</v>
      </c>
      <c r="GE77" s="2"/>
      <c r="GF77" s="2">
        <v>1489638031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0</v>
      </c>
      <c r="GL77" s="2">
        <f t="shared" si="86"/>
        <v>0</v>
      </c>
      <c r="GM77" s="2">
        <f t="shared" si="87"/>
        <v>0</v>
      </c>
      <c r="GN77" s="2">
        <f t="shared" si="88"/>
        <v>0</v>
      </c>
      <c r="GO77" s="2">
        <f t="shared" si="89"/>
        <v>0</v>
      </c>
      <c r="GP77" s="2">
        <f t="shared" si="90"/>
        <v>0</v>
      </c>
      <c r="GQ77" s="2"/>
      <c r="GR77" s="2">
        <v>0</v>
      </c>
      <c r="GS77" s="2">
        <v>0</v>
      </c>
      <c r="GT77" s="2">
        <v>0</v>
      </c>
      <c r="GU77" s="2" t="s">
        <v>3</v>
      </c>
      <c r="GV77" s="2">
        <f t="shared" si="91"/>
        <v>0</v>
      </c>
      <c r="GW77" s="2">
        <v>1</v>
      </c>
      <c r="GX77" s="2">
        <f t="shared" si="92"/>
        <v>0</v>
      </c>
      <c r="GY77" s="2"/>
      <c r="GZ77" s="2"/>
      <c r="HA77" s="2">
        <v>0</v>
      </c>
      <c r="HB77" s="2">
        <v>0</v>
      </c>
      <c r="HC77" s="2">
        <f t="shared" si="93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5">
      <c r="A78">
        <v>18</v>
      </c>
      <c r="B78">
        <v>1</v>
      </c>
      <c r="C78">
        <v>28</v>
      </c>
      <c r="E78" t="s">
        <v>112</v>
      </c>
      <c r="F78" t="s">
        <v>30</v>
      </c>
      <c r="G78" t="s">
        <v>31</v>
      </c>
      <c r="H78" t="s">
        <v>32</v>
      </c>
      <c r="I78">
        <f>I76*J78</f>
        <v>0.11466</v>
      </c>
      <c r="J78">
        <v>1.7999999999999998</v>
      </c>
      <c r="K78">
        <v>1.8</v>
      </c>
      <c r="O78">
        <f t="shared" si="66"/>
        <v>0</v>
      </c>
      <c r="P78">
        <f t="shared" si="67"/>
        <v>0</v>
      </c>
      <c r="Q78">
        <f>(ROUND((ROUND(((ET78)*AV78*I78),2)*BB78),2)+ROUND((ROUND(((AE78-(EU78))*AV78*I78),2)*BS78),2))</f>
        <v>0</v>
      </c>
      <c r="R78">
        <f t="shared" si="68"/>
        <v>0</v>
      </c>
      <c r="S78">
        <f t="shared" si="69"/>
        <v>0</v>
      </c>
      <c r="T78">
        <f t="shared" si="70"/>
        <v>0</v>
      </c>
      <c r="U78">
        <f t="shared" si="71"/>
        <v>0</v>
      </c>
      <c r="V78">
        <f t="shared" si="72"/>
        <v>0</v>
      </c>
      <c r="W78">
        <f t="shared" si="73"/>
        <v>0</v>
      </c>
      <c r="X78">
        <f t="shared" si="74"/>
        <v>0</v>
      </c>
      <c r="Y78">
        <f t="shared" si="74"/>
        <v>0</v>
      </c>
      <c r="AA78">
        <v>75301144</v>
      </c>
      <c r="AB78">
        <f t="shared" si="75"/>
        <v>0</v>
      </c>
      <c r="AC78">
        <f>ROUND((ES78),6)</f>
        <v>0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76"/>
        <v>0</v>
      </c>
      <c r="AH78">
        <f>(EW78)</f>
        <v>0</v>
      </c>
      <c r="AI78">
        <f>(EX78)</f>
        <v>0</v>
      </c>
      <c r="AJ78">
        <f t="shared" si="77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1150</v>
      </c>
      <c r="BN78">
        <v>0</v>
      </c>
      <c r="BO78" t="s">
        <v>3</v>
      </c>
      <c r="BP78">
        <v>0</v>
      </c>
      <c r="BQ78">
        <v>30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100</v>
      </c>
      <c r="CO78">
        <v>0</v>
      </c>
      <c r="CP78">
        <f t="shared" si="78"/>
        <v>0</v>
      </c>
      <c r="CQ78">
        <f t="shared" si="79"/>
        <v>0</v>
      </c>
      <c r="CR78">
        <f>(ROUND((ROUND(((ET78)*AV78*1),2)*BB78),2)+ROUND((ROUND(((AE78-(EU78))*AV78*1),2)*BS78),2))</f>
        <v>0</v>
      </c>
      <c r="CS78">
        <f t="shared" si="80"/>
        <v>0</v>
      </c>
      <c r="CT78">
        <f t="shared" si="81"/>
        <v>0</v>
      </c>
      <c r="CU78">
        <f t="shared" si="82"/>
        <v>0</v>
      </c>
      <c r="CV78">
        <f t="shared" si="83"/>
        <v>0</v>
      </c>
      <c r="CW78">
        <f t="shared" si="84"/>
        <v>0</v>
      </c>
      <c r="CX78">
        <f t="shared" si="84"/>
        <v>0</v>
      </c>
      <c r="CY78">
        <f>S78*(BZ78/100)</f>
        <v>0</v>
      </c>
      <c r="CZ78">
        <f>S78*(CA78/100)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105</v>
      </c>
      <c r="DO78">
        <v>70</v>
      </c>
      <c r="DP78">
        <v>1</v>
      </c>
      <c r="DQ78">
        <v>1</v>
      </c>
      <c r="DU78">
        <v>1009</v>
      </c>
      <c r="DV78" t="s">
        <v>32</v>
      </c>
      <c r="DW78" t="s">
        <v>32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70703062</v>
      </c>
      <c r="EF78">
        <v>30</v>
      </c>
      <c r="EG78" t="s">
        <v>103</v>
      </c>
      <c r="EH78">
        <v>0</v>
      </c>
      <c r="EI78" t="s">
        <v>3</v>
      </c>
      <c r="EJ78">
        <v>1</v>
      </c>
      <c r="EK78">
        <v>1150</v>
      </c>
      <c r="EL78" t="s">
        <v>104</v>
      </c>
      <c r="EM78" t="s">
        <v>105</v>
      </c>
      <c r="EO78" t="s">
        <v>106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85"/>
        <v>0</v>
      </c>
      <c r="FS78">
        <v>0</v>
      </c>
      <c r="FX78">
        <v>105</v>
      </c>
      <c r="FY78">
        <v>70</v>
      </c>
      <c r="GA78" t="s">
        <v>3</v>
      </c>
      <c r="GD78">
        <v>0</v>
      </c>
      <c r="GF78">
        <v>1489638031</v>
      </c>
      <c r="GG78">
        <v>2</v>
      </c>
      <c r="GH78">
        <v>1</v>
      </c>
      <c r="GI78">
        <v>-2</v>
      </c>
      <c r="GJ78">
        <v>0</v>
      </c>
      <c r="GK78">
        <f>ROUND(R78*(S12)/100,2)</f>
        <v>0</v>
      </c>
      <c r="GL78">
        <f t="shared" si="86"/>
        <v>0</v>
      </c>
      <c r="GM78">
        <f t="shared" si="87"/>
        <v>0</v>
      </c>
      <c r="GN78">
        <f t="shared" si="88"/>
        <v>0</v>
      </c>
      <c r="GO78">
        <f t="shared" si="89"/>
        <v>0</v>
      </c>
      <c r="GP78">
        <f t="shared" si="90"/>
        <v>0</v>
      </c>
      <c r="GR78">
        <v>0</v>
      </c>
      <c r="GS78">
        <v>0</v>
      </c>
      <c r="GT78">
        <v>0</v>
      </c>
      <c r="GU78" t="s">
        <v>3</v>
      </c>
      <c r="GV78">
        <f t="shared" si="91"/>
        <v>0</v>
      </c>
      <c r="GW78">
        <v>1</v>
      </c>
      <c r="GX78">
        <f t="shared" si="92"/>
        <v>0</v>
      </c>
      <c r="HA78">
        <v>0</v>
      </c>
      <c r="HB78">
        <v>0</v>
      </c>
      <c r="HC78">
        <f t="shared" si="93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80" spans="1:255" x14ac:dyDescent="0.25">
      <c r="A80" s="3">
        <v>51</v>
      </c>
      <c r="B80" s="3">
        <f>B67</f>
        <v>1</v>
      </c>
      <c r="C80" s="3">
        <f>A67</f>
        <v>4</v>
      </c>
      <c r="D80" s="3">
        <f>ROW(A67)</f>
        <v>67</v>
      </c>
      <c r="E80" s="3"/>
      <c r="F80" s="3" t="str">
        <f>IF(F67&lt;&gt;"",F67,"")</f>
        <v>Новый раздел</v>
      </c>
      <c r="G80" s="3" t="str">
        <f>IF(G67&lt;&gt;"",G67,"")</f>
        <v>Демонтаж оконных блоков</v>
      </c>
      <c r="H80" s="3">
        <v>0</v>
      </c>
      <c r="I80" s="3"/>
      <c r="J80" s="3"/>
      <c r="K80" s="3"/>
      <c r="L80" s="3"/>
      <c r="M80" s="3"/>
      <c r="N80" s="3"/>
      <c r="O80" s="3">
        <f t="shared" ref="O80:T80" si="94">ROUND(AB80,2)</f>
        <v>1747.9</v>
      </c>
      <c r="P80" s="3">
        <f t="shared" si="94"/>
        <v>0</v>
      </c>
      <c r="Q80" s="3">
        <f t="shared" si="94"/>
        <v>195</v>
      </c>
      <c r="R80" s="3">
        <f t="shared" si="94"/>
        <v>26.14</v>
      </c>
      <c r="S80" s="3">
        <f t="shared" si="94"/>
        <v>1552.9</v>
      </c>
      <c r="T80" s="3">
        <f t="shared" si="94"/>
        <v>0</v>
      </c>
      <c r="U80" s="3">
        <f>AH80</f>
        <v>132.83154192000001</v>
      </c>
      <c r="V80" s="3">
        <f>AI80</f>
        <v>0</v>
      </c>
      <c r="W80" s="3">
        <f>ROUND(AJ80,2)</f>
        <v>0</v>
      </c>
      <c r="X80" s="3">
        <f>ROUND(AK80,2)</f>
        <v>1630.54</v>
      </c>
      <c r="Y80" s="3">
        <f>ROUND(AL80,2)</f>
        <v>1087.03</v>
      </c>
      <c r="Z80" s="3"/>
      <c r="AA80" s="3"/>
      <c r="AB80" s="3">
        <f>ROUND(SUMIF(AA71:AA78,"=75301142",O71:O78),2)</f>
        <v>1747.9</v>
      </c>
      <c r="AC80" s="3">
        <f>ROUND(SUMIF(AA71:AA78,"=75301142",P71:P78),2)</f>
        <v>0</v>
      </c>
      <c r="AD80" s="3">
        <f>ROUND(SUMIF(AA71:AA78,"=75301142",Q71:Q78),2)</f>
        <v>195</v>
      </c>
      <c r="AE80" s="3">
        <f>ROUND(SUMIF(AA71:AA78,"=75301142",R71:R78),2)</f>
        <v>26.14</v>
      </c>
      <c r="AF80" s="3">
        <f>ROUND(SUMIF(AA71:AA78,"=75301142",S71:S78),2)</f>
        <v>1552.9</v>
      </c>
      <c r="AG80" s="3">
        <f>ROUND(SUMIF(AA71:AA78,"=75301142",T71:T78),2)</f>
        <v>0</v>
      </c>
      <c r="AH80" s="3">
        <f>SUMIF(AA71:AA78,"=75301142",U71:U78)</f>
        <v>132.83154192000001</v>
      </c>
      <c r="AI80" s="3">
        <f>SUMIF(AA71:AA78,"=75301142",V71:V78)</f>
        <v>0</v>
      </c>
      <c r="AJ80" s="3">
        <f>ROUND(SUMIF(AA71:AA78,"=75301142",W71:W78),2)</f>
        <v>0</v>
      </c>
      <c r="AK80" s="3">
        <f>ROUND(SUMIF(AA71:AA78,"=75301142",X71:X78),2)</f>
        <v>1630.54</v>
      </c>
      <c r="AL80" s="3">
        <f>ROUND(SUMIF(AA71:AA78,"=75301142",Y71:Y78),2)</f>
        <v>1087.03</v>
      </c>
      <c r="AM80" s="3"/>
      <c r="AN80" s="3"/>
      <c r="AO80" s="3">
        <f t="shared" ref="AO80:BD80" si="95">ROUND(BX80,2)</f>
        <v>0</v>
      </c>
      <c r="AP80" s="3">
        <f t="shared" si="95"/>
        <v>0</v>
      </c>
      <c r="AQ80" s="3">
        <f t="shared" si="95"/>
        <v>0</v>
      </c>
      <c r="AR80" s="3">
        <f t="shared" si="95"/>
        <v>4507.3</v>
      </c>
      <c r="AS80" s="3">
        <f t="shared" si="95"/>
        <v>4507.3</v>
      </c>
      <c r="AT80" s="3">
        <f t="shared" si="95"/>
        <v>0</v>
      </c>
      <c r="AU80" s="3">
        <f t="shared" si="95"/>
        <v>0</v>
      </c>
      <c r="AV80" s="3">
        <f t="shared" si="95"/>
        <v>0</v>
      </c>
      <c r="AW80" s="3">
        <f t="shared" si="95"/>
        <v>0</v>
      </c>
      <c r="AX80" s="3">
        <f t="shared" si="95"/>
        <v>0</v>
      </c>
      <c r="AY80" s="3">
        <f t="shared" si="95"/>
        <v>0</v>
      </c>
      <c r="AZ80" s="3">
        <f t="shared" si="95"/>
        <v>0</v>
      </c>
      <c r="BA80" s="3">
        <f t="shared" si="95"/>
        <v>0</v>
      </c>
      <c r="BB80" s="3">
        <f t="shared" si="95"/>
        <v>0</v>
      </c>
      <c r="BC80" s="3">
        <f t="shared" si="95"/>
        <v>0</v>
      </c>
      <c r="BD80" s="3">
        <f t="shared" si="95"/>
        <v>0</v>
      </c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>
        <f>ROUND(SUMIF(AA71:AA78,"=75301142",FQ71:FQ78),2)</f>
        <v>0</v>
      </c>
      <c r="BY80" s="3">
        <f>ROUND(SUMIF(AA71:AA78,"=75301142",FR71:FR78),2)</f>
        <v>0</v>
      </c>
      <c r="BZ80" s="3">
        <f>ROUND(SUMIF(AA71:AA78,"=75301142",GL71:GL78),2)</f>
        <v>0</v>
      </c>
      <c r="CA80" s="3">
        <f>ROUND(SUMIF(AA71:AA78,"=75301142",GM71:GM78),2)</f>
        <v>4507.3</v>
      </c>
      <c r="CB80" s="3">
        <f>ROUND(SUMIF(AA71:AA78,"=75301142",GN71:GN78),2)</f>
        <v>4507.3</v>
      </c>
      <c r="CC80" s="3">
        <f>ROUND(SUMIF(AA71:AA78,"=75301142",GO71:GO78),2)</f>
        <v>0</v>
      </c>
      <c r="CD80" s="3">
        <f>ROUND(SUMIF(AA71:AA78,"=75301142",GP71:GP78),2)</f>
        <v>0</v>
      </c>
      <c r="CE80" s="3">
        <f>AC80-BX80</f>
        <v>0</v>
      </c>
      <c r="CF80" s="3">
        <f>AC80-BY80</f>
        <v>0</v>
      </c>
      <c r="CG80" s="3">
        <f>BX80-BZ80</f>
        <v>0</v>
      </c>
      <c r="CH80" s="3">
        <f>AC80-BX80-BY80+BZ80</f>
        <v>0</v>
      </c>
      <c r="CI80" s="3">
        <f>BY80-BZ80</f>
        <v>0</v>
      </c>
      <c r="CJ80" s="3">
        <f>ROUND(SUMIF(AA71:AA78,"=75301142",GX71:GX78),2)</f>
        <v>0</v>
      </c>
      <c r="CK80" s="3">
        <f>ROUND(SUMIF(AA71:AA78,"=75301142",GY71:GY78),2)</f>
        <v>0</v>
      </c>
      <c r="CL80" s="3">
        <f>ROUND(SUMIF(AA71:AA78,"=75301142",GZ71:GZ78),2)</f>
        <v>0</v>
      </c>
      <c r="CM80" s="3">
        <f>ROUND(SUMIF(AA71:AA78,"=75301142",HD71:HD78),2)</f>
        <v>0</v>
      </c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4">
        <f t="shared" ref="DG80:DL80" si="96">ROUND(DT80,2)</f>
        <v>55323.29</v>
      </c>
      <c r="DH80" s="4">
        <f t="shared" si="96"/>
        <v>0</v>
      </c>
      <c r="DI80" s="4">
        <f t="shared" si="96"/>
        <v>2384.9299999999998</v>
      </c>
      <c r="DJ80" s="4">
        <f t="shared" si="96"/>
        <v>891.11</v>
      </c>
      <c r="DK80" s="4">
        <f t="shared" si="96"/>
        <v>52938.36</v>
      </c>
      <c r="DL80" s="4">
        <f t="shared" si="96"/>
        <v>0</v>
      </c>
      <c r="DM80" s="4">
        <f>DZ80</f>
        <v>132.83154192000001</v>
      </c>
      <c r="DN80" s="4">
        <f>EA80</f>
        <v>0</v>
      </c>
      <c r="DO80" s="4">
        <f>ROUND(EB80,2)</f>
        <v>0</v>
      </c>
      <c r="DP80" s="4">
        <f>ROUND(EC80,2)</f>
        <v>47115.14</v>
      </c>
      <c r="DQ80" s="4">
        <f>ROUND(ED80,2)</f>
        <v>21704.73</v>
      </c>
      <c r="DR80" s="4"/>
      <c r="DS80" s="4"/>
      <c r="DT80" s="4">
        <f>ROUND(SUMIF(AA71:AA78,"=75301144",O71:O78),2)</f>
        <v>55323.29</v>
      </c>
      <c r="DU80" s="4">
        <f>ROUND(SUMIF(AA71:AA78,"=75301144",P71:P78),2)</f>
        <v>0</v>
      </c>
      <c r="DV80" s="4">
        <f>ROUND(SUMIF(AA71:AA78,"=75301144",Q71:Q78),2)</f>
        <v>2384.9299999999998</v>
      </c>
      <c r="DW80" s="4">
        <f>ROUND(SUMIF(AA71:AA78,"=75301144",R71:R78),2)</f>
        <v>891.11</v>
      </c>
      <c r="DX80" s="4">
        <f>ROUND(SUMIF(AA71:AA78,"=75301144",S71:S78),2)</f>
        <v>52938.36</v>
      </c>
      <c r="DY80" s="4">
        <f>ROUND(SUMIF(AA71:AA78,"=75301144",T71:T78),2)</f>
        <v>0</v>
      </c>
      <c r="DZ80" s="4">
        <f>SUMIF(AA71:AA78,"=75301144",U71:U78)</f>
        <v>132.83154192000001</v>
      </c>
      <c r="EA80" s="4">
        <f>SUMIF(AA71:AA78,"=75301144",V71:V78)</f>
        <v>0</v>
      </c>
      <c r="EB80" s="4">
        <f>ROUND(SUMIF(AA71:AA78,"=75301144",W71:W78),2)</f>
        <v>0</v>
      </c>
      <c r="EC80" s="4">
        <f>ROUND(SUMIF(AA71:AA78,"=75301144",X71:X78),2)</f>
        <v>47115.14</v>
      </c>
      <c r="ED80" s="4">
        <f>ROUND(SUMIF(AA71:AA78,"=75301144",Y71:Y78),2)</f>
        <v>21704.73</v>
      </c>
      <c r="EE80" s="4"/>
      <c r="EF80" s="4"/>
      <c r="EG80" s="4">
        <f t="shared" ref="EG80:EV80" si="97">ROUND(FP80,2)</f>
        <v>0</v>
      </c>
      <c r="EH80" s="4">
        <f t="shared" si="97"/>
        <v>0</v>
      </c>
      <c r="EI80" s="4">
        <f t="shared" si="97"/>
        <v>0</v>
      </c>
      <c r="EJ80" s="4">
        <f t="shared" si="97"/>
        <v>125568.94</v>
      </c>
      <c r="EK80" s="4">
        <f t="shared" si="97"/>
        <v>125568.94</v>
      </c>
      <c r="EL80" s="4">
        <f t="shared" si="97"/>
        <v>0</v>
      </c>
      <c r="EM80" s="4">
        <f t="shared" si="97"/>
        <v>0</v>
      </c>
      <c r="EN80" s="4">
        <f t="shared" si="97"/>
        <v>0</v>
      </c>
      <c r="EO80" s="4">
        <f t="shared" si="97"/>
        <v>0</v>
      </c>
      <c r="EP80" s="4">
        <f t="shared" si="97"/>
        <v>0</v>
      </c>
      <c r="EQ80" s="4">
        <f t="shared" si="97"/>
        <v>0</v>
      </c>
      <c r="ER80" s="4">
        <f t="shared" si="97"/>
        <v>0</v>
      </c>
      <c r="ES80" s="4">
        <f t="shared" si="97"/>
        <v>0</v>
      </c>
      <c r="ET80" s="4">
        <f t="shared" si="97"/>
        <v>0</v>
      </c>
      <c r="EU80" s="4">
        <f t="shared" si="97"/>
        <v>0</v>
      </c>
      <c r="EV80" s="4">
        <f t="shared" si="97"/>
        <v>0</v>
      </c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>
        <f>ROUND(SUMIF(AA71:AA78,"=75301144",FQ71:FQ78),2)</f>
        <v>0</v>
      </c>
      <c r="FQ80" s="4">
        <f>ROUND(SUMIF(AA71:AA78,"=75301144",FR71:FR78),2)</f>
        <v>0</v>
      </c>
      <c r="FR80" s="4">
        <f>ROUND(SUMIF(AA71:AA78,"=75301144",GL71:GL78),2)</f>
        <v>0</v>
      </c>
      <c r="FS80" s="4">
        <f>ROUND(SUMIF(AA71:AA78,"=75301144",GM71:GM78),2)</f>
        <v>125568.94</v>
      </c>
      <c r="FT80" s="4">
        <f>ROUND(SUMIF(AA71:AA78,"=75301144",GN71:GN78),2)</f>
        <v>125568.94</v>
      </c>
      <c r="FU80" s="4">
        <f>ROUND(SUMIF(AA71:AA78,"=75301144",GO71:GO78),2)</f>
        <v>0</v>
      </c>
      <c r="FV80" s="4">
        <f>ROUND(SUMIF(AA71:AA78,"=75301144",GP71:GP78),2)</f>
        <v>0</v>
      </c>
      <c r="FW80" s="4">
        <f>DU80-FP80</f>
        <v>0</v>
      </c>
      <c r="FX80" s="4">
        <f>DU80-FQ80</f>
        <v>0</v>
      </c>
      <c r="FY80" s="4">
        <f>FP80-FR80</f>
        <v>0</v>
      </c>
      <c r="FZ80" s="4">
        <f>DU80-FP80-FQ80+FR80</f>
        <v>0</v>
      </c>
      <c r="GA80" s="4">
        <f>FQ80-FR80</f>
        <v>0</v>
      </c>
      <c r="GB80" s="4">
        <f>ROUND(SUMIF(AA71:AA78,"=75301144",GX71:GX78),2)</f>
        <v>0</v>
      </c>
      <c r="GC80" s="4">
        <f>ROUND(SUMIF(AA71:AA78,"=75301144",GY71:GY78),2)</f>
        <v>0</v>
      </c>
      <c r="GD80" s="4">
        <f>ROUND(SUMIF(AA71:AA78,"=75301144",GZ71:GZ78),2)</f>
        <v>0</v>
      </c>
      <c r="GE80" s="4">
        <f>ROUND(SUMIF(AA71:AA78,"=75301144",HD71:HD78),2)</f>
        <v>0</v>
      </c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>
        <v>0</v>
      </c>
    </row>
    <row r="82" spans="1:28" x14ac:dyDescent="0.25">
      <c r="A82" s="5">
        <v>50</v>
      </c>
      <c r="B82" s="5">
        <v>0</v>
      </c>
      <c r="C82" s="5">
        <v>0</v>
      </c>
      <c r="D82" s="5">
        <v>1</v>
      </c>
      <c r="E82" s="5">
        <v>201</v>
      </c>
      <c r="F82" s="5">
        <f>ROUND(Source!O80,O82)</f>
        <v>1747.9</v>
      </c>
      <c r="G82" s="5" t="s">
        <v>40</v>
      </c>
      <c r="H82" s="5" t="s">
        <v>41</v>
      </c>
      <c r="I82" s="5"/>
      <c r="J82" s="5"/>
      <c r="K82" s="5">
        <v>201</v>
      </c>
      <c r="L82" s="5">
        <v>1</v>
      </c>
      <c r="M82" s="5">
        <v>3</v>
      </c>
      <c r="N82" s="5" t="s">
        <v>3</v>
      </c>
      <c r="O82" s="5">
        <v>2</v>
      </c>
      <c r="P82" s="5">
        <f>ROUND(Source!DG80,O82)</f>
        <v>55323.29</v>
      </c>
      <c r="Q82" s="5"/>
      <c r="R82" s="5"/>
      <c r="S82" s="5"/>
      <c r="T82" s="5"/>
      <c r="U82" s="5"/>
      <c r="V82" s="5"/>
      <c r="W82" s="5">
        <v>1747.9</v>
      </c>
      <c r="X82" s="5">
        <v>1</v>
      </c>
      <c r="Y82" s="5">
        <v>1747.9</v>
      </c>
      <c r="Z82" s="5">
        <v>55323.29</v>
      </c>
      <c r="AA82" s="5">
        <v>1</v>
      </c>
      <c r="AB82" s="5">
        <v>55323.29</v>
      </c>
    </row>
    <row r="83" spans="1:28" x14ac:dyDescent="0.25">
      <c r="A83" s="5">
        <v>50</v>
      </c>
      <c r="B83" s="5">
        <v>0</v>
      </c>
      <c r="C83" s="5">
        <v>0</v>
      </c>
      <c r="D83" s="5">
        <v>1</v>
      </c>
      <c r="E83" s="5">
        <v>202</v>
      </c>
      <c r="F83" s="5">
        <f>ROUND(Source!P80,O83)</f>
        <v>0</v>
      </c>
      <c r="G83" s="5" t="s">
        <v>42</v>
      </c>
      <c r="H83" s="5" t="s">
        <v>43</v>
      </c>
      <c r="I83" s="5"/>
      <c r="J83" s="5"/>
      <c r="K83" s="5">
        <v>202</v>
      </c>
      <c r="L83" s="5">
        <v>2</v>
      </c>
      <c r="M83" s="5">
        <v>3</v>
      </c>
      <c r="N83" s="5" t="s">
        <v>3</v>
      </c>
      <c r="O83" s="5">
        <v>2</v>
      </c>
      <c r="P83" s="5">
        <f>ROUND(Source!DH80,O83)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5">
      <c r="A84" s="5">
        <v>50</v>
      </c>
      <c r="B84" s="5">
        <v>0</v>
      </c>
      <c r="C84" s="5">
        <v>0</v>
      </c>
      <c r="D84" s="5">
        <v>1</v>
      </c>
      <c r="E84" s="5">
        <v>222</v>
      </c>
      <c r="F84" s="5">
        <f>ROUND(Source!AO80,O84)</f>
        <v>0</v>
      </c>
      <c r="G84" s="5" t="s">
        <v>44</v>
      </c>
      <c r="H84" s="5" t="s">
        <v>45</v>
      </c>
      <c r="I84" s="5"/>
      <c r="J84" s="5"/>
      <c r="K84" s="5">
        <v>222</v>
      </c>
      <c r="L84" s="5">
        <v>3</v>
      </c>
      <c r="M84" s="5">
        <v>3</v>
      </c>
      <c r="N84" s="5" t="s">
        <v>3</v>
      </c>
      <c r="O84" s="5">
        <v>2</v>
      </c>
      <c r="P84" s="5">
        <f>ROUND(Source!EG80,O84)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5">
      <c r="A85" s="5">
        <v>50</v>
      </c>
      <c r="B85" s="5">
        <v>0</v>
      </c>
      <c r="C85" s="5">
        <v>0</v>
      </c>
      <c r="D85" s="5">
        <v>1</v>
      </c>
      <c r="E85" s="5">
        <v>225</v>
      </c>
      <c r="F85" s="5">
        <f>ROUND(Source!AV80,O85)</f>
        <v>0</v>
      </c>
      <c r="G85" s="5" t="s">
        <v>46</v>
      </c>
      <c r="H85" s="5" t="s">
        <v>47</v>
      </c>
      <c r="I85" s="5"/>
      <c r="J85" s="5"/>
      <c r="K85" s="5">
        <v>225</v>
      </c>
      <c r="L85" s="5">
        <v>4</v>
      </c>
      <c r="M85" s="5">
        <v>3</v>
      </c>
      <c r="N85" s="5" t="s">
        <v>3</v>
      </c>
      <c r="O85" s="5">
        <v>2</v>
      </c>
      <c r="P85" s="5">
        <f>ROUND(Source!EN80,O85)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5">
      <c r="A86" s="5">
        <v>50</v>
      </c>
      <c r="B86" s="5">
        <v>0</v>
      </c>
      <c r="C86" s="5">
        <v>0</v>
      </c>
      <c r="D86" s="5">
        <v>1</v>
      </c>
      <c r="E86" s="5">
        <v>226</v>
      </c>
      <c r="F86" s="5">
        <f>ROUND(Source!AW80,O86)</f>
        <v>0</v>
      </c>
      <c r="G86" s="5" t="s">
        <v>48</v>
      </c>
      <c r="H86" s="5" t="s">
        <v>49</v>
      </c>
      <c r="I86" s="5"/>
      <c r="J86" s="5"/>
      <c r="K86" s="5">
        <v>226</v>
      </c>
      <c r="L86" s="5">
        <v>5</v>
      </c>
      <c r="M86" s="5">
        <v>3</v>
      </c>
      <c r="N86" s="5" t="s">
        <v>3</v>
      </c>
      <c r="O86" s="5">
        <v>2</v>
      </c>
      <c r="P86" s="5">
        <f>ROUND(Source!EO80,O86)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5">
      <c r="A87" s="5">
        <v>50</v>
      </c>
      <c r="B87" s="5">
        <v>0</v>
      </c>
      <c r="C87" s="5">
        <v>0</v>
      </c>
      <c r="D87" s="5">
        <v>1</v>
      </c>
      <c r="E87" s="5">
        <v>227</v>
      </c>
      <c r="F87" s="5">
        <f>ROUND(Source!AX80,O87)</f>
        <v>0</v>
      </c>
      <c r="G87" s="5" t="s">
        <v>50</v>
      </c>
      <c r="H87" s="5" t="s">
        <v>51</v>
      </c>
      <c r="I87" s="5"/>
      <c r="J87" s="5"/>
      <c r="K87" s="5">
        <v>227</v>
      </c>
      <c r="L87" s="5">
        <v>6</v>
      </c>
      <c r="M87" s="5">
        <v>3</v>
      </c>
      <c r="N87" s="5" t="s">
        <v>3</v>
      </c>
      <c r="O87" s="5">
        <v>2</v>
      </c>
      <c r="P87" s="5">
        <f>ROUND(Source!EP80,O87)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5">
      <c r="A88" s="5">
        <v>50</v>
      </c>
      <c r="B88" s="5">
        <v>0</v>
      </c>
      <c r="C88" s="5">
        <v>0</v>
      </c>
      <c r="D88" s="5">
        <v>1</v>
      </c>
      <c r="E88" s="5">
        <v>228</v>
      </c>
      <c r="F88" s="5">
        <f>ROUND(Source!AY80,O88)</f>
        <v>0</v>
      </c>
      <c r="G88" s="5" t="s">
        <v>52</v>
      </c>
      <c r="H88" s="5" t="s">
        <v>53</v>
      </c>
      <c r="I88" s="5"/>
      <c r="J88" s="5"/>
      <c r="K88" s="5">
        <v>228</v>
      </c>
      <c r="L88" s="5">
        <v>7</v>
      </c>
      <c r="M88" s="5">
        <v>3</v>
      </c>
      <c r="N88" s="5" t="s">
        <v>3</v>
      </c>
      <c r="O88" s="5">
        <v>2</v>
      </c>
      <c r="P88" s="5">
        <f>ROUND(Source!EQ80,O88)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5">
      <c r="A89" s="5">
        <v>50</v>
      </c>
      <c r="B89" s="5">
        <v>0</v>
      </c>
      <c r="C89" s="5">
        <v>0</v>
      </c>
      <c r="D89" s="5">
        <v>1</v>
      </c>
      <c r="E89" s="5">
        <v>216</v>
      </c>
      <c r="F89" s="5">
        <f>ROUND(Source!AP80,O89)</f>
        <v>0</v>
      </c>
      <c r="G89" s="5" t="s">
        <v>54</v>
      </c>
      <c r="H89" s="5" t="s">
        <v>55</v>
      </c>
      <c r="I89" s="5"/>
      <c r="J89" s="5"/>
      <c r="K89" s="5">
        <v>216</v>
      </c>
      <c r="L89" s="5">
        <v>8</v>
      </c>
      <c r="M89" s="5">
        <v>3</v>
      </c>
      <c r="N89" s="5" t="s">
        <v>3</v>
      </c>
      <c r="O89" s="5">
        <v>2</v>
      </c>
      <c r="P89" s="5">
        <f>ROUND(Source!EH80,O89)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5">
      <c r="A90" s="5">
        <v>50</v>
      </c>
      <c r="B90" s="5">
        <v>0</v>
      </c>
      <c r="C90" s="5">
        <v>0</v>
      </c>
      <c r="D90" s="5">
        <v>1</v>
      </c>
      <c r="E90" s="5">
        <v>223</v>
      </c>
      <c r="F90" s="5">
        <f>ROUND(Source!AQ80,O90)</f>
        <v>0</v>
      </c>
      <c r="G90" s="5" t="s">
        <v>56</v>
      </c>
      <c r="H90" s="5" t="s">
        <v>57</v>
      </c>
      <c r="I90" s="5"/>
      <c r="J90" s="5"/>
      <c r="K90" s="5">
        <v>223</v>
      </c>
      <c r="L90" s="5">
        <v>9</v>
      </c>
      <c r="M90" s="5">
        <v>3</v>
      </c>
      <c r="N90" s="5" t="s">
        <v>3</v>
      </c>
      <c r="O90" s="5">
        <v>2</v>
      </c>
      <c r="P90" s="5">
        <f>ROUND(Source!EI80,O90)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5">
      <c r="A91" s="5">
        <v>50</v>
      </c>
      <c r="B91" s="5">
        <v>0</v>
      </c>
      <c r="C91" s="5">
        <v>0</v>
      </c>
      <c r="D91" s="5">
        <v>1</v>
      </c>
      <c r="E91" s="5">
        <v>229</v>
      </c>
      <c r="F91" s="5">
        <f>ROUND(Source!AZ80,O91)</f>
        <v>0</v>
      </c>
      <c r="G91" s="5" t="s">
        <v>58</v>
      </c>
      <c r="H91" s="5" t="s">
        <v>59</v>
      </c>
      <c r="I91" s="5"/>
      <c r="J91" s="5"/>
      <c r="K91" s="5">
        <v>229</v>
      </c>
      <c r="L91" s="5">
        <v>10</v>
      </c>
      <c r="M91" s="5">
        <v>3</v>
      </c>
      <c r="N91" s="5" t="s">
        <v>3</v>
      </c>
      <c r="O91" s="5">
        <v>2</v>
      </c>
      <c r="P91" s="5">
        <f>ROUND(Source!ER80,O91)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5">
      <c r="A92" s="5">
        <v>50</v>
      </c>
      <c r="B92" s="5">
        <v>0</v>
      </c>
      <c r="C92" s="5">
        <v>0</v>
      </c>
      <c r="D92" s="5">
        <v>1</v>
      </c>
      <c r="E92" s="5">
        <v>203</v>
      </c>
      <c r="F92" s="5">
        <f>ROUND(Source!Q80,O92)</f>
        <v>195</v>
      </c>
      <c r="G92" s="5" t="s">
        <v>60</v>
      </c>
      <c r="H92" s="5" t="s">
        <v>61</v>
      </c>
      <c r="I92" s="5"/>
      <c r="J92" s="5"/>
      <c r="K92" s="5">
        <v>203</v>
      </c>
      <c r="L92" s="5">
        <v>11</v>
      </c>
      <c r="M92" s="5">
        <v>3</v>
      </c>
      <c r="N92" s="5" t="s">
        <v>3</v>
      </c>
      <c r="O92" s="5">
        <v>2</v>
      </c>
      <c r="P92" s="5">
        <f>ROUND(Source!DI80,O92)</f>
        <v>2384.9299999999998</v>
      </c>
      <c r="Q92" s="5"/>
      <c r="R92" s="5"/>
      <c r="S92" s="5"/>
      <c r="T92" s="5"/>
      <c r="U92" s="5"/>
      <c r="V92" s="5"/>
      <c r="W92" s="5">
        <v>195</v>
      </c>
      <c r="X92" s="5">
        <v>1</v>
      </c>
      <c r="Y92" s="5">
        <v>195</v>
      </c>
      <c r="Z92" s="5">
        <v>2384.9299999999998</v>
      </c>
      <c r="AA92" s="5">
        <v>1</v>
      </c>
      <c r="AB92" s="5">
        <v>2384.9299999999998</v>
      </c>
    </row>
    <row r="93" spans="1:28" x14ac:dyDescent="0.25">
      <c r="A93" s="5">
        <v>50</v>
      </c>
      <c r="B93" s="5">
        <v>0</v>
      </c>
      <c r="C93" s="5">
        <v>0</v>
      </c>
      <c r="D93" s="5">
        <v>1</v>
      </c>
      <c r="E93" s="5">
        <v>231</v>
      </c>
      <c r="F93" s="5">
        <f>ROUND(Source!BB80,O93)</f>
        <v>0</v>
      </c>
      <c r="G93" s="5" t="s">
        <v>62</v>
      </c>
      <c r="H93" s="5" t="s">
        <v>63</v>
      </c>
      <c r="I93" s="5"/>
      <c r="J93" s="5"/>
      <c r="K93" s="5">
        <v>231</v>
      </c>
      <c r="L93" s="5">
        <v>12</v>
      </c>
      <c r="M93" s="5">
        <v>3</v>
      </c>
      <c r="N93" s="5" t="s">
        <v>3</v>
      </c>
      <c r="O93" s="5">
        <v>2</v>
      </c>
      <c r="P93" s="5">
        <f>ROUND(Source!ET80,O93)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5">
      <c r="A94" s="5">
        <v>50</v>
      </c>
      <c r="B94" s="5">
        <v>0</v>
      </c>
      <c r="C94" s="5">
        <v>0</v>
      </c>
      <c r="D94" s="5">
        <v>1</v>
      </c>
      <c r="E94" s="5">
        <v>204</v>
      </c>
      <c r="F94" s="5">
        <f>ROUND(Source!R80,O94)</f>
        <v>26.14</v>
      </c>
      <c r="G94" s="5" t="s">
        <v>64</v>
      </c>
      <c r="H94" s="5" t="s">
        <v>65</v>
      </c>
      <c r="I94" s="5"/>
      <c r="J94" s="5"/>
      <c r="K94" s="5">
        <v>204</v>
      </c>
      <c r="L94" s="5">
        <v>13</v>
      </c>
      <c r="M94" s="5">
        <v>3</v>
      </c>
      <c r="N94" s="5" t="s">
        <v>3</v>
      </c>
      <c r="O94" s="5">
        <v>2</v>
      </c>
      <c r="P94" s="5">
        <f>ROUND(Source!DJ80,O94)</f>
        <v>891.11</v>
      </c>
      <c r="Q94" s="5"/>
      <c r="R94" s="5"/>
      <c r="S94" s="5"/>
      <c r="T94" s="5"/>
      <c r="U94" s="5"/>
      <c r="V94" s="5"/>
      <c r="W94" s="5">
        <v>26.14</v>
      </c>
      <c r="X94" s="5">
        <v>1</v>
      </c>
      <c r="Y94" s="5">
        <v>26.14</v>
      </c>
      <c r="Z94" s="5">
        <v>891.11</v>
      </c>
      <c r="AA94" s="5">
        <v>1</v>
      </c>
      <c r="AB94" s="5">
        <v>891.11</v>
      </c>
    </row>
    <row r="95" spans="1:28" x14ac:dyDescent="0.25">
      <c r="A95" s="5">
        <v>50</v>
      </c>
      <c r="B95" s="5">
        <v>0</v>
      </c>
      <c r="C95" s="5">
        <v>0</v>
      </c>
      <c r="D95" s="5">
        <v>1</v>
      </c>
      <c r="E95" s="5">
        <v>205</v>
      </c>
      <c r="F95" s="5">
        <f>ROUND(Source!S80,O95)</f>
        <v>1552.9</v>
      </c>
      <c r="G95" s="5" t="s">
        <v>66</v>
      </c>
      <c r="H95" s="5" t="s">
        <v>67</v>
      </c>
      <c r="I95" s="5"/>
      <c r="J95" s="5"/>
      <c r="K95" s="5">
        <v>205</v>
      </c>
      <c r="L95" s="5">
        <v>14</v>
      </c>
      <c r="M95" s="5">
        <v>3</v>
      </c>
      <c r="N95" s="5" t="s">
        <v>3</v>
      </c>
      <c r="O95" s="5">
        <v>2</v>
      </c>
      <c r="P95" s="5">
        <f>ROUND(Source!DK80,O95)</f>
        <v>52938.36</v>
      </c>
      <c r="Q95" s="5"/>
      <c r="R95" s="5"/>
      <c r="S95" s="5"/>
      <c r="T95" s="5"/>
      <c r="U95" s="5"/>
      <c r="V95" s="5"/>
      <c r="W95" s="5">
        <v>1552.9</v>
      </c>
      <c r="X95" s="5">
        <v>1</v>
      </c>
      <c r="Y95" s="5">
        <v>1552.9</v>
      </c>
      <c r="Z95" s="5">
        <v>52938.36</v>
      </c>
      <c r="AA95" s="5">
        <v>1</v>
      </c>
      <c r="AB95" s="5">
        <v>52938.36</v>
      </c>
    </row>
    <row r="96" spans="1:28" x14ac:dyDescent="0.25">
      <c r="A96" s="5">
        <v>50</v>
      </c>
      <c r="B96" s="5">
        <v>0</v>
      </c>
      <c r="C96" s="5">
        <v>0</v>
      </c>
      <c r="D96" s="5">
        <v>1</v>
      </c>
      <c r="E96" s="5">
        <v>232</v>
      </c>
      <c r="F96" s="5">
        <f>ROUND(Source!BC80,O96)</f>
        <v>0</v>
      </c>
      <c r="G96" s="5" t="s">
        <v>68</v>
      </c>
      <c r="H96" s="5" t="s">
        <v>69</v>
      </c>
      <c r="I96" s="5"/>
      <c r="J96" s="5"/>
      <c r="K96" s="5">
        <v>232</v>
      </c>
      <c r="L96" s="5">
        <v>15</v>
      </c>
      <c r="M96" s="5">
        <v>3</v>
      </c>
      <c r="N96" s="5" t="s">
        <v>3</v>
      </c>
      <c r="O96" s="5">
        <v>2</v>
      </c>
      <c r="P96" s="5">
        <f>ROUND(Source!EU80,O96)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5">
      <c r="A97" s="5">
        <v>50</v>
      </c>
      <c r="B97" s="5">
        <v>0</v>
      </c>
      <c r="C97" s="5">
        <v>0</v>
      </c>
      <c r="D97" s="5">
        <v>1</v>
      </c>
      <c r="E97" s="5">
        <v>214</v>
      </c>
      <c r="F97" s="5">
        <f>ROUND(Source!AS80,O97)</f>
        <v>4507.3</v>
      </c>
      <c r="G97" s="5" t="s">
        <v>70</v>
      </c>
      <c r="H97" s="5" t="s">
        <v>71</v>
      </c>
      <c r="I97" s="5"/>
      <c r="J97" s="5"/>
      <c r="K97" s="5">
        <v>214</v>
      </c>
      <c r="L97" s="5">
        <v>16</v>
      </c>
      <c r="M97" s="5">
        <v>3</v>
      </c>
      <c r="N97" s="5" t="s">
        <v>3</v>
      </c>
      <c r="O97" s="5">
        <v>2</v>
      </c>
      <c r="P97" s="5">
        <f>ROUND(Source!EK80,O97)</f>
        <v>125568.94</v>
      </c>
      <c r="Q97" s="5"/>
      <c r="R97" s="5"/>
      <c r="S97" s="5"/>
      <c r="T97" s="5"/>
      <c r="U97" s="5"/>
      <c r="V97" s="5"/>
      <c r="W97" s="5">
        <v>4507.3</v>
      </c>
      <c r="X97" s="5">
        <v>1</v>
      </c>
      <c r="Y97" s="5">
        <v>4507.3</v>
      </c>
      <c r="Z97" s="5">
        <v>125568.94</v>
      </c>
      <c r="AA97" s="5">
        <v>1</v>
      </c>
      <c r="AB97" s="5">
        <v>125568.94</v>
      </c>
    </row>
    <row r="98" spans="1:206" x14ac:dyDescent="0.25">
      <c r="A98" s="5">
        <v>50</v>
      </c>
      <c r="B98" s="5">
        <v>0</v>
      </c>
      <c r="C98" s="5">
        <v>0</v>
      </c>
      <c r="D98" s="5">
        <v>1</v>
      </c>
      <c r="E98" s="5">
        <v>215</v>
      </c>
      <c r="F98" s="5">
        <f>ROUND(Source!AT80,O98)</f>
        <v>0</v>
      </c>
      <c r="G98" s="5" t="s">
        <v>72</v>
      </c>
      <c r="H98" s="5" t="s">
        <v>73</v>
      </c>
      <c r="I98" s="5"/>
      <c r="J98" s="5"/>
      <c r="K98" s="5">
        <v>215</v>
      </c>
      <c r="L98" s="5">
        <v>17</v>
      </c>
      <c r="M98" s="5">
        <v>3</v>
      </c>
      <c r="N98" s="5" t="s">
        <v>3</v>
      </c>
      <c r="O98" s="5">
        <v>2</v>
      </c>
      <c r="P98" s="5">
        <f>ROUND(Source!EL80,O98)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5">
      <c r="A99" s="5">
        <v>50</v>
      </c>
      <c r="B99" s="5">
        <v>0</v>
      </c>
      <c r="C99" s="5">
        <v>0</v>
      </c>
      <c r="D99" s="5">
        <v>1</v>
      </c>
      <c r="E99" s="5">
        <v>217</v>
      </c>
      <c r="F99" s="5">
        <f>ROUND(Source!AU80,O99)</f>
        <v>0</v>
      </c>
      <c r="G99" s="5" t="s">
        <v>74</v>
      </c>
      <c r="H99" s="5" t="s">
        <v>75</v>
      </c>
      <c r="I99" s="5"/>
      <c r="J99" s="5"/>
      <c r="K99" s="5">
        <v>217</v>
      </c>
      <c r="L99" s="5">
        <v>18</v>
      </c>
      <c r="M99" s="5">
        <v>3</v>
      </c>
      <c r="N99" s="5" t="s">
        <v>3</v>
      </c>
      <c r="O99" s="5">
        <v>2</v>
      </c>
      <c r="P99" s="5">
        <f>ROUND(Source!EM80,O99)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5">
      <c r="A100" s="5">
        <v>50</v>
      </c>
      <c r="B100" s="5">
        <v>0</v>
      </c>
      <c r="C100" s="5">
        <v>0</v>
      </c>
      <c r="D100" s="5">
        <v>1</v>
      </c>
      <c r="E100" s="5">
        <v>230</v>
      </c>
      <c r="F100" s="5">
        <f>ROUND(Source!BA80,O100)</f>
        <v>0</v>
      </c>
      <c r="G100" s="5" t="s">
        <v>76</v>
      </c>
      <c r="H100" s="5" t="s">
        <v>77</v>
      </c>
      <c r="I100" s="5"/>
      <c r="J100" s="5"/>
      <c r="K100" s="5">
        <v>230</v>
      </c>
      <c r="L100" s="5">
        <v>19</v>
      </c>
      <c r="M100" s="5">
        <v>3</v>
      </c>
      <c r="N100" s="5" t="s">
        <v>3</v>
      </c>
      <c r="O100" s="5">
        <v>2</v>
      </c>
      <c r="P100" s="5">
        <f>ROUND(Source!ES80,O100)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5">
      <c r="A101" s="5">
        <v>50</v>
      </c>
      <c r="B101" s="5">
        <v>0</v>
      </c>
      <c r="C101" s="5">
        <v>0</v>
      </c>
      <c r="D101" s="5">
        <v>1</v>
      </c>
      <c r="E101" s="5">
        <v>206</v>
      </c>
      <c r="F101" s="5">
        <f>ROUND(Source!T80,O101)</f>
        <v>0</v>
      </c>
      <c r="G101" s="5" t="s">
        <v>78</v>
      </c>
      <c r="H101" s="5" t="s">
        <v>79</v>
      </c>
      <c r="I101" s="5"/>
      <c r="J101" s="5"/>
      <c r="K101" s="5">
        <v>206</v>
      </c>
      <c r="L101" s="5">
        <v>20</v>
      </c>
      <c r="M101" s="5">
        <v>3</v>
      </c>
      <c r="N101" s="5" t="s">
        <v>3</v>
      </c>
      <c r="O101" s="5">
        <v>2</v>
      </c>
      <c r="P101" s="5">
        <f>ROUND(Source!DL80,O101)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5">
      <c r="A102" s="5">
        <v>50</v>
      </c>
      <c r="B102" s="5">
        <v>0</v>
      </c>
      <c r="C102" s="5">
        <v>0</v>
      </c>
      <c r="D102" s="5">
        <v>1</v>
      </c>
      <c r="E102" s="5">
        <v>207</v>
      </c>
      <c r="F102" s="5">
        <f>Source!U80</f>
        <v>132.83154192000001</v>
      </c>
      <c r="G102" s="5" t="s">
        <v>80</v>
      </c>
      <c r="H102" s="5" t="s">
        <v>81</v>
      </c>
      <c r="I102" s="5"/>
      <c r="J102" s="5"/>
      <c r="K102" s="5">
        <v>207</v>
      </c>
      <c r="L102" s="5">
        <v>21</v>
      </c>
      <c r="M102" s="5">
        <v>3</v>
      </c>
      <c r="N102" s="5" t="s">
        <v>3</v>
      </c>
      <c r="O102" s="5">
        <v>-1</v>
      </c>
      <c r="P102" s="5">
        <f>Source!DM80</f>
        <v>132.83154192000001</v>
      </c>
      <c r="Q102" s="5"/>
      <c r="R102" s="5"/>
      <c r="S102" s="5"/>
      <c r="T102" s="5"/>
      <c r="U102" s="5"/>
      <c r="V102" s="5"/>
      <c r="W102" s="5">
        <v>132.83154192000001</v>
      </c>
      <c r="X102" s="5">
        <v>1</v>
      </c>
      <c r="Y102" s="5">
        <v>132.83154192000001</v>
      </c>
      <c r="Z102" s="5">
        <v>132.83154192000001</v>
      </c>
      <c r="AA102" s="5">
        <v>1</v>
      </c>
      <c r="AB102" s="5">
        <v>132.83154192000001</v>
      </c>
    </row>
    <row r="103" spans="1:206" x14ac:dyDescent="0.25">
      <c r="A103" s="5">
        <v>50</v>
      </c>
      <c r="B103" s="5">
        <v>0</v>
      </c>
      <c r="C103" s="5">
        <v>0</v>
      </c>
      <c r="D103" s="5">
        <v>1</v>
      </c>
      <c r="E103" s="5">
        <v>208</v>
      </c>
      <c r="F103" s="5">
        <f>Source!V80</f>
        <v>0</v>
      </c>
      <c r="G103" s="5" t="s">
        <v>82</v>
      </c>
      <c r="H103" s="5" t="s">
        <v>83</v>
      </c>
      <c r="I103" s="5"/>
      <c r="J103" s="5"/>
      <c r="K103" s="5">
        <v>208</v>
      </c>
      <c r="L103" s="5">
        <v>22</v>
      </c>
      <c r="M103" s="5">
        <v>3</v>
      </c>
      <c r="N103" s="5" t="s">
        <v>3</v>
      </c>
      <c r="O103" s="5">
        <v>-1</v>
      </c>
      <c r="P103" s="5">
        <f>Source!DN80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5">
      <c r="A104" s="5">
        <v>50</v>
      </c>
      <c r="B104" s="5">
        <v>0</v>
      </c>
      <c r="C104" s="5">
        <v>0</v>
      </c>
      <c r="D104" s="5">
        <v>1</v>
      </c>
      <c r="E104" s="5">
        <v>209</v>
      </c>
      <c r="F104" s="5">
        <f>ROUND(Source!W80,O104)</f>
        <v>0</v>
      </c>
      <c r="G104" s="5" t="s">
        <v>84</v>
      </c>
      <c r="H104" s="5" t="s">
        <v>85</v>
      </c>
      <c r="I104" s="5"/>
      <c r="J104" s="5"/>
      <c r="K104" s="5">
        <v>209</v>
      </c>
      <c r="L104" s="5">
        <v>23</v>
      </c>
      <c r="M104" s="5">
        <v>3</v>
      </c>
      <c r="N104" s="5" t="s">
        <v>3</v>
      </c>
      <c r="O104" s="5">
        <v>2</v>
      </c>
      <c r="P104" s="5">
        <f>ROUND(Source!DO80,O104)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5">
      <c r="A105" s="5">
        <v>50</v>
      </c>
      <c r="B105" s="5">
        <v>0</v>
      </c>
      <c r="C105" s="5">
        <v>0</v>
      </c>
      <c r="D105" s="5">
        <v>1</v>
      </c>
      <c r="E105" s="5">
        <v>233</v>
      </c>
      <c r="F105" s="5">
        <f>ROUND(Source!BD80,O105)</f>
        <v>0</v>
      </c>
      <c r="G105" s="5" t="s">
        <v>86</v>
      </c>
      <c r="H105" s="5" t="s">
        <v>87</v>
      </c>
      <c r="I105" s="5"/>
      <c r="J105" s="5"/>
      <c r="K105" s="5">
        <v>233</v>
      </c>
      <c r="L105" s="5">
        <v>24</v>
      </c>
      <c r="M105" s="5">
        <v>3</v>
      </c>
      <c r="N105" s="5" t="s">
        <v>3</v>
      </c>
      <c r="O105" s="5">
        <v>2</v>
      </c>
      <c r="P105" s="5">
        <f>ROUND(Source!EV80,O105)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5">
      <c r="A106" s="5">
        <v>50</v>
      </c>
      <c r="B106" s="5">
        <v>0</v>
      </c>
      <c r="C106" s="5">
        <v>0</v>
      </c>
      <c r="D106" s="5">
        <v>1</v>
      </c>
      <c r="E106" s="5">
        <v>210</v>
      </c>
      <c r="F106" s="5">
        <f>ROUND(Source!X80,O106)</f>
        <v>1630.54</v>
      </c>
      <c r="G106" s="5" t="s">
        <v>88</v>
      </c>
      <c r="H106" s="5" t="s">
        <v>89</v>
      </c>
      <c r="I106" s="5"/>
      <c r="J106" s="5"/>
      <c r="K106" s="5">
        <v>210</v>
      </c>
      <c r="L106" s="5">
        <v>25</v>
      </c>
      <c r="M106" s="5">
        <v>3</v>
      </c>
      <c r="N106" s="5" t="s">
        <v>3</v>
      </c>
      <c r="O106" s="5">
        <v>2</v>
      </c>
      <c r="P106" s="5">
        <f>ROUND(Source!DP80,O106)</f>
        <v>47115.14</v>
      </c>
      <c r="Q106" s="5"/>
      <c r="R106" s="5"/>
      <c r="S106" s="5"/>
      <c r="T106" s="5"/>
      <c r="U106" s="5"/>
      <c r="V106" s="5"/>
      <c r="W106" s="5">
        <v>1630.54</v>
      </c>
      <c r="X106" s="5">
        <v>1</v>
      </c>
      <c r="Y106" s="5">
        <v>1630.54</v>
      </c>
      <c r="Z106" s="5">
        <v>47115.14</v>
      </c>
      <c r="AA106" s="5">
        <v>1</v>
      </c>
      <c r="AB106" s="5">
        <v>47115.14</v>
      </c>
    </row>
    <row r="107" spans="1:206" x14ac:dyDescent="0.25">
      <c r="A107" s="5">
        <v>50</v>
      </c>
      <c r="B107" s="5">
        <v>0</v>
      </c>
      <c r="C107" s="5">
        <v>0</v>
      </c>
      <c r="D107" s="5">
        <v>1</v>
      </c>
      <c r="E107" s="5">
        <v>211</v>
      </c>
      <c r="F107" s="5">
        <f>ROUND(Source!Y80,O107)</f>
        <v>1087.03</v>
      </c>
      <c r="G107" s="5" t="s">
        <v>90</v>
      </c>
      <c r="H107" s="5" t="s">
        <v>91</v>
      </c>
      <c r="I107" s="5"/>
      <c r="J107" s="5"/>
      <c r="K107" s="5">
        <v>211</v>
      </c>
      <c r="L107" s="5">
        <v>26</v>
      </c>
      <c r="M107" s="5">
        <v>3</v>
      </c>
      <c r="N107" s="5" t="s">
        <v>3</v>
      </c>
      <c r="O107" s="5">
        <v>2</v>
      </c>
      <c r="P107" s="5">
        <f>ROUND(Source!DQ80,O107)</f>
        <v>21704.73</v>
      </c>
      <c r="Q107" s="5"/>
      <c r="R107" s="5"/>
      <c r="S107" s="5"/>
      <c r="T107" s="5"/>
      <c r="U107" s="5"/>
      <c r="V107" s="5"/>
      <c r="W107" s="5">
        <v>1087.03</v>
      </c>
      <c r="X107" s="5">
        <v>1</v>
      </c>
      <c r="Y107" s="5">
        <v>1087.03</v>
      </c>
      <c r="Z107" s="5">
        <v>21704.73</v>
      </c>
      <c r="AA107" s="5">
        <v>1</v>
      </c>
      <c r="AB107" s="5">
        <v>21704.73</v>
      </c>
    </row>
    <row r="108" spans="1:206" x14ac:dyDescent="0.25">
      <c r="A108" s="5">
        <v>50</v>
      </c>
      <c r="B108" s="5">
        <v>0</v>
      </c>
      <c r="C108" s="5">
        <v>0</v>
      </c>
      <c r="D108" s="5">
        <v>1</v>
      </c>
      <c r="E108" s="5">
        <v>224</v>
      </c>
      <c r="F108" s="5">
        <f>ROUND(Source!AR80,O108)</f>
        <v>4507.3</v>
      </c>
      <c r="G108" s="5" t="s">
        <v>92</v>
      </c>
      <c r="H108" s="5" t="s">
        <v>93</v>
      </c>
      <c r="I108" s="5"/>
      <c r="J108" s="5"/>
      <c r="K108" s="5">
        <v>224</v>
      </c>
      <c r="L108" s="5">
        <v>27</v>
      </c>
      <c r="M108" s="5">
        <v>3</v>
      </c>
      <c r="N108" s="5" t="s">
        <v>3</v>
      </c>
      <c r="O108" s="5">
        <v>2</v>
      </c>
      <c r="P108" s="5">
        <f>ROUND(Source!EJ80,O108)</f>
        <v>125568.94</v>
      </c>
      <c r="Q108" s="5"/>
      <c r="R108" s="5"/>
      <c r="S108" s="5"/>
      <c r="T108" s="5"/>
      <c r="U108" s="5"/>
      <c r="V108" s="5"/>
      <c r="W108" s="5">
        <v>4507.3</v>
      </c>
      <c r="X108" s="5">
        <v>1</v>
      </c>
      <c r="Y108" s="5">
        <v>4507.3</v>
      </c>
      <c r="Z108" s="5">
        <v>125568.94</v>
      </c>
      <c r="AA108" s="5">
        <v>1</v>
      </c>
      <c r="AB108" s="5">
        <v>125568.94</v>
      </c>
    </row>
    <row r="110" spans="1:206" x14ac:dyDescent="0.25">
      <c r="A110" s="1">
        <v>4</v>
      </c>
      <c r="B110" s="1">
        <v>1</v>
      </c>
      <c r="C110" s="1"/>
      <c r="D110" s="1">
        <f>ROW(A131)</f>
        <v>131</v>
      </c>
      <c r="E110" s="1"/>
      <c r="F110" s="1" t="s">
        <v>16</v>
      </c>
      <c r="G110" s="1" t="s">
        <v>113</v>
      </c>
      <c r="H110" s="1" t="s">
        <v>3</v>
      </c>
      <c r="I110" s="1">
        <v>0</v>
      </c>
      <c r="J110" s="1"/>
      <c r="K110" s="1">
        <v>0</v>
      </c>
      <c r="L110" s="1"/>
      <c r="M110" s="1" t="s">
        <v>3</v>
      </c>
      <c r="N110" s="1"/>
      <c r="O110" s="1"/>
      <c r="P110" s="1"/>
      <c r="Q110" s="1"/>
      <c r="R110" s="1"/>
      <c r="S110" s="1">
        <v>0</v>
      </c>
      <c r="T110" s="1">
        <v>0</v>
      </c>
      <c r="U110" s="1" t="s">
        <v>3</v>
      </c>
      <c r="V110" s="1">
        <v>0</v>
      </c>
      <c r="W110" s="1"/>
      <c r="X110" s="1"/>
      <c r="Y110" s="1"/>
      <c r="Z110" s="1"/>
      <c r="AA110" s="1"/>
      <c r="AB110" s="1" t="s">
        <v>3</v>
      </c>
      <c r="AC110" s="1" t="s">
        <v>3</v>
      </c>
      <c r="AD110" s="1" t="s">
        <v>3</v>
      </c>
      <c r="AE110" s="1" t="s">
        <v>3</v>
      </c>
      <c r="AF110" s="1" t="s">
        <v>3</v>
      </c>
      <c r="AG110" s="1" t="s">
        <v>3</v>
      </c>
      <c r="AH110" s="1"/>
      <c r="AI110" s="1"/>
      <c r="AJ110" s="1"/>
      <c r="AK110" s="1"/>
      <c r="AL110" s="1"/>
      <c r="AM110" s="1"/>
      <c r="AN110" s="1"/>
      <c r="AO110" s="1"/>
      <c r="AP110" s="1" t="s">
        <v>3</v>
      </c>
      <c r="AQ110" s="1" t="s">
        <v>3</v>
      </c>
      <c r="AR110" s="1" t="s">
        <v>3</v>
      </c>
      <c r="AS110" s="1"/>
      <c r="AT110" s="1"/>
      <c r="AU110" s="1"/>
      <c r="AV110" s="1"/>
      <c r="AW110" s="1"/>
      <c r="AX110" s="1"/>
      <c r="AY110" s="1"/>
      <c r="AZ110" s="1" t="s">
        <v>3</v>
      </c>
      <c r="BA110" s="1"/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3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3</v>
      </c>
      <c r="BO110" s="1" t="s">
        <v>3</v>
      </c>
      <c r="BP110" s="1" t="s">
        <v>3</v>
      </c>
      <c r="BQ110" s="1"/>
      <c r="BR110" s="1"/>
      <c r="BS110" s="1"/>
      <c r="BT110" s="1"/>
      <c r="BU110" s="1"/>
      <c r="BV110" s="1"/>
      <c r="BW110" s="1"/>
      <c r="BX110" s="1">
        <v>0</v>
      </c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>
        <v>0</v>
      </c>
    </row>
    <row r="112" spans="1:206" x14ac:dyDescent="0.25">
      <c r="A112" s="3">
        <v>52</v>
      </c>
      <c r="B112" s="3">
        <f t="shared" ref="B112:G112" si="98">B131</f>
        <v>1</v>
      </c>
      <c r="C112" s="3">
        <f t="shared" si="98"/>
        <v>4</v>
      </c>
      <c r="D112" s="3">
        <f t="shared" si="98"/>
        <v>110</v>
      </c>
      <c r="E112" s="3">
        <f t="shared" si="98"/>
        <v>0</v>
      </c>
      <c r="F112" s="3" t="str">
        <f t="shared" si="98"/>
        <v>Новый раздел</v>
      </c>
      <c r="G112" s="3" t="str">
        <f t="shared" si="98"/>
        <v>Демонтаж перегородок</v>
      </c>
      <c r="H112" s="3"/>
      <c r="I112" s="3"/>
      <c r="J112" s="3"/>
      <c r="K112" s="3"/>
      <c r="L112" s="3"/>
      <c r="M112" s="3"/>
      <c r="N112" s="3"/>
      <c r="O112" s="3">
        <f t="shared" ref="O112:AT112" si="99">O131</f>
        <v>34079.22</v>
      </c>
      <c r="P112" s="3">
        <f t="shared" si="99"/>
        <v>0</v>
      </c>
      <c r="Q112" s="3">
        <f t="shared" si="99"/>
        <v>1342.37</v>
      </c>
      <c r="R112" s="3">
        <f t="shared" si="99"/>
        <v>274.77</v>
      </c>
      <c r="S112" s="3">
        <f t="shared" si="99"/>
        <v>32736.85</v>
      </c>
      <c r="T112" s="3">
        <f t="shared" si="99"/>
        <v>0</v>
      </c>
      <c r="U112" s="3">
        <f t="shared" si="99"/>
        <v>2938.1459599999998</v>
      </c>
      <c r="V112" s="3">
        <f t="shared" si="99"/>
        <v>0</v>
      </c>
      <c r="W112" s="3">
        <f t="shared" si="99"/>
        <v>0</v>
      </c>
      <c r="X112" s="3">
        <f t="shared" si="99"/>
        <v>34056.839999999997</v>
      </c>
      <c r="Y112" s="3">
        <f t="shared" si="99"/>
        <v>22915.8</v>
      </c>
      <c r="Z112" s="3">
        <f t="shared" si="99"/>
        <v>0</v>
      </c>
      <c r="AA112" s="3">
        <f t="shared" si="99"/>
        <v>0</v>
      </c>
      <c r="AB112" s="3">
        <f t="shared" si="99"/>
        <v>34079.22</v>
      </c>
      <c r="AC112" s="3">
        <f t="shared" si="99"/>
        <v>0</v>
      </c>
      <c r="AD112" s="3">
        <f t="shared" si="99"/>
        <v>1342.37</v>
      </c>
      <c r="AE112" s="3">
        <f t="shared" si="99"/>
        <v>274.77</v>
      </c>
      <c r="AF112" s="3">
        <f t="shared" si="99"/>
        <v>32736.85</v>
      </c>
      <c r="AG112" s="3">
        <f t="shared" si="99"/>
        <v>0</v>
      </c>
      <c r="AH112" s="3">
        <f t="shared" si="99"/>
        <v>2938.1459599999998</v>
      </c>
      <c r="AI112" s="3">
        <f t="shared" si="99"/>
        <v>0</v>
      </c>
      <c r="AJ112" s="3">
        <f t="shared" si="99"/>
        <v>0</v>
      </c>
      <c r="AK112" s="3">
        <f t="shared" si="99"/>
        <v>34056.839999999997</v>
      </c>
      <c r="AL112" s="3">
        <f t="shared" si="99"/>
        <v>22915.8</v>
      </c>
      <c r="AM112" s="3">
        <f t="shared" si="99"/>
        <v>0</v>
      </c>
      <c r="AN112" s="3">
        <f t="shared" si="99"/>
        <v>0</v>
      </c>
      <c r="AO112" s="3">
        <f t="shared" si="99"/>
        <v>0</v>
      </c>
      <c r="AP112" s="3">
        <f t="shared" si="99"/>
        <v>0</v>
      </c>
      <c r="AQ112" s="3">
        <f t="shared" si="99"/>
        <v>0</v>
      </c>
      <c r="AR112" s="3">
        <f t="shared" si="99"/>
        <v>91491.49</v>
      </c>
      <c r="AS112" s="3">
        <f t="shared" si="99"/>
        <v>91491.49</v>
      </c>
      <c r="AT112" s="3">
        <f t="shared" si="99"/>
        <v>0</v>
      </c>
      <c r="AU112" s="3">
        <f t="shared" ref="AU112:BZ112" si="100">AU131</f>
        <v>0</v>
      </c>
      <c r="AV112" s="3">
        <f t="shared" si="100"/>
        <v>0</v>
      </c>
      <c r="AW112" s="3">
        <f t="shared" si="100"/>
        <v>0</v>
      </c>
      <c r="AX112" s="3">
        <f t="shared" si="100"/>
        <v>0</v>
      </c>
      <c r="AY112" s="3">
        <f t="shared" si="100"/>
        <v>0</v>
      </c>
      <c r="AZ112" s="3">
        <f t="shared" si="100"/>
        <v>0</v>
      </c>
      <c r="BA112" s="3">
        <f t="shared" si="100"/>
        <v>0</v>
      </c>
      <c r="BB112" s="3">
        <f t="shared" si="100"/>
        <v>0</v>
      </c>
      <c r="BC112" s="3">
        <f t="shared" si="100"/>
        <v>0</v>
      </c>
      <c r="BD112" s="3">
        <f t="shared" si="100"/>
        <v>0</v>
      </c>
      <c r="BE112" s="3">
        <f t="shared" si="100"/>
        <v>0</v>
      </c>
      <c r="BF112" s="3">
        <f t="shared" si="100"/>
        <v>0</v>
      </c>
      <c r="BG112" s="3">
        <f t="shared" si="100"/>
        <v>0</v>
      </c>
      <c r="BH112" s="3">
        <f t="shared" si="100"/>
        <v>0</v>
      </c>
      <c r="BI112" s="3">
        <f t="shared" si="100"/>
        <v>0</v>
      </c>
      <c r="BJ112" s="3">
        <f t="shared" si="100"/>
        <v>0</v>
      </c>
      <c r="BK112" s="3">
        <f t="shared" si="100"/>
        <v>0</v>
      </c>
      <c r="BL112" s="3">
        <f t="shared" si="100"/>
        <v>0</v>
      </c>
      <c r="BM112" s="3">
        <f t="shared" si="100"/>
        <v>0</v>
      </c>
      <c r="BN112" s="3">
        <f t="shared" si="100"/>
        <v>0</v>
      </c>
      <c r="BO112" s="3">
        <f t="shared" si="100"/>
        <v>0</v>
      </c>
      <c r="BP112" s="3">
        <f t="shared" si="100"/>
        <v>0</v>
      </c>
      <c r="BQ112" s="3">
        <f t="shared" si="100"/>
        <v>0</v>
      </c>
      <c r="BR112" s="3">
        <f t="shared" si="100"/>
        <v>0</v>
      </c>
      <c r="BS112" s="3">
        <f t="shared" si="100"/>
        <v>0</v>
      </c>
      <c r="BT112" s="3">
        <f t="shared" si="100"/>
        <v>0</v>
      </c>
      <c r="BU112" s="3">
        <f t="shared" si="100"/>
        <v>0</v>
      </c>
      <c r="BV112" s="3">
        <f t="shared" si="100"/>
        <v>0</v>
      </c>
      <c r="BW112" s="3">
        <f t="shared" si="100"/>
        <v>0</v>
      </c>
      <c r="BX112" s="3">
        <f t="shared" si="100"/>
        <v>0</v>
      </c>
      <c r="BY112" s="3">
        <f t="shared" si="100"/>
        <v>0</v>
      </c>
      <c r="BZ112" s="3">
        <f t="shared" si="100"/>
        <v>0</v>
      </c>
      <c r="CA112" s="3">
        <f t="shared" ref="CA112:DF112" si="101">CA131</f>
        <v>91491.49</v>
      </c>
      <c r="CB112" s="3">
        <f t="shared" si="101"/>
        <v>91491.49</v>
      </c>
      <c r="CC112" s="3">
        <f t="shared" si="101"/>
        <v>0</v>
      </c>
      <c r="CD112" s="3">
        <f t="shared" si="101"/>
        <v>0</v>
      </c>
      <c r="CE112" s="3">
        <f t="shared" si="101"/>
        <v>0</v>
      </c>
      <c r="CF112" s="3">
        <f t="shared" si="101"/>
        <v>0</v>
      </c>
      <c r="CG112" s="3">
        <f t="shared" si="101"/>
        <v>0</v>
      </c>
      <c r="CH112" s="3">
        <f t="shared" si="101"/>
        <v>0</v>
      </c>
      <c r="CI112" s="3">
        <f t="shared" si="101"/>
        <v>0</v>
      </c>
      <c r="CJ112" s="3">
        <f t="shared" si="101"/>
        <v>0</v>
      </c>
      <c r="CK112" s="3">
        <f t="shared" si="101"/>
        <v>0</v>
      </c>
      <c r="CL112" s="3">
        <f t="shared" si="101"/>
        <v>0</v>
      </c>
      <c r="CM112" s="3">
        <f t="shared" si="101"/>
        <v>0</v>
      </c>
      <c r="CN112" s="3">
        <f t="shared" si="101"/>
        <v>0</v>
      </c>
      <c r="CO112" s="3">
        <f t="shared" si="101"/>
        <v>0</v>
      </c>
      <c r="CP112" s="3">
        <f t="shared" si="101"/>
        <v>0</v>
      </c>
      <c r="CQ112" s="3">
        <f t="shared" si="101"/>
        <v>0</v>
      </c>
      <c r="CR112" s="3">
        <f t="shared" si="101"/>
        <v>0</v>
      </c>
      <c r="CS112" s="3">
        <f t="shared" si="101"/>
        <v>0</v>
      </c>
      <c r="CT112" s="3">
        <f t="shared" si="101"/>
        <v>0</v>
      </c>
      <c r="CU112" s="3">
        <f t="shared" si="101"/>
        <v>0</v>
      </c>
      <c r="CV112" s="3">
        <f t="shared" si="101"/>
        <v>0</v>
      </c>
      <c r="CW112" s="3">
        <f t="shared" si="101"/>
        <v>0</v>
      </c>
      <c r="CX112" s="3">
        <f t="shared" si="101"/>
        <v>0</v>
      </c>
      <c r="CY112" s="3">
        <f t="shared" si="101"/>
        <v>0</v>
      </c>
      <c r="CZ112" s="3">
        <f t="shared" si="101"/>
        <v>0</v>
      </c>
      <c r="DA112" s="3">
        <f t="shared" si="101"/>
        <v>0</v>
      </c>
      <c r="DB112" s="3">
        <f t="shared" si="101"/>
        <v>0</v>
      </c>
      <c r="DC112" s="3">
        <f t="shared" si="101"/>
        <v>0</v>
      </c>
      <c r="DD112" s="3">
        <f t="shared" si="101"/>
        <v>0</v>
      </c>
      <c r="DE112" s="3">
        <f t="shared" si="101"/>
        <v>0</v>
      </c>
      <c r="DF112" s="3">
        <f t="shared" si="101"/>
        <v>0</v>
      </c>
      <c r="DG112" s="4">
        <f t="shared" ref="DG112:EL112" si="102">DG131</f>
        <v>1135133.71</v>
      </c>
      <c r="DH112" s="4">
        <f t="shared" si="102"/>
        <v>0</v>
      </c>
      <c r="DI112" s="4">
        <f t="shared" si="102"/>
        <v>19134.490000000002</v>
      </c>
      <c r="DJ112" s="4">
        <f t="shared" si="102"/>
        <v>9366.91</v>
      </c>
      <c r="DK112" s="4">
        <f t="shared" si="102"/>
        <v>1115999.22</v>
      </c>
      <c r="DL112" s="4">
        <f t="shared" si="102"/>
        <v>0</v>
      </c>
      <c r="DM112" s="4">
        <f t="shared" si="102"/>
        <v>2938.1459599999998</v>
      </c>
      <c r="DN112" s="4">
        <f t="shared" si="102"/>
        <v>0</v>
      </c>
      <c r="DO112" s="4">
        <f t="shared" si="102"/>
        <v>0</v>
      </c>
      <c r="DP112" s="4">
        <f t="shared" si="102"/>
        <v>982438.09</v>
      </c>
      <c r="DQ112" s="4">
        <f t="shared" si="102"/>
        <v>457559.67</v>
      </c>
      <c r="DR112" s="4">
        <f t="shared" si="102"/>
        <v>0</v>
      </c>
      <c r="DS112" s="4">
        <f t="shared" si="102"/>
        <v>0</v>
      </c>
      <c r="DT112" s="4">
        <f t="shared" si="102"/>
        <v>1135133.71</v>
      </c>
      <c r="DU112" s="4">
        <f t="shared" si="102"/>
        <v>0</v>
      </c>
      <c r="DV112" s="4">
        <f t="shared" si="102"/>
        <v>19134.490000000002</v>
      </c>
      <c r="DW112" s="4">
        <f t="shared" si="102"/>
        <v>9366.91</v>
      </c>
      <c r="DX112" s="4">
        <f t="shared" si="102"/>
        <v>1115999.22</v>
      </c>
      <c r="DY112" s="4">
        <f t="shared" si="102"/>
        <v>0</v>
      </c>
      <c r="DZ112" s="4">
        <f t="shared" si="102"/>
        <v>2938.1459599999998</v>
      </c>
      <c r="EA112" s="4">
        <f t="shared" si="102"/>
        <v>0</v>
      </c>
      <c r="EB112" s="4">
        <f t="shared" si="102"/>
        <v>0</v>
      </c>
      <c r="EC112" s="4">
        <f t="shared" si="102"/>
        <v>982438.09</v>
      </c>
      <c r="ED112" s="4">
        <f t="shared" si="102"/>
        <v>457559.67</v>
      </c>
      <c r="EE112" s="4">
        <f t="shared" si="102"/>
        <v>0</v>
      </c>
      <c r="EF112" s="4">
        <f t="shared" si="102"/>
        <v>0</v>
      </c>
      <c r="EG112" s="4">
        <f t="shared" si="102"/>
        <v>0</v>
      </c>
      <c r="EH112" s="4">
        <f t="shared" si="102"/>
        <v>0</v>
      </c>
      <c r="EI112" s="4">
        <f t="shared" si="102"/>
        <v>0</v>
      </c>
      <c r="EJ112" s="4">
        <f t="shared" si="102"/>
        <v>2590118.52</v>
      </c>
      <c r="EK112" s="4">
        <f t="shared" si="102"/>
        <v>2590118.52</v>
      </c>
      <c r="EL112" s="4">
        <f t="shared" si="102"/>
        <v>0</v>
      </c>
      <c r="EM112" s="4">
        <f t="shared" ref="EM112:FR112" si="103">EM131</f>
        <v>0</v>
      </c>
      <c r="EN112" s="4">
        <f t="shared" si="103"/>
        <v>0</v>
      </c>
      <c r="EO112" s="4">
        <f t="shared" si="103"/>
        <v>0</v>
      </c>
      <c r="EP112" s="4">
        <f t="shared" si="103"/>
        <v>0</v>
      </c>
      <c r="EQ112" s="4">
        <f t="shared" si="103"/>
        <v>0</v>
      </c>
      <c r="ER112" s="4">
        <f t="shared" si="103"/>
        <v>0</v>
      </c>
      <c r="ES112" s="4">
        <f t="shared" si="103"/>
        <v>0</v>
      </c>
      <c r="ET112" s="4">
        <f t="shared" si="103"/>
        <v>0</v>
      </c>
      <c r="EU112" s="4">
        <f t="shared" si="103"/>
        <v>0</v>
      </c>
      <c r="EV112" s="4">
        <f t="shared" si="103"/>
        <v>0</v>
      </c>
      <c r="EW112" s="4">
        <f t="shared" si="103"/>
        <v>0</v>
      </c>
      <c r="EX112" s="4">
        <f t="shared" si="103"/>
        <v>0</v>
      </c>
      <c r="EY112" s="4">
        <f t="shared" si="103"/>
        <v>0</v>
      </c>
      <c r="EZ112" s="4">
        <f t="shared" si="103"/>
        <v>0</v>
      </c>
      <c r="FA112" s="4">
        <f t="shared" si="103"/>
        <v>0</v>
      </c>
      <c r="FB112" s="4">
        <f t="shared" si="103"/>
        <v>0</v>
      </c>
      <c r="FC112" s="4">
        <f t="shared" si="103"/>
        <v>0</v>
      </c>
      <c r="FD112" s="4">
        <f t="shared" si="103"/>
        <v>0</v>
      </c>
      <c r="FE112" s="4">
        <f t="shared" si="103"/>
        <v>0</v>
      </c>
      <c r="FF112" s="4">
        <f t="shared" si="103"/>
        <v>0</v>
      </c>
      <c r="FG112" s="4">
        <f t="shared" si="103"/>
        <v>0</v>
      </c>
      <c r="FH112" s="4">
        <f t="shared" si="103"/>
        <v>0</v>
      </c>
      <c r="FI112" s="4">
        <f t="shared" si="103"/>
        <v>0</v>
      </c>
      <c r="FJ112" s="4">
        <f t="shared" si="103"/>
        <v>0</v>
      </c>
      <c r="FK112" s="4">
        <f t="shared" si="103"/>
        <v>0</v>
      </c>
      <c r="FL112" s="4">
        <f t="shared" si="103"/>
        <v>0</v>
      </c>
      <c r="FM112" s="4">
        <f t="shared" si="103"/>
        <v>0</v>
      </c>
      <c r="FN112" s="4">
        <f t="shared" si="103"/>
        <v>0</v>
      </c>
      <c r="FO112" s="4">
        <f t="shared" si="103"/>
        <v>0</v>
      </c>
      <c r="FP112" s="4">
        <f t="shared" si="103"/>
        <v>0</v>
      </c>
      <c r="FQ112" s="4">
        <f t="shared" si="103"/>
        <v>0</v>
      </c>
      <c r="FR112" s="4">
        <f t="shared" si="103"/>
        <v>0</v>
      </c>
      <c r="FS112" s="4">
        <f t="shared" ref="FS112:GX112" si="104">FS131</f>
        <v>2590118.52</v>
      </c>
      <c r="FT112" s="4">
        <f t="shared" si="104"/>
        <v>2590118.52</v>
      </c>
      <c r="FU112" s="4">
        <f t="shared" si="104"/>
        <v>0</v>
      </c>
      <c r="FV112" s="4">
        <f t="shared" si="104"/>
        <v>0</v>
      </c>
      <c r="FW112" s="4">
        <f t="shared" si="104"/>
        <v>0</v>
      </c>
      <c r="FX112" s="4">
        <f t="shared" si="104"/>
        <v>0</v>
      </c>
      <c r="FY112" s="4">
        <f t="shared" si="104"/>
        <v>0</v>
      </c>
      <c r="FZ112" s="4">
        <f t="shared" si="104"/>
        <v>0</v>
      </c>
      <c r="GA112" s="4">
        <f t="shared" si="104"/>
        <v>0</v>
      </c>
      <c r="GB112" s="4">
        <f t="shared" si="104"/>
        <v>0</v>
      </c>
      <c r="GC112" s="4">
        <f t="shared" si="104"/>
        <v>0</v>
      </c>
      <c r="GD112" s="4">
        <f t="shared" si="104"/>
        <v>0</v>
      </c>
      <c r="GE112" s="4">
        <f t="shared" si="104"/>
        <v>0</v>
      </c>
      <c r="GF112" s="4">
        <f t="shared" si="104"/>
        <v>0</v>
      </c>
      <c r="GG112" s="4">
        <f t="shared" si="104"/>
        <v>0</v>
      </c>
      <c r="GH112" s="4">
        <f t="shared" si="104"/>
        <v>0</v>
      </c>
      <c r="GI112" s="4">
        <f t="shared" si="104"/>
        <v>0</v>
      </c>
      <c r="GJ112" s="4">
        <f t="shared" si="104"/>
        <v>0</v>
      </c>
      <c r="GK112" s="4">
        <f t="shared" si="104"/>
        <v>0</v>
      </c>
      <c r="GL112" s="4">
        <f t="shared" si="104"/>
        <v>0</v>
      </c>
      <c r="GM112" s="4">
        <f t="shared" si="104"/>
        <v>0</v>
      </c>
      <c r="GN112" s="4">
        <f t="shared" si="104"/>
        <v>0</v>
      </c>
      <c r="GO112" s="4">
        <f t="shared" si="104"/>
        <v>0</v>
      </c>
      <c r="GP112" s="4">
        <f t="shared" si="104"/>
        <v>0</v>
      </c>
      <c r="GQ112" s="4">
        <f t="shared" si="104"/>
        <v>0</v>
      </c>
      <c r="GR112" s="4">
        <f t="shared" si="104"/>
        <v>0</v>
      </c>
      <c r="GS112" s="4">
        <f t="shared" si="104"/>
        <v>0</v>
      </c>
      <c r="GT112" s="4">
        <f t="shared" si="104"/>
        <v>0</v>
      </c>
      <c r="GU112" s="4">
        <f t="shared" si="104"/>
        <v>0</v>
      </c>
      <c r="GV112" s="4">
        <f t="shared" si="104"/>
        <v>0</v>
      </c>
      <c r="GW112" s="4">
        <f t="shared" si="104"/>
        <v>0</v>
      </c>
      <c r="GX112" s="4">
        <f t="shared" si="104"/>
        <v>0</v>
      </c>
    </row>
    <row r="114" spans="1:255" x14ac:dyDescent="0.25">
      <c r="A114" s="2">
        <v>17</v>
      </c>
      <c r="B114" s="2">
        <v>1</v>
      </c>
      <c r="C114" s="2">
        <f>ROW(SmtRes!A37)</f>
        <v>37</v>
      </c>
      <c r="D114" s="2">
        <f>ROW(EtalonRes!A64)</f>
        <v>64</v>
      </c>
      <c r="E114" s="2" t="s">
        <v>114</v>
      </c>
      <c r="F114" s="2" t="s">
        <v>115</v>
      </c>
      <c r="G114" s="2" t="s">
        <v>116</v>
      </c>
      <c r="H114" s="2" t="s">
        <v>117</v>
      </c>
      <c r="I114" s="2">
        <f>ROUND(131.82/100,9)</f>
        <v>1.3182</v>
      </c>
      <c r="J114" s="2">
        <v>0</v>
      </c>
      <c r="K114" s="2">
        <f>ROUND(131.82/100,9)</f>
        <v>1.3182</v>
      </c>
      <c r="L114" s="2"/>
      <c r="M114" s="2"/>
      <c r="N114" s="2"/>
      <c r="O114" s="2">
        <f t="shared" ref="O114:O129" si="105">ROUND(CP114,2)</f>
        <v>1369.05</v>
      </c>
      <c r="P114" s="2">
        <f t="shared" ref="P114:P129" si="106">ROUND((ROUND((AC114*AW114*I114),2)*BC114),2)</f>
        <v>0</v>
      </c>
      <c r="Q114" s="2">
        <f>(ROUND((ROUND((((ET114*0.8))*AV114*I114),2)*BB114),2)+ROUND((ROUND(((AE114-((EU114*0.8)))*AV114*I114),2)*BS114),2))</f>
        <v>307.79000000000002</v>
      </c>
      <c r="R114" s="2">
        <f t="shared" ref="R114:R129" si="107">ROUND((ROUND((AE114*AV114*I114),2)*BS114),2)</f>
        <v>46.59</v>
      </c>
      <c r="S114" s="2">
        <f t="shared" ref="S114:S129" si="108">ROUND((ROUND((AF114*AV114*I114),2)*BA114),2)</f>
        <v>1061.26</v>
      </c>
      <c r="T114" s="2">
        <f t="shared" ref="T114:T129" si="109">ROUND(CU114*I114,2)</f>
        <v>0</v>
      </c>
      <c r="U114" s="2">
        <f t="shared" ref="U114:U129" si="110">CV114*I114</f>
        <v>93.750384000000011</v>
      </c>
      <c r="V114" s="2">
        <f t="shared" ref="V114:V129" si="111">CW114*I114</f>
        <v>0</v>
      </c>
      <c r="W114" s="2">
        <f t="shared" ref="W114:W129" si="112">ROUND(CX114*I114,2)</f>
        <v>0</v>
      </c>
      <c r="X114" s="2">
        <f t="shared" ref="X114:X129" si="113">ROUND(CY114,2)</f>
        <v>1114.32</v>
      </c>
      <c r="Y114" s="2">
        <f t="shared" ref="Y114:Y129" si="114">ROUND(CZ114,2)</f>
        <v>742.88</v>
      </c>
      <c r="Z114" s="2"/>
      <c r="AA114" s="2">
        <v>75301142</v>
      </c>
      <c r="AB114" s="2">
        <f t="shared" ref="AB114:AB129" si="115">ROUND((AC114+AD114+AF114),6)</f>
        <v>1038.576</v>
      </c>
      <c r="AC114" s="2">
        <f>ROUND(((ES114*0)),6)</f>
        <v>0</v>
      </c>
      <c r="AD114" s="2">
        <f>ROUND(((((ET114*0.8))-((EU114*0.8)))+AE114),6)</f>
        <v>233.49600000000001</v>
      </c>
      <c r="AE114" s="2">
        <f>ROUND(((EU114*0.8)),6)</f>
        <v>35.344000000000001</v>
      </c>
      <c r="AF114" s="2">
        <f>ROUND(((EV114*0.8)),6)</f>
        <v>805.08</v>
      </c>
      <c r="AG114" s="2">
        <f t="shared" ref="AG114:AG129" si="116">ROUND((AP114),6)</f>
        <v>0</v>
      </c>
      <c r="AH114" s="2">
        <f>((EW114*0.8))</f>
        <v>71.12</v>
      </c>
      <c r="AI114" s="2">
        <f>((EX114*0.8))</f>
        <v>0</v>
      </c>
      <c r="AJ114" s="2">
        <f t="shared" ref="AJ114:AJ129" si="117">(AS114)</f>
        <v>0</v>
      </c>
      <c r="AK114" s="2">
        <v>3108.34</v>
      </c>
      <c r="AL114" s="2">
        <v>1810.12</v>
      </c>
      <c r="AM114" s="2">
        <v>291.87</v>
      </c>
      <c r="AN114" s="2">
        <v>44.18</v>
      </c>
      <c r="AO114" s="2">
        <v>1006.35</v>
      </c>
      <c r="AP114" s="2">
        <v>0</v>
      </c>
      <c r="AQ114" s="2">
        <v>88.9</v>
      </c>
      <c r="AR114" s="2">
        <v>0</v>
      </c>
      <c r="AS114" s="2">
        <v>0</v>
      </c>
      <c r="AT114" s="2">
        <v>105</v>
      </c>
      <c r="AU114" s="2">
        <v>70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118</v>
      </c>
      <c r="BK114" s="2"/>
      <c r="BL114" s="2"/>
      <c r="BM114" s="2">
        <v>81</v>
      </c>
      <c r="BN114" s="2">
        <v>0</v>
      </c>
      <c r="BO114" s="2" t="s">
        <v>3</v>
      </c>
      <c r="BP114" s="2">
        <v>0</v>
      </c>
      <c r="BQ114" s="2">
        <v>30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105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100</v>
      </c>
      <c r="CO114" s="2">
        <v>0</v>
      </c>
      <c r="CP114" s="2">
        <f t="shared" ref="CP114:CP129" si="118">(P114+Q114+S114)</f>
        <v>1369.05</v>
      </c>
      <c r="CQ114" s="2">
        <f t="shared" ref="CQ114:CQ129" si="119">ROUND((ROUND((AC114*AW114*1),2)*BC114),2)</f>
        <v>0</v>
      </c>
      <c r="CR114" s="2">
        <f>(ROUND((ROUND((((ET114*0.8))*AV114*1),2)*BB114),2)+ROUND((ROUND(((AE114-((EU114*0.8)))*AV114*1),2)*BS114),2))</f>
        <v>233.5</v>
      </c>
      <c r="CS114" s="2">
        <f t="shared" ref="CS114:CS129" si="120">ROUND((ROUND((AE114*AV114*1),2)*BS114),2)</f>
        <v>35.340000000000003</v>
      </c>
      <c r="CT114" s="2">
        <f t="shared" ref="CT114:CT129" si="121">ROUND((ROUND((AF114*AV114*1),2)*BA114),2)</f>
        <v>805.08</v>
      </c>
      <c r="CU114" s="2">
        <f t="shared" ref="CU114:CU129" si="122">AG114</f>
        <v>0</v>
      </c>
      <c r="CV114" s="2">
        <f t="shared" ref="CV114:CV129" si="123">(AH114*AV114)</f>
        <v>71.12</v>
      </c>
      <c r="CW114" s="2">
        <f t="shared" ref="CW114:CW129" si="124">AI114</f>
        <v>0</v>
      </c>
      <c r="CX114" s="2">
        <f t="shared" ref="CX114:CX129" si="125">AJ114</f>
        <v>0</v>
      </c>
      <c r="CY114" s="2">
        <f>((S114*BZ114)/100)</f>
        <v>1114.3230000000001</v>
      </c>
      <c r="CZ114" s="2">
        <f>((S114*CA114)/100)</f>
        <v>742.88199999999995</v>
      </c>
      <c r="DA114" s="2"/>
      <c r="DB114" s="2"/>
      <c r="DC114" s="2" t="s">
        <v>3</v>
      </c>
      <c r="DD114" s="2" t="s">
        <v>101</v>
      </c>
      <c r="DE114" s="2" t="s">
        <v>102</v>
      </c>
      <c r="DF114" s="2" t="s">
        <v>102</v>
      </c>
      <c r="DG114" s="2" t="s">
        <v>102</v>
      </c>
      <c r="DH114" s="2" t="s">
        <v>3</v>
      </c>
      <c r="DI114" s="2" t="s">
        <v>102</v>
      </c>
      <c r="DJ114" s="2" t="s">
        <v>102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117</v>
      </c>
      <c r="DW114" s="2" t="s">
        <v>117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70701993</v>
      </c>
      <c r="EF114" s="2">
        <v>30</v>
      </c>
      <c r="EG114" s="2" t="s">
        <v>103</v>
      </c>
      <c r="EH114" s="2">
        <v>0</v>
      </c>
      <c r="EI114" s="2" t="s">
        <v>3</v>
      </c>
      <c r="EJ114" s="2">
        <v>1</v>
      </c>
      <c r="EK114" s="2">
        <v>81</v>
      </c>
      <c r="EL114" s="2" t="s">
        <v>119</v>
      </c>
      <c r="EM114" s="2" t="s">
        <v>120</v>
      </c>
      <c r="EN114" s="2"/>
      <c r="EO114" s="2" t="s">
        <v>106</v>
      </c>
      <c r="EP114" s="2"/>
      <c r="EQ114" s="2">
        <v>131072</v>
      </c>
      <c r="ER114" s="2">
        <v>3108.34</v>
      </c>
      <c r="ES114" s="2">
        <v>1810.12</v>
      </c>
      <c r="ET114" s="2">
        <v>291.87</v>
      </c>
      <c r="EU114" s="2">
        <v>44.18</v>
      </c>
      <c r="EV114" s="2">
        <v>1006.35</v>
      </c>
      <c r="EW114" s="2">
        <v>88.9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ref="FR114:FR129" si="126">ROUND(IF(BI114=3,GM114,0),2)</f>
        <v>0</v>
      </c>
      <c r="FS114" s="2">
        <v>0</v>
      </c>
      <c r="FT114" s="2"/>
      <c r="FU114" s="2"/>
      <c r="FV114" s="2"/>
      <c r="FW114" s="2"/>
      <c r="FX114" s="2">
        <v>105</v>
      </c>
      <c r="FY114" s="2">
        <v>70</v>
      </c>
      <c r="FZ114" s="2"/>
      <c r="GA114" s="2" t="s">
        <v>3</v>
      </c>
      <c r="GB114" s="2"/>
      <c r="GC114" s="2"/>
      <c r="GD114" s="2">
        <v>0</v>
      </c>
      <c r="GE114" s="2"/>
      <c r="GF114" s="2">
        <v>-955914400</v>
      </c>
      <c r="GG114" s="2">
        <v>2</v>
      </c>
      <c r="GH114" s="2">
        <v>1</v>
      </c>
      <c r="GI114" s="2">
        <v>-2</v>
      </c>
      <c r="GJ114" s="2">
        <v>0</v>
      </c>
      <c r="GK114" s="2">
        <f>ROUND(R114*(R12)/100,2)</f>
        <v>74.540000000000006</v>
      </c>
      <c r="GL114" s="2">
        <f t="shared" ref="GL114:GL129" si="127">ROUND(IF(AND(BH114=3,BI114=3,FS114&lt;&gt;0),P114,0),2)</f>
        <v>0</v>
      </c>
      <c r="GM114" s="2">
        <f t="shared" ref="GM114:GM129" si="128">ROUND(O114+X114+Y114+GK114,2)+GX114</f>
        <v>3300.79</v>
      </c>
      <c r="GN114" s="2">
        <f t="shared" ref="GN114:GN129" si="129">IF(OR(BI114=0,BI114=1),GM114-GX114,0)</f>
        <v>3300.79</v>
      </c>
      <c r="GO114" s="2">
        <f t="shared" ref="GO114:GO129" si="130">IF(BI114=2,GM114-GX114,0)</f>
        <v>0</v>
      </c>
      <c r="GP114" s="2">
        <f t="shared" ref="GP114:GP129" si="131">IF(BI114=4,GM114-GX114,0)</f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ref="GV114:GV129" si="132">ROUND((GT114),6)</f>
        <v>0</v>
      </c>
      <c r="GW114" s="2">
        <v>1</v>
      </c>
      <c r="GX114" s="2">
        <f t="shared" ref="GX114:GX129" si="133">ROUND(HC114*I114,2)</f>
        <v>0</v>
      </c>
      <c r="GY114" s="2"/>
      <c r="GZ114" s="2"/>
      <c r="HA114" s="2">
        <v>0</v>
      </c>
      <c r="HB114" s="2">
        <v>0</v>
      </c>
      <c r="HC114" s="2">
        <f t="shared" ref="HC114:HC129" si="134">GV114*GW114</f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5">
      <c r="A115">
        <v>17</v>
      </c>
      <c r="B115">
        <v>1</v>
      </c>
      <c r="C115">
        <f>ROW(SmtRes!A46)</f>
        <v>46</v>
      </c>
      <c r="D115">
        <f>ROW(EtalonRes!A74)</f>
        <v>74</v>
      </c>
      <c r="E115" t="s">
        <v>114</v>
      </c>
      <c r="F115" t="s">
        <v>115</v>
      </c>
      <c r="G115" t="s">
        <v>116</v>
      </c>
      <c r="H115" t="s">
        <v>117</v>
      </c>
      <c r="I115">
        <f>ROUND(131.82/100,9)</f>
        <v>1.3182</v>
      </c>
      <c r="J115">
        <v>0</v>
      </c>
      <c r="K115">
        <f>ROUND(131.82/100,9)</f>
        <v>1.3182</v>
      </c>
      <c r="O115">
        <f t="shared" si="105"/>
        <v>40090.36</v>
      </c>
      <c r="P115">
        <f t="shared" si="106"/>
        <v>0</v>
      </c>
      <c r="Q115">
        <f>(ROUND((ROUND((((ET115*0.8))*AV115*I115),2)*BB115),2)+ROUND((ROUND(((AE115-((EU115*0.8)))*AV115*I115),2)*BS115),2))</f>
        <v>3912.01</v>
      </c>
      <c r="R115">
        <f t="shared" si="107"/>
        <v>1588.25</v>
      </c>
      <c r="S115">
        <f t="shared" si="108"/>
        <v>36178.35</v>
      </c>
      <c r="T115">
        <f t="shared" si="109"/>
        <v>0</v>
      </c>
      <c r="U115">
        <f t="shared" si="110"/>
        <v>93.750384000000011</v>
      </c>
      <c r="V115">
        <f t="shared" si="111"/>
        <v>0</v>
      </c>
      <c r="W115">
        <f t="shared" si="112"/>
        <v>0</v>
      </c>
      <c r="X115">
        <f t="shared" si="113"/>
        <v>32198.73</v>
      </c>
      <c r="Y115">
        <f t="shared" si="114"/>
        <v>14833.12</v>
      </c>
      <c r="AA115">
        <v>75301144</v>
      </c>
      <c r="AB115">
        <f t="shared" si="115"/>
        <v>1038.576</v>
      </c>
      <c r="AC115">
        <f>ROUND(((ES115*0)),6)</f>
        <v>0</v>
      </c>
      <c r="AD115">
        <f>ROUND(((((ET115*0.8))-((EU115*0.8)))+AE115),6)</f>
        <v>233.49600000000001</v>
      </c>
      <c r="AE115">
        <f>ROUND(((EU115*0.8)),6)</f>
        <v>35.344000000000001</v>
      </c>
      <c r="AF115">
        <f>ROUND(((EV115*0.8)),6)</f>
        <v>805.08</v>
      </c>
      <c r="AG115">
        <f t="shared" si="116"/>
        <v>0</v>
      </c>
      <c r="AH115">
        <f>((EW115*0.8))</f>
        <v>71.12</v>
      </c>
      <c r="AI115">
        <f>((EX115*0.8))</f>
        <v>0</v>
      </c>
      <c r="AJ115">
        <f t="shared" si="117"/>
        <v>0</v>
      </c>
      <c r="AK115">
        <v>3108.34</v>
      </c>
      <c r="AL115">
        <v>1810.12</v>
      </c>
      <c r="AM115">
        <v>291.87</v>
      </c>
      <c r="AN115">
        <v>44.18</v>
      </c>
      <c r="AO115">
        <v>1006.35</v>
      </c>
      <c r="AP115">
        <v>0</v>
      </c>
      <c r="AQ115">
        <v>88.9</v>
      </c>
      <c r="AR115">
        <v>0</v>
      </c>
      <c r="AS115">
        <v>0</v>
      </c>
      <c r="AT115">
        <v>89</v>
      </c>
      <c r="AU115">
        <v>41</v>
      </c>
      <c r="AV115">
        <v>1</v>
      </c>
      <c r="AW115">
        <v>1</v>
      </c>
      <c r="AZ115">
        <v>1</v>
      </c>
      <c r="BA115">
        <v>34.090000000000003</v>
      </c>
      <c r="BB115">
        <v>12.71</v>
      </c>
      <c r="BC115">
        <v>5.43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118</v>
      </c>
      <c r="BM115">
        <v>81</v>
      </c>
      <c r="BN115">
        <v>0</v>
      </c>
      <c r="BO115" t="s">
        <v>115</v>
      </c>
      <c r="BP115">
        <v>1</v>
      </c>
      <c r="BQ115">
        <v>30</v>
      </c>
      <c r="BR115">
        <v>0</v>
      </c>
      <c r="BS115">
        <v>34.090000000000003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89</v>
      </c>
      <c r="CA115">
        <v>41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100</v>
      </c>
      <c r="CO115">
        <v>0</v>
      </c>
      <c r="CP115">
        <f t="shared" si="118"/>
        <v>40090.36</v>
      </c>
      <c r="CQ115">
        <f t="shared" si="119"/>
        <v>0</v>
      </c>
      <c r="CR115">
        <f>(ROUND((ROUND((((ET115*0.8))*AV115*1),2)*BB115),2)+ROUND((ROUND(((AE115-((EU115*0.8)))*AV115*1),2)*BS115),2))</f>
        <v>2967.79</v>
      </c>
      <c r="CS115">
        <f t="shared" si="120"/>
        <v>1204.74</v>
      </c>
      <c r="CT115">
        <f t="shared" si="121"/>
        <v>27445.18</v>
      </c>
      <c r="CU115">
        <f t="shared" si="122"/>
        <v>0</v>
      </c>
      <c r="CV115">
        <f t="shared" si="123"/>
        <v>71.12</v>
      </c>
      <c r="CW115">
        <f t="shared" si="124"/>
        <v>0</v>
      </c>
      <c r="CX115">
        <f t="shared" si="125"/>
        <v>0</v>
      </c>
      <c r="CY115">
        <f>S115*(BZ115/100)</f>
        <v>32198.731499999998</v>
      </c>
      <c r="CZ115">
        <f>S115*(CA115/100)</f>
        <v>14833.123499999998</v>
      </c>
      <c r="DC115" t="s">
        <v>3</v>
      </c>
      <c r="DD115" t="s">
        <v>101</v>
      </c>
      <c r="DE115" t="s">
        <v>102</v>
      </c>
      <c r="DF115" t="s">
        <v>102</v>
      </c>
      <c r="DG115" t="s">
        <v>102</v>
      </c>
      <c r="DH115" t="s">
        <v>3</v>
      </c>
      <c r="DI115" t="s">
        <v>102</v>
      </c>
      <c r="DJ115" t="s">
        <v>102</v>
      </c>
      <c r="DK115" t="s">
        <v>3</v>
      </c>
      <c r="DL115" t="s">
        <v>3</v>
      </c>
      <c r="DM115" t="s">
        <v>3</v>
      </c>
      <c r="DN115">
        <v>105</v>
      </c>
      <c r="DO115">
        <v>70</v>
      </c>
      <c r="DP115">
        <v>1</v>
      </c>
      <c r="DQ115">
        <v>1</v>
      </c>
      <c r="DU115">
        <v>1013</v>
      </c>
      <c r="DV115" t="s">
        <v>117</v>
      </c>
      <c r="DW115" t="s">
        <v>117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70701993</v>
      </c>
      <c r="EF115">
        <v>30</v>
      </c>
      <c r="EG115" t="s">
        <v>103</v>
      </c>
      <c r="EH115">
        <v>0</v>
      </c>
      <c r="EI115" t="s">
        <v>3</v>
      </c>
      <c r="EJ115">
        <v>1</v>
      </c>
      <c r="EK115">
        <v>81</v>
      </c>
      <c r="EL115" t="s">
        <v>119</v>
      </c>
      <c r="EM115" t="s">
        <v>120</v>
      </c>
      <c r="EO115" t="s">
        <v>106</v>
      </c>
      <c r="EQ115">
        <v>131072</v>
      </c>
      <c r="ER115">
        <v>3108.34</v>
      </c>
      <c r="ES115">
        <v>1810.12</v>
      </c>
      <c r="ET115">
        <v>291.87</v>
      </c>
      <c r="EU115">
        <v>44.18</v>
      </c>
      <c r="EV115">
        <v>1006.35</v>
      </c>
      <c r="EW115">
        <v>88.9</v>
      </c>
      <c r="EX115">
        <v>0</v>
      </c>
      <c r="EY115">
        <v>0</v>
      </c>
      <c r="FQ115">
        <v>0</v>
      </c>
      <c r="FR115">
        <f t="shared" si="126"/>
        <v>0</v>
      </c>
      <c r="FS115">
        <v>0</v>
      </c>
      <c r="FX115">
        <v>105</v>
      </c>
      <c r="FY115">
        <v>70</v>
      </c>
      <c r="GA115" t="s">
        <v>3</v>
      </c>
      <c r="GD115">
        <v>0</v>
      </c>
      <c r="GF115">
        <v>-955914400</v>
      </c>
      <c r="GG115">
        <v>2</v>
      </c>
      <c r="GH115">
        <v>1</v>
      </c>
      <c r="GI115">
        <v>2</v>
      </c>
      <c r="GJ115">
        <v>0</v>
      </c>
      <c r="GK115">
        <f>ROUND(R115*(S12)/100,2)</f>
        <v>2541.1999999999998</v>
      </c>
      <c r="GL115">
        <f t="shared" si="127"/>
        <v>0</v>
      </c>
      <c r="GM115">
        <f t="shared" si="128"/>
        <v>89663.41</v>
      </c>
      <c r="GN115">
        <f t="shared" si="129"/>
        <v>89663.41</v>
      </c>
      <c r="GO115">
        <f t="shared" si="130"/>
        <v>0</v>
      </c>
      <c r="GP115">
        <f t="shared" si="131"/>
        <v>0</v>
      </c>
      <c r="GR115">
        <v>0</v>
      </c>
      <c r="GS115">
        <v>0</v>
      </c>
      <c r="GT115">
        <v>0</v>
      </c>
      <c r="GU115" t="s">
        <v>3</v>
      </c>
      <c r="GV115">
        <f t="shared" si="132"/>
        <v>0</v>
      </c>
      <c r="GW115">
        <v>1</v>
      </c>
      <c r="GX115">
        <f t="shared" si="133"/>
        <v>0</v>
      </c>
      <c r="HA115">
        <v>0</v>
      </c>
      <c r="HB115">
        <v>0</v>
      </c>
      <c r="HC115">
        <f t="shared" si="13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5">
      <c r="A116" s="2">
        <v>18</v>
      </c>
      <c r="B116" s="2">
        <v>1</v>
      </c>
      <c r="C116" s="2">
        <v>37</v>
      </c>
      <c r="D116" s="2"/>
      <c r="E116" s="2" t="s">
        <v>121</v>
      </c>
      <c r="F116" s="2" t="s">
        <v>30</v>
      </c>
      <c r="G116" s="2" t="s">
        <v>31</v>
      </c>
      <c r="H116" s="2" t="s">
        <v>32</v>
      </c>
      <c r="I116" s="2">
        <f>I114*J116</f>
        <v>1.84548</v>
      </c>
      <c r="J116" s="2">
        <v>1.4</v>
      </c>
      <c r="K116" s="2">
        <v>1.4</v>
      </c>
      <c r="L116" s="2"/>
      <c r="M116" s="2"/>
      <c r="N116" s="2"/>
      <c r="O116" s="2">
        <f t="shared" si="105"/>
        <v>0</v>
      </c>
      <c r="P116" s="2">
        <f t="shared" si="106"/>
        <v>0</v>
      </c>
      <c r="Q116" s="2">
        <f>(ROUND((ROUND(((ET116)*AV116*I116),2)*BB116),2)+ROUND((ROUND(((AE116-(EU116))*AV116*I116),2)*BS116),2))</f>
        <v>0</v>
      </c>
      <c r="R116" s="2">
        <f t="shared" si="107"/>
        <v>0</v>
      </c>
      <c r="S116" s="2">
        <f t="shared" si="108"/>
        <v>0</v>
      </c>
      <c r="T116" s="2">
        <f t="shared" si="109"/>
        <v>0</v>
      </c>
      <c r="U116" s="2">
        <f t="shared" si="110"/>
        <v>0</v>
      </c>
      <c r="V116" s="2">
        <f t="shared" si="111"/>
        <v>0</v>
      </c>
      <c r="W116" s="2">
        <f t="shared" si="112"/>
        <v>0</v>
      </c>
      <c r="X116" s="2">
        <f t="shared" si="113"/>
        <v>0</v>
      </c>
      <c r="Y116" s="2">
        <f t="shared" si="114"/>
        <v>0</v>
      </c>
      <c r="Z116" s="2"/>
      <c r="AA116" s="2">
        <v>75301142</v>
      </c>
      <c r="AB116" s="2">
        <f t="shared" si="115"/>
        <v>0</v>
      </c>
      <c r="AC116" s="2">
        <f>ROUND((ES116),6)</f>
        <v>0</v>
      </c>
      <c r="AD116" s="2">
        <f>ROUND((((ET116)-(EU116))+AE116),6)</f>
        <v>0</v>
      </c>
      <c r="AE116" s="2">
        <f>ROUND((EU116),6)</f>
        <v>0</v>
      </c>
      <c r="AF116" s="2">
        <f>ROUND((EV116),6)</f>
        <v>0</v>
      </c>
      <c r="AG116" s="2">
        <f t="shared" si="116"/>
        <v>0</v>
      </c>
      <c r="AH116" s="2">
        <f>(EW116)</f>
        <v>0</v>
      </c>
      <c r="AI116" s="2">
        <f>(EX116)</f>
        <v>0</v>
      </c>
      <c r="AJ116" s="2">
        <f t="shared" si="117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80</v>
      </c>
      <c r="AU116" s="2">
        <v>55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122</v>
      </c>
      <c r="BK116" s="2"/>
      <c r="BL116" s="2"/>
      <c r="BM116" s="2">
        <v>462</v>
      </c>
      <c r="BN116" s="2">
        <v>0</v>
      </c>
      <c r="BO116" s="2" t="s">
        <v>3</v>
      </c>
      <c r="BP116" s="2">
        <v>0</v>
      </c>
      <c r="BQ116" s="2">
        <v>60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80</v>
      </c>
      <c r="CA116" s="2">
        <v>55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118"/>
        <v>0</v>
      </c>
      <c r="CQ116" s="2">
        <f t="shared" si="119"/>
        <v>0</v>
      </c>
      <c r="CR116" s="2">
        <f>(ROUND((ROUND(((ET116)*AV116*1),2)*BB116),2)+ROUND((ROUND(((AE116-(EU116))*AV116*1),2)*BS116),2))</f>
        <v>0</v>
      </c>
      <c r="CS116" s="2">
        <f t="shared" si="120"/>
        <v>0</v>
      </c>
      <c r="CT116" s="2">
        <f t="shared" si="121"/>
        <v>0</v>
      </c>
      <c r="CU116" s="2">
        <f t="shared" si="122"/>
        <v>0</v>
      </c>
      <c r="CV116" s="2">
        <f t="shared" si="123"/>
        <v>0</v>
      </c>
      <c r="CW116" s="2">
        <f t="shared" si="124"/>
        <v>0</v>
      </c>
      <c r="CX116" s="2">
        <f t="shared" si="125"/>
        <v>0</v>
      </c>
      <c r="CY116" s="2">
        <f>((S116*BZ116)/100)</f>
        <v>0</v>
      </c>
      <c r="CZ116" s="2">
        <f>((S116*CA116)/100)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32</v>
      </c>
      <c r="DW116" s="2" t="s">
        <v>32</v>
      </c>
      <c r="DX116" s="2">
        <v>1000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70702374</v>
      </c>
      <c r="EF116" s="2">
        <v>60</v>
      </c>
      <c r="EG116" s="2" t="s">
        <v>25</v>
      </c>
      <c r="EH116" s="2">
        <v>0</v>
      </c>
      <c r="EI116" s="2" t="s">
        <v>3</v>
      </c>
      <c r="EJ116" s="2">
        <v>1</v>
      </c>
      <c r="EK116" s="2">
        <v>462</v>
      </c>
      <c r="EL116" s="2" t="s">
        <v>123</v>
      </c>
      <c r="EM116" s="2" t="s">
        <v>124</v>
      </c>
      <c r="EN116" s="2"/>
      <c r="EO116" s="2" t="s">
        <v>3</v>
      </c>
      <c r="EP116" s="2"/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26"/>
        <v>0</v>
      </c>
      <c r="FS116" s="2">
        <v>0</v>
      </c>
      <c r="FT116" s="2"/>
      <c r="FU116" s="2"/>
      <c r="FV116" s="2"/>
      <c r="FW116" s="2"/>
      <c r="FX116" s="2">
        <v>80</v>
      </c>
      <c r="FY116" s="2">
        <v>55</v>
      </c>
      <c r="FZ116" s="2"/>
      <c r="GA116" s="2" t="s">
        <v>3</v>
      </c>
      <c r="GB116" s="2"/>
      <c r="GC116" s="2"/>
      <c r="GD116" s="2">
        <v>0</v>
      </c>
      <c r="GE116" s="2"/>
      <c r="GF116" s="2">
        <v>-1576974858</v>
      </c>
      <c r="GG116" s="2">
        <v>2</v>
      </c>
      <c r="GH116" s="2">
        <v>1</v>
      </c>
      <c r="GI116" s="2">
        <v>-2</v>
      </c>
      <c r="GJ116" s="2">
        <v>0</v>
      </c>
      <c r="GK116" s="2">
        <f>ROUND(R116*(R12)/100,2)</f>
        <v>0</v>
      </c>
      <c r="GL116" s="2">
        <f t="shared" si="127"/>
        <v>0</v>
      </c>
      <c r="GM116" s="2">
        <f t="shared" si="128"/>
        <v>0</v>
      </c>
      <c r="GN116" s="2">
        <f t="shared" si="129"/>
        <v>0</v>
      </c>
      <c r="GO116" s="2">
        <f t="shared" si="130"/>
        <v>0</v>
      </c>
      <c r="GP116" s="2">
        <f t="shared" si="131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2"/>
        <v>0</v>
      </c>
      <c r="GW116" s="2">
        <v>1</v>
      </c>
      <c r="GX116" s="2">
        <f t="shared" si="133"/>
        <v>0</v>
      </c>
      <c r="GY116" s="2"/>
      <c r="GZ116" s="2"/>
      <c r="HA116" s="2">
        <v>0</v>
      </c>
      <c r="HB116" s="2">
        <v>0</v>
      </c>
      <c r="HC116" s="2">
        <f t="shared" si="13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5">
      <c r="A117">
        <v>18</v>
      </c>
      <c r="B117">
        <v>1</v>
      </c>
      <c r="C117">
        <v>46</v>
      </c>
      <c r="E117" t="s">
        <v>121</v>
      </c>
      <c r="F117" t="s">
        <v>30</v>
      </c>
      <c r="G117" t="s">
        <v>31</v>
      </c>
      <c r="H117" t="s">
        <v>32</v>
      </c>
      <c r="I117">
        <f>I115*J117</f>
        <v>1.84548</v>
      </c>
      <c r="J117">
        <v>1.4</v>
      </c>
      <c r="K117">
        <v>1.4</v>
      </c>
      <c r="O117">
        <f t="shared" si="105"/>
        <v>0</v>
      </c>
      <c r="P117">
        <f t="shared" si="106"/>
        <v>0</v>
      </c>
      <c r="Q117">
        <f>(ROUND((ROUND(((ET117)*AV117*I117),2)*BB117),2)+ROUND((ROUND(((AE117-(EU117))*AV117*I117),2)*BS117),2))</f>
        <v>0</v>
      </c>
      <c r="R117">
        <f t="shared" si="107"/>
        <v>0</v>
      </c>
      <c r="S117">
        <f t="shared" si="108"/>
        <v>0</v>
      </c>
      <c r="T117">
        <f t="shared" si="109"/>
        <v>0</v>
      </c>
      <c r="U117">
        <f t="shared" si="110"/>
        <v>0</v>
      </c>
      <c r="V117">
        <f t="shared" si="111"/>
        <v>0</v>
      </c>
      <c r="W117">
        <f t="shared" si="112"/>
        <v>0</v>
      </c>
      <c r="X117">
        <f t="shared" si="113"/>
        <v>0</v>
      </c>
      <c r="Y117">
        <f t="shared" si="114"/>
        <v>0</v>
      </c>
      <c r="AA117">
        <v>75301144</v>
      </c>
      <c r="AB117">
        <f t="shared" si="115"/>
        <v>0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16"/>
        <v>0</v>
      </c>
      <c r="AH117">
        <f>(EW117)</f>
        <v>0</v>
      </c>
      <c r="AI117">
        <f>(EX117)</f>
        <v>0</v>
      </c>
      <c r="AJ117">
        <f t="shared" si="117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122</v>
      </c>
      <c r="BM117">
        <v>462</v>
      </c>
      <c r="BN117">
        <v>0</v>
      </c>
      <c r="BO117" t="s">
        <v>3</v>
      </c>
      <c r="BP117">
        <v>0</v>
      </c>
      <c r="BQ117">
        <v>60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18"/>
        <v>0</v>
      </c>
      <c r="CQ117">
        <f t="shared" si="119"/>
        <v>0</v>
      </c>
      <c r="CR117">
        <f>(ROUND((ROUND(((ET117)*AV117*1),2)*BB117),2)+ROUND((ROUND(((AE117-(EU117))*AV117*1),2)*BS117),2))</f>
        <v>0</v>
      </c>
      <c r="CS117">
        <f t="shared" si="120"/>
        <v>0</v>
      </c>
      <c r="CT117">
        <f t="shared" si="121"/>
        <v>0</v>
      </c>
      <c r="CU117">
        <f t="shared" si="122"/>
        <v>0</v>
      </c>
      <c r="CV117">
        <f t="shared" si="123"/>
        <v>0</v>
      </c>
      <c r="CW117">
        <f t="shared" si="124"/>
        <v>0</v>
      </c>
      <c r="CX117">
        <f t="shared" si="125"/>
        <v>0</v>
      </c>
      <c r="CY117">
        <f>S117*(BZ117/100)</f>
        <v>0</v>
      </c>
      <c r="CZ117">
        <f>S117*(CA117/100)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105</v>
      </c>
      <c r="DO117">
        <v>70</v>
      </c>
      <c r="DP117">
        <v>1</v>
      </c>
      <c r="DQ117">
        <v>1</v>
      </c>
      <c r="DU117">
        <v>1009</v>
      </c>
      <c r="DV117" t="s">
        <v>32</v>
      </c>
      <c r="DW117" t="s">
        <v>32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70702374</v>
      </c>
      <c r="EF117">
        <v>60</v>
      </c>
      <c r="EG117" t="s">
        <v>25</v>
      </c>
      <c r="EH117">
        <v>0</v>
      </c>
      <c r="EI117" t="s">
        <v>3</v>
      </c>
      <c r="EJ117">
        <v>1</v>
      </c>
      <c r="EK117">
        <v>462</v>
      </c>
      <c r="EL117" t="s">
        <v>123</v>
      </c>
      <c r="EM117" t="s">
        <v>124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26"/>
        <v>0</v>
      </c>
      <c r="FS117">
        <v>0</v>
      </c>
      <c r="FX117">
        <v>105</v>
      </c>
      <c r="FY117">
        <v>70</v>
      </c>
      <c r="GA117" t="s">
        <v>3</v>
      </c>
      <c r="GD117">
        <v>0</v>
      </c>
      <c r="GF117">
        <v>-1576974858</v>
      </c>
      <c r="GG117">
        <v>2</v>
      </c>
      <c r="GH117">
        <v>1</v>
      </c>
      <c r="GI117">
        <v>-2</v>
      </c>
      <c r="GJ117">
        <v>0</v>
      </c>
      <c r="GK117">
        <f>ROUND(R117*(S12)/100,2)</f>
        <v>0</v>
      </c>
      <c r="GL117">
        <f t="shared" si="127"/>
        <v>0</v>
      </c>
      <c r="GM117">
        <f t="shared" si="128"/>
        <v>0</v>
      </c>
      <c r="GN117">
        <f t="shared" si="129"/>
        <v>0</v>
      </c>
      <c r="GO117">
        <f t="shared" si="130"/>
        <v>0</v>
      </c>
      <c r="GP117">
        <f t="shared" si="131"/>
        <v>0</v>
      </c>
      <c r="GR117">
        <v>0</v>
      </c>
      <c r="GS117">
        <v>0</v>
      </c>
      <c r="GT117">
        <v>0</v>
      </c>
      <c r="GU117" t="s">
        <v>3</v>
      </c>
      <c r="GV117">
        <f t="shared" si="132"/>
        <v>0</v>
      </c>
      <c r="GW117">
        <v>1</v>
      </c>
      <c r="GX117">
        <f t="shared" si="133"/>
        <v>0</v>
      </c>
      <c r="HA117">
        <v>0</v>
      </c>
      <c r="HB117">
        <v>0</v>
      </c>
      <c r="HC117">
        <f t="shared" si="13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5">
      <c r="A118" s="2">
        <v>17</v>
      </c>
      <c r="B118" s="2">
        <v>1</v>
      </c>
      <c r="C118" s="2">
        <f>ROW(SmtRes!A53)</f>
        <v>53</v>
      </c>
      <c r="D118" s="2">
        <f>ROW(EtalonRes!A82)</f>
        <v>82</v>
      </c>
      <c r="E118" s="2" t="s">
        <v>125</v>
      </c>
      <c r="F118" s="2" t="s">
        <v>126</v>
      </c>
      <c r="G118" s="2" t="s">
        <v>127</v>
      </c>
      <c r="H118" s="2" t="s">
        <v>128</v>
      </c>
      <c r="I118" s="2">
        <f>ROUND(1309.66/100,9)</f>
        <v>13.0966</v>
      </c>
      <c r="J118" s="2">
        <v>0</v>
      </c>
      <c r="K118" s="2">
        <f>ROUND(1309.66/100,9)</f>
        <v>13.0966</v>
      </c>
      <c r="L118" s="2"/>
      <c r="M118" s="2"/>
      <c r="N118" s="2"/>
      <c r="O118" s="2">
        <f t="shared" si="105"/>
        <v>16652.38</v>
      </c>
      <c r="P118" s="2">
        <f t="shared" si="106"/>
        <v>0</v>
      </c>
      <c r="Q118" s="2">
        <f>(ROUND((ROUND((((ET118*0.8))*AV118*I118),2)*BB118),2)+ROUND((ROUND(((AE118-((EU118*0.8)))*AV118*I118),2)*BS118),2))</f>
        <v>186.6</v>
      </c>
      <c r="R118" s="2">
        <f t="shared" si="107"/>
        <v>27.76</v>
      </c>
      <c r="S118" s="2">
        <f t="shared" si="108"/>
        <v>16465.78</v>
      </c>
      <c r="T118" s="2">
        <f t="shared" si="109"/>
        <v>0</v>
      </c>
      <c r="U118" s="2">
        <f t="shared" si="110"/>
        <v>1498.2510400000001</v>
      </c>
      <c r="V118" s="2">
        <f t="shared" si="111"/>
        <v>0</v>
      </c>
      <c r="W118" s="2">
        <f t="shared" si="112"/>
        <v>0</v>
      </c>
      <c r="X118" s="2">
        <f t="shared" si="113"/>
        <v>17289.07</v>
      </c>
      <c r="Y118" s="2">
        <f t="shared" si="114"/>
        <v>11526.05</v>
      </c>
      <c r="Z118" s="2"/>
      <c r="AA118" s="2">
        <v>75301142</v>
      </c>
      <c r="AB118" s="2">
        <f t="shared" si="115"/>
        <v>1271.5039999999999</v>
      </c>
      <c r="AC118" s="2">
        <f>ROUND(((ES118*0)),6)</f>
        <v>0</v>
      </c>
      <c r="AD118" s="2">
        <f>ROUND(((((ET118*0.8))-((EU118*0.8)))+AE118),6)</f>
        <v>14.247999999999999</v>
      </c>
      <c r="AE118" s="2">
        <f>ROUND(((EU118*0.8)),6)</f>
        <v>2.12</v>
      </c>
      <c r="AF118" s="2">
        <f>ROUND(((EV118*0.8)),6)</f>
        <v>1257.2560000000001</v>
      </c>
      <c r="AG118" s="2">
        <f t="shared" si="116"/>
        <v>0</v>
      </c>
      <c r="AH118" s="2">
        <f>((EW118*0.8))</f>
        <v>114.4</v>
      </c>
      <c r="AI118" s="2">
        <f>((EX118*0.8))</f>
        <v>0</v>
      </c>
      <c r="AJ118" s="2">
        <f t="shared" si="117"/>
        <v>0</v>
      </c>
      <c r="AK118" s="2">
        <v>3447.73</v>
      </c>
      <c r="AL118" s="2">
        <v>1858.35</v>
      </c>
      <c r="AM118" s="2">
        <v>17.809999999999999</v>
      </c>
      <c r="AN118" s="2">
        <v>2.65</v>
      </c>
      <c r="AO118" s="2">
        <v>1571.57</v>
      </c>
      <c r="AP118" s="2">
        <v>0</v>
      </c>
      <c r="AQ118" s="2">
        <v>143</v>
      </c>
      <c r="AR118" s="2">
        <v>0</v>
      </c>
      <c r="AS118" s="2">
        <v>0</v>
      </c>
      <c r="AT118" s="2">
        <v>105</v>
      </c>
      <c r="AU118" s="2">
        <v>70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129</v>
      </c>
      <c r="BK118" s="2"/>
      <c r="BL118" s="2"/>
      <c r="BM118" s="2">
        <v>81</v>
      </c>
      <c r="BN118" s="2">
        <v>0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105</v>
      </c>
      <c r="CA118" s="2">
        <v>70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100</v>
      </c>
      <c r="CO118" s="2">
        <v>0</v>
      </c>
      <c r="CP118" s="2">
        <f t="shared" si="118"/>
        <v>16652.379999999997</v>
      </c>
      <c r="CQ118" s="2">
        <f t="shared" si="119"/>
        <v>0</v>
      </c>
      <c r="CR118" s="2">
        <f>(ROUND((ROUND((((ET118*0.8))*AV118*1),2)*BB118),2)+ROUND((ROUND(((AE118-((EU118*0.8)))*AV118*1),2)*BS118),2))</f>
        <v>14.25</v>
      </c>
      <c r="CS118" s="2">
        <f t="shared" si="120"/>
        <v>2.12</v>
      </c>
      <c r="CT118" s="2">
        <f t="shared" si="121"/>
        <v>1257.26</v>
      </c>
      <c r="CU118" s="2">
        <f t="shared" si="122"/>
        <v>0</v>
      </c>
      <c r="CV118" s="2">
        <f t="shared" si="123"/>
        <v>114.4</v>
      </c>
      <c r="CW118" s="2">
        <f t="shared" si="124"/>
        <v>0</v>
      </c>
      <c r="CX118" s="2">
        <f t="shared" si="125"/>
        <v>0</v>
      </c>
      <c r="CY118" s="2">
        <f>((S118*BZ118)/100)</f>
        <v>17289.069</v>
      </c>
      <c r="CZ118" s="2">
        <f>((S118*CA118)/100)</f>
        <v>11526.045999999998</v>
      </c>
      <c r="DA118" s="2"/>
      <c r="DB118" s="2"/>
      <c r="DC118" s="2" t="s">
        <v>3</v>
      </c>
      <c r="DD118" s="2" t="s">
        <v>101</v>
      </c>
      <c r="DE118" s="2" t="s">
        <v>102</v>
      </c>
      <c r="DF118" s="2" t="s">
        <v>102</v>
      </c>
      <c r="DG118" s="2" t="s">
        <v>102</v>
      </c>
      <c r="DH118" s="2" t="s">
        <v>3</v>
      </c>
      <c r="DI118" s="2" t="s">
        <v>102</v>
      </c>
      <c r="DJ118" s="2" t="s">
        <v>102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128</v>
      </c>
      <c r="DW118" s="2" t="s">
        <v>128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70701993</v>
      </c>
      <c r="EF118" s="2">
        <v>30</v>
      </c>
      <c r="EG118" s="2" t="s">
        <v>103</v>
      </c>
      <c r="EH118" s="2">
        <v>0</v>
      </c>
      <c r="EI118" s="2" t="s">
        <v>3</v>
      </c>
      <c r="EJ118" s="2">
        <v>1</v>
      </c>
      <c r="EK118" s="2">
        <v>81</v>
      </c>
      <c r="EL118" s="2" t="s">
        <v>119</v>
      </c>
      <c r="EM118" s="2" t="s">
        <v>120</v>
      </c>
      <c r="EN118" s="2"/>
      <c r="EO118" s="2" t="s">
        <v>106</v>
      </c>
      <c r="EP118" s="2"/>
      <c r="EQ118" s="2">
        <v>131072</v>
      </c>
      <c r="ER118" s="2">
        <v>3447.73</v>
      </c>
      <c r="ES118" s="2">
        <v>1858.35</v>
      </c>
      <c r="ET118" s="2">
        <v>17.809999999999999</v>
      </c>
      <c r="EU118" s="2">
        <v>2.65</v>
      </c>
      <c r="EV118" s="2">
        <v>1571.57</v>
      </c>
      <c r="EW118" s="2">
        <v>143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si="126"/>
        <v>0</v>
      </c>
      <c r="FS118" s="2">
        <v>0</v>
      </c>
      <c r="FT118" s="2"/>
      <c r="FU118" s="2"/>
      <c r="FV118" s="2"/>
      <c r="FW118" s="2"/>
      <c r="FX118" s="2">
        <v>105</v>
      </c>
      <c r="FY118" s="2">
        <v>70</v>
      </c>
      <c r="FZ118" s="2"/>
      <c r="GA118" s="2" t="s">
        <v>3</v>
      </c>
      <c r="GB118" s="2"/>
      <c r="GC118" s="2"/>
      <c r="GD118" s="2">
        <v>0</v>
      </c>
      <c r="GE118" s="2"/>
      <c r="GF118" s="2">
        <v>1783137649</v>
      </c>
      <c r="GG118" s="2">
        <v>2</v>
      </c>
      <c r="GH118" s="2">
        <v>1</v>
      </c>
      <c r="GI118" s="2">
        <v>-2</v>
      </c>
      <c r="GJ118" s="2">
        <v>0</v>
      </c>
      <c r="GK118" s="2">
        <f>ROUND(R118*(R12)/100,2)</f>
        <v>44.42</v>
      </c>
      <c r="GL118" s="2">
        <f t="shared" si="127"/>
        <v>0</v>
      </c>
      <c r="GM118" s="2">
        <f t="shared" si="128"/>
        <v>45511.92</v>
      </c>
      <c r="GN118" s="2">
        <f t="shared" si="129"/>
        <v>45511.92</v>
      </c>
      <c r="GO118" s="2">
        <f t="shared" si="130"/>
        <v>0</v>
      </c>
      <c r="GP118" s="2">
        <f t="shared" si="131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2"/>
        <v>0</v>
      </c>
      <c r="GW118" s="2">
        <v>1</v>
      </c>
      <c r="GX118" s="2">
        <f t="shared" si="133"/>
        <v>0</v>
      </c>
      <c r="GY118" s="2"/>
      <c r="GZ118" s="2"/>
      <c r="HA118" s="2">
        <v>0</v>
      </c>
      <c r="HB118" s="2">
        <v>0</v>
      </c>
      <c r="HC118" s="2">
        <f t="shared" si="134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5">
      <c r="A119">
        <v>17</v>
      </c>
      <c r="B119">
        <v>1</v>
      </c>
      <c r="C119">
        <f>ROW(SmtRes!A60)</f>
        <v>60</v>
      </c>
      <c r="D119">
        <f>ROW(EtalonRes!A90)</f>
        <v>90</v>
      </c>
      <c r="E119" t="s">
        <v>125</v>
      </c>
      <c r="F119" t="s">
        <v>126</v>
      </c>
      <c r="G119" t="s">
        <v>127</v>
      </c>
      <c r="H119" t="s">
        <v>128</v>
      </c>
      <c r="I119">
        <f>ROUND(1309.66/100,9)</f>
        <v>13.0966</v>
      </c>
      <c r="J119">
        <v>0</v>
      </c>
      <c r="K119">
        <f>ROUND(1309.66/100,9)</f>
        <v>13.0966</v>
      </c>
      <c r="O119">
        <f t="shared" si="105"/>
        <v>563677.06000000006</v>
      </c>
      <c r="P119">
        <f t="shared" si="106"/>
        <v>0</v>
      </c>
      <c r="Q119">
        <f>(ROUND((ROUND((((ET119*0.8))*AV119*I119),2)*BB119),2)+ROUND((ROUND(((AE119-((EU119*0.8)))*AV119*I119),2)*BS119),2))</f>
        <v>2358.62</v>
      </c>
      <c r="R119">
        <f t="shared" si="107"/>
        <v>946.34</v>
      </c>
      <c r="S119">
        <f t="shared" si="108"/>
        <v>561318.43999999994</v>
      </c>
      <c r="T119">
        <f t="shared" si="109"/>
        <v>0</v>
      </c>
      <c r="U119">
        <f t="shared" si="110"/>
        <v>1498.2510400000001</v>
      </c>
      <c r="V119">
        <f t="shared" si="111"/>
        <v>0</v>
      </c>
      <c r="W119">
        <f t="shared" si="112"/>
        <v>0</v>
      </c>
      <c r="X119">
        <f t="shared" si="113"/>
        <v>499573.41</v>
      </c>
      <c r="Y119">
        <f t="shared" si="114"/>
        <v>230140.56</v>
      </c>
      <c r="AA119">
        <v>75301144</v>
      </c>
      <c r="AB119">
        <f t="shared" si="115"/>
        <v>1271.5039999999999</v>
      </c>
      <c r="AC119">
        <f>ROUND(((ES119*0)),6)</f>
        <v>0</v>
      </c>
      <c r="AD119">
        <f>ROUND(((((ET119*0.8))-((EU119*0.8)))+AE119),6)</f>
        <v>14.247999999999999</v>
      </c>
      <c r="AE119">
        <f>ROUND(((EU119*0.8)),6)</f>
        <v>2.12</v>
      </c>
      <c r="AF119">
        <f>ROUND(((EV119*0.8)),6)</f>
        <v>1257.2560000000001</v>
      </c>
      <c r="AG119">
        <f t="shared" si="116"/>
        <v>0</v>
      </c>
      <c r="AH119">
        <f>((EW119*0.8))</f>
        <v>114.4</v>
      </c>
      <c r="AI119">
        <f>((EX119*0.8))</f>
        <v>0</v>
      </c>
      <c r="AJ119">
        <f t="shared" si="117"/>
        <v>0</v>
      </c>
      <c r="AK119">
        <v>3447.73</v>
      </c>
      <c r="AL119">
        <v>1858.35</v>
      </c>
      <c r="AM119">
        <v>17.809999999999999</v>
      </c>
      <c r="AN119">
        <v>2.65</v>
      </c>
      <c r="AO119">
        <v>1571.57</v>
      </c>
      <c r="AP119">
        <v>0</v>
      </c>
      <c r="AQ119">
        <v>143</v>
      </c>
      <c r="AR119">
        <v>0</v>
      </c>
      <c r="AS119">
        <v>0</v>
      </c>
      <c r="AT119">
        <v>89</v>
      </c>
      <c r="AU119">
        <v>41</v>
      </c>
      <c r="AV119">
        <v>1</v>
      </c>
      <c r="AW119">
        <v>1</v>
      </c>
      <c r="AZ119">
        <v>1</v>
      </c>
      <c r="BA119">
        <v>34.090000000000003</v>
      </c>
      <c r="BB119">
        <v>12.64</v>
      </c>
      <c r="BC119">
        <v>4.82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129</v>
      </c>
      <c r="BM119">
        <v>81</v>
      </c>
      <c r="BN119">
        <v>0</v>
      </c>
      <c r="BO119" t="s">
        <v>126</v>
      </c>
      <c r="BP119">
        <v>1</v>
      </c>
      <c r="BQ119">
        <v>30</v>
      </c>
      <c r="BR119">
        <v>0</v>
      </c>
      <c r="BS119">
        <v>34.090000000000003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89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100</v>
      </c>
      <c r="CO119">
        <v>0</v>
      </c>
      <c r="CP119">
        <f t="shared" si="118"/>
        <v>563677.05999999994</v>
      </c>
      <c r="CQ119">
        <f t="shared" si="119"/>
        <v>0</v>
      </c>
      <c r="CR119">
        <f>(ROUND((ROUND((((ET119*0.8))*AV119*1),2)*BB119),2)+ROUND((ROUND(((AE119-((EU119*0.8)))*AV119*1),2)*BS119),2))</f>
        <v>180.12</v>
      </c>
      <c r="CS119">
        <f t="shared" si="120"/>
        <v>72.27</v>
      </c>
      <c r="CT119">
        <f t="shared" si="121"/>
        <v>42859.99</v>
      </c>
      <c r="CU119">
        <f t="shared" si="122"/>
        <v>0</v>
      </c>
      <c r="CV119">
        <f t="shared" si="123"/>
        <v>114.4</v>
      </c>
      <c r="CW119">
        <f t="shared" si="124"/>
        <v>0</v>
      </c>
      <c r="CX119">
        <f t="shared" si="125"/>
        <v>0</v>
      </c>
      <c r="CY119">
        <f>S119*(BZ119/100)</f>
        <v>499573.41159999993</v>
      </c>
      <c r="CZ119">
        <f>S119*(CA119/100)</f>
        <v>230140.56039999996</v>
      </c>
      <c r="DC119" t="s">
        <v>3</v>
      </c>
      <c r="DD119" t="s">
        <v>101</v>
      </c>
      <c r="DE119" t="s">
        <v>102</v>
      </c>
      <c r="DF119" t="s">
        <v>102</v>
      </c>
      <c r="DG119" t="s">
        <v>102</v>
      </c>
      <c r="DH119" t="s">
        <v>3</v>
      </c>
      <c r="DI119" t="s">
        <v>102</v>
      </c>
      <c r="DJ119" t="s">
        <v>102</v>
      </c>
      <c r="DK119" t="s">
        <v>3</v>
      </c>
      <c r="DL119" t="s">
        <v>3</v>
      </c>
      <c r="DM119" t="s">
        <v>3</v>
      </c>
      <c r="DN119">
        <v>105</v>
      </c>
      <c r="DO119">
        <v>70</v>
      </c>
      <c r="DP119">
        <v>1</v>
      </c>
      <c r="DQ119">
        <v>1</v>
      </c>
      <c r="DU119">
        <v>1013</v>
      </c>
      <c r="DV119" t="s">
        <v>128</v>
      </c>
      <c r="DW119" t="s">
        <v>128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70701993</v>
      </c>
      <c r="EF119">
        <v>30</v>
      </c>
      <c r="EG119" t="s">
        <v>103</v>
      </c>
      <c r="EH119">
        <v>0</v>
      </c>
      <c r="EI119" t="s">
        <v>3</v>
      </c>
      <c r="EJ119">
        <v>1</v>
      </c>
      <c r="EK119">
        <v>81</v>
      </c>
      <c r="EL119" t="s">
        <v>119</v>
      </c>
      <c r="EM119" t="s">
        <v>120</v>
      </c>
      <c r="EO119" t="s">
        <v>106</v>
      </c>
      <c r="EQ119">
        <v>131072</v>
      </c>
      <c r="ER119">
        <v>3447.73</v>
      </c>
      <c r="ES119">
        <v>1858.35</v>
      </c>
      <c r="ET119">
        <v>17.809999999999999</v>
      </c>
      <c r="EU119">
        <v>2.65</v>
      </c>
      <c r="EV119">
        <v>1571.57</v>
      </c>
      <c r="EW119">
        <v>143</v>
      </c>
      <c r="EX119">
        <v>0</v>
      </c>
      <c r="EY119">
        <v>0</v>
      </c>
      <c r="FQ119">
        <v>0</v>
      </c>
      <c r="FR119">
        <f t="shared" si="126"/>
        <v>0</v>
      </c>
      <c r="FS119">
        <v>0</v>
      </c>
      <c r="FX119">
        <v>105</v>
      </c>
      <c r="FY119">
        <v>70</v>
      </c>
      <c r="GA119" t="s">
        <v>3</v>
      </c>
      <c r="GD119">
        <v>0</v>
      </c>
      <c r="GF119">
        <v>1783137649</v>
      </c>
      <c r="GG119">
        <v>2</v>
      </c>
      <c r="GH119">
        <v>1</v>
      </c>
      <c r="GI119">
        <v>2</v>
      </c>
      <c r="GJ119">
        <v>0</v>
      </c>
      <c r="GK119">
        <f>ROUND(R119*(S12)/100,2)</f>
        <v>1514.14</v>
      </c>
      <c r="GL119">
        <f t="shared" si="127"/>
        <v>0</v>
      </c>
      <c r="GM119">
        <f t="shared" si="128"/>
        <v>1294905.17</v>
      </c>
      <c r="GN119">
        <f t="shared" si="129"/>
        <v>1294905.17</v>
      </c>
      <c r="GO119">
        <f t="shared" si="130"/>
        <v>0</v>
      </c>
      <c r="GP119">
        <f t="shared" si="131"/>
        <v>0</v>
      </c>
      <c r="GR119">
        <v>0</v>
      </c>
      <c r="GS119">
        <v>0</v>
      </c>
      <c r="GT119">
        <v>0</v>
      </c>
      <c r="GU119" t="s">
        <v>3</v>
      </c>
      <c r="GV119">
        <f t="shared" si="132"/>
        <v>0</v>
      </c>
      <c r="GW119">
        <v>1</v>
      </c>
      <c r="GX119">
        <f t="shared" si="133"/>
        <v>0</v>
      </c>
      <c r="HA119">
        <v>0</v>
      </c>
      <c r="HB119">
        <v>0</v>
      </c>
      <c r="HC119">
        <f t="shared" si="134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55" x14ac:dyDescent="0.25">
      <c r="A120" s="2">
        <v>18</v>
      </c>
      <c r="B120" s="2">
        <v>1</v>
      </c>
      <c r="C120" s="2">
        <v>53</v>
      </c>
      <c r="D120" s="2"/>
      <c r="E120" s="2" t="s">
        <v>130</v>
      </c>
      <c r="F120" s="2" t="s">
        <v>30</v>
      </c>
      <c r="G120" s="2" t="s">
        <v>31</v>
      </c>
      <c r="H120" s="2" t="s">
        <v>32</v>
      </c>
      <c r="I120" s="2">
        <f>I118*J120</f>
        <v>98.879329999999996</v>
      </c>
      <c r="J120" s="2">
        <v>7.55</v>
      </c>
      <c r="K120" s="2">
        <v>7.55</v>
      </c>
      <c r="L120" s="2"/>
      <c r="M120" s="2"/>
      <c r="N120" s="2"/>
      <c r="O120" s="2">
        <f t="shared" si="105"/>
        <v>0</v>
      </c>
      <c r="P120" s="2">
        <f t="shared" si="106"/>
        <v>0</v>
      </c>
      <c r="Q120" s="2">
        <f t="shared" ref="Q120:Q125" si="135">(ROUND((ROUND(((ET120)*AV120*I120),2)*BB120),2)+ROUND((ROUND(((AE120-(EU120))*AV120*I120),2)*BS120),2))</f>
        <v>0</v>
      </c>
      <c r="R120" s="2">
        <f t="shared" si="107"/>
        <v>0</v>
      </c>
      <c r="S120" s="2">
        <f t="shared" si="108"/>
        <v>0</v>
      </c>
      <c r="T120" s="2">
        <f t="shared" si="109"/>
        <v>0</v>
      </c>
      <c r="U120" s="2">
        <f t="shared" si="110"/>
        <v>0</v>
      </c>
      <c r="V120" s="2">
        <f t="shared" si="111"/>
        <v>0</v>
      </c>
      <c r="W120" s="2">
        <f t="shared" si="112"/>
        <v>0</v>
      </c>
      <c r="X120" s="2">
        <f t="shared" si="113"/>
        <v>0</v>
      </c>
      <c r="Y120" s="2">
        <f t="shared" si="114"/>
        <v>0</v>
      </c>
      <c r="Z120" s="2"/>
      <c r="AA120" s="2">
        <v>75301142</v>
      </c>
      <c r="AB120" s="2">
        <f t="shared" si="115"/>
        <v>0</v>
      </c>
      <c r="AC120" s="2">
        <f t="shared" ref="AC120:AC125" si="136">ROUND((ES120),6)</f>
        <v>0</v>
      </c>
      <c r="AD120" s="2">
        <f t="shared" ref="AD120:AD125" si="137">ROUND((((ET120)-(EU120))+AE120),6)</f>
        <v>0</v>
      </c>
      <c r="AE120" s="2">
        <f t="shared" ref="AE120:AF125" si="138">ROUND((EU120),6)</f>
        <v>0</v>
      </c>
      <c r="AF120" s="2">
        <f t="shared" si="138"/>
        <v>0</v>
      </c>
      <c r="AG120" s="2">
        <f t="shared" si="116"/>
        <v>0</v>
      </c>
      <c r="AH120" s="2">
        <f t="shared" ref="AH120:AI125" si="139">(EW120)</f>
        <v>0</v>
      </c>
      <c r="AI120" s="2">
        <f t="shared" si="139"/>
        <v>0</v>
      </c>
      <c r="AJ120" s="2">
        <f t="shared" si="117"/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80</v>
      </c>
      <c r="AU120" s="2">
        <v>55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122</v>
      </c>
      <c r="BK120" s="2"/>
      <c r="BL120" s="2"/>
      <c r="BM120" s="2">
        <v>462</v>
      </c>
      <c r="BN120" s="2">
        <v>0</v>
      </c>
      <c r="BO120" s="2" t="s">
        <v>3</v>
      </c>
      <c r="BP120" s="2">
        <v>0</v>
      </c>
      <c r="BQ120" s="2">
        <v>60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80</v>
      </c>
      <c r="CA120" s="2">
        <v>55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118"/>
        <v>0</v>
      </c>
      <c r="CQ120" s="2">
        <f t="shared" si="119"/>
        <v>0</v>
      </c>
      <c r="CR120" s="2">
        <f t="shared" ref="CR120:CR125" si="140">(ROUND((ROUND(((ET120)*AV120*1),2)*BB120),2)+ROUND((ROUND(((AE120-(EU120))*AV120*1),2)*BS120),2))</f>
        <v>0</v>
      </c>
      <c r="CS120" s="2">
        <f t="shared" si="120"/>
        <v>0</v>
      </c>
      <c r="CT120" s="2">
        <f t="shared" si="121"/>
        <v>0</v>
      </c>
      <c r="CU120" s="2">
        <f t="shared" si="122"/>
        <v>0</v>
      </c>
      <c r="CV120" s="2">
        <f t="shared" si="123"/>
        <v>0</v>
      </c>
      <c r="CW120" s="2">
        <f t="shared" si="124"/>
        <v>0</v>
      </c>
      <c r="CX120" s="2">
        <f t="shared" si="125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1009</v>
      </c>
      <c r="DV120" s="2" t="s">
        <v>32</v>
      </c>
      <c r="DW120" s="2" t="s">
        <v>32</v>
      </c>
      <c r="DX120" s="2">
        <v>1000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70702374</v>
      </c>
      <c r="EF120" s="2">
        <v>60</v>
      </c>
      <c r="EG120" s="2" t="s">
        <v>25</v>
      </c>
      <c r="EH120" s="2">
        <v>0</v>
      </c>
      <c r="EI120" s="2" t="s">
        <v>3</v>
      </c>
      <c r="EJ120" s="2">
        <v>1</v>
      </c>
      <c r="EK120" s="2">
        <v>462</v>
      </c>
      <c r="EL120" s="2" t="s">
        <v>123</v>
      </c>
      <c r="EM120" s="2" t="s">
        <v>124</v>
      </c>
      <c r="EN120" s="2"/>
      <c r="EO120" s="2" t="s">
        <v>3</v>
      </c>
      <c r="EP120" s="2"/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26"/>
        <v>0</v>
      </c>
      <c r="FS120" s="2">
        <v>0</v>
      </c>
      <c r="FT120" s="2"/>
      <c r="FU120" s="2"/>
      <c r="FV120" s="2"/>
      <c r="FW120" s="2"/>
      <c r="FX120" s="2">
        <v>80</v>
      </c>
      <c r="FY120" s="2">
        <v>55</v>
      </c>
      <c r="FZ120" s="2"/>
      <c r="GA120" s="2" t="s">
        <v>3</v>
      </c>
      <c r="GB120" s="2"/>
      <c r="GC120" s="2"/>
      <c r="GD120" s="2">
        <v>0</v>
      </c>
      <c r="GE120" s="2"/>
      <c r="GF120" s="2">
        <v>-1576974858</v>
      </c>
      <c r="GG120" s="2">
        <v>2</v>
      </c>
      <c r="GH120" s="2">
        <v>1</v>
      </c>
      <c r="GI120" s="2">
        <v>-2</v>
      </c>
      <c r="GJ120" s="2">
        <v>0</v>
      </c>
      <c r="GK120" s="2">
        <f>ROUND(R120*(R12)/100,2)</f>
        <v>0</v>
      </c>
      <c r="GL120" s="2">
        <f t="shared" si="127"/>
        <v>0</v>
      </c>
      <c r="GM120" s="2">
        <f t="shared" si="128"/>
        <v>0</v>
      </c>
      <c r="GN120" s="2">
        <f t="shared" si="129"/>
        <v>0</v>
      </c>
      <c r="GO120" s="2">
        <f t="shared" si="130"/>
        <v>0</v>
      </c>
      <c r="GP120" s="2">
        <f t="shared" si="131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2"/>
        <v>0</v>
      </c>
      <c r="GW120" s="2">
        <v>1</v>
      </c>
      <c r="GX120" s="2">
        <f t="shared" si="133"/>
        <v>0</v>
      </c>
      <c r="GY120" s="2"/>
      <c r="GZ120" s="2"/>
      <c r="HA120" s="2">
        <v>0</v>
      </c>
      <c r="HB120" s="2">
        <v>0</v>
      </c>
      <c r="HC120" s="2">
        <f t="shared" si="134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5">
      <c r="A121">
        <v>18</v>
      </c>
      <c r="B121">
        <v>1</v>
      </c>
      <c r="C121">
        <v>60</v>
      </c>
      <c r="E121" t="s">
        <v>130</v>
      </c>
      <c r="F121" t="s">
        <v>30</v>
      </c>
      <c r="G121" t="s">
        <v>31</v>
      </c>
      <c r="H121" t="s">
        <v>32</v>
      </c>
      <c r="I121">
        <f>I119*J121</f>
        <v>98.879329999999996</v>
      </c>
      <c r="J121">
        <v>7.55</v>
      </c>
      <c r="K121">
        <v>7.55</v>
      </c>
      <c r="O121">
        <f t="shared" si="105"/>
        <v>0</v>
      </c>
      <c r="P121">
        <f t="shared" si="106"/>
        <v>0</v>
      </c>
      <c r="Q121">
        <f t="shared" si="135"/>
        <v>0</v>
      </c>
      <c r="R121">
        <f t="shared" si="107"/>
        <v>0</v>
      </c>
      <c r="S121">
        <f t="shared" si="108"/>
        <v>0</v>
      </c>
      <c r="T121">
        <f t="shared" si="109"/>
        <v>0</v>
      </c>
      <c r="U121">
        <f t="shared" si="110"/>
        <v>0</v>
      </c>
      <c r="V121">
        <f t="shared" si="111"/>
        <v>0</v>
      </c>
      <c r="W121">
        <f t="shared" si="112"/>
        <v>0</v>
      </c>
      <c r="X121">
        <f t="shared" si="113"/>
        <v>0</v>
      </c>
      <c r="Y121">
        <f t="shared" si="114"/>
        <v>0</v>
      </c>
      <c r="AA121">
        <v>75301144</v>
      </c>
      <c r="AB121">
        <f t="shared" si="115"/>
        <v>0</v>
      </c>
      <c r="AC121">
        <f t="shared" si="136"/>
        <v>0</v>
      </c>
      <c r="AD121">
        <f t="shared" si="137"/>
        <v>0</v>
      </c>
      <c r="AE121">
        <f t="shared" si="138"/>
        <v>0</v>
      </c>
      <c r="AF121">
        <f t="shared" si="138"/>
        <v>0</v>
      </c>
      <c r="AG121">
        <f t="shared" si="116"/>
        <v>0</v>
      </c>
      <c r="AH121">
        <f t="shared" si="139"/>
        <v>0</v>
      </c>
      <c r="AI121">
        <f t="shared" si="139"/>
        <v>0</v>
      </c>
      <c r="AJ121">
        <f t="shared" si="117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122</v>
      </c>
      <c r="BM121">
        <v>462</v>
      </c>
      <c r="BN121">
        <v>0</v>
      </c>
      <c r="BO121" t="s">
        <v>3</v>
      </c>
      <c r="BP121">
        <v>0</v>
      </c>
      <c r="BQ121">
        <v>60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18"/>
        <v>0</v>
      </c>
      <c r="CQ121">
        <f t="shared" si="119"/>
        <v>0</v>
      </c>
      <c r="CR121">
        <f t="shared" si="140"/>
        <v>0</v>
      </c>
      <c r="CS121">
        <f t="shared" si="120"/>
        <v>0</v>
      </c>
      <c r="CT121">
        <f t="shared" si="121"/>
        <v>0</v>
      </c>
      <c r="CU121">
        <f t="shared" si="122"/>
        <v>0</v>
      </c>
      <c r="CV121">
        <f t="shared" si="123"/>
        <v>0</v>
      </c>
      <c r="CW121">
        <f t="shared" si="124"/>
        <v>0</v>
      </c>
      <c r="CX121">
        <f t="shared" si="125"/>
        <v>0</v>
      </c>
      <c r="CY121">
        <f>S121*(BZ121/100)</f>
        <v>0</v>
      </c>
      <c r="CZ121">
        <f>S121*(CA121/100)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105</v>
      </c>
      <c r="DO121">
        <v>70</v>
      </c>
      <c r="DP121">
        <v>1</v>
      </c>
      <c r="DQ121">
        <v>1</v>
      </c>
      <c r="DU121">
        <v>1009</v>
      </c>
      <c r="DV121" t="s">
        <v>32</v>
      </c>
      <c r="DW121" t="s">
        <v>32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70702374</v>
      </c>
      <c r="EF121">
        <v>60</v>
      </c>
      <c r="EG121" t="s">
        <v>25</v>
      </c>
      <c r="EH121">
        <v>0</v>
      </c>
      <c r="EI121" t="s">
        <v>3</v>
      </c>
      <c r="EJ121">
        <v>1</v>
      </c>
      <c r="EK121">
        <v>462</v>
      </c>
      <c r="EL121" t="s">
        <v>123</v>
      </c>
      <c r="EM121" t="s">
        <v>124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26"/>
        <v>0</v>
      </c>
      <c r="FS121">
        <v>0</v>
      </c>
      <c r="FX121">
        <v>105</v>
      </c>
      <c r="FY121">
        <v>70</v>
      </c>
      <c r="GA121" t="s">
        <v>3</v>
      </c>
      <c r="GD121">
        <v>0</v>
      </c>
      <c r="GF121">
        <v>-1576974858</v>
      </c>
      <c r="GG121">
        <v>2</v>
      </c>
      <c r="GH121">
        <v>1</v>
      </c>
      <c r="GI121">
        <v>-2</v>
      </c>
      <c r="GJ121">
        <v>0</v>
      </c>
      <c r="GK121">
        <f>ROUND(R121*(S12)/100,2)</f>
        <v>0</v>
      </c>
      <c r="GL121">
        <f t="shared" si="127"/>
        <v>0</v>
      </c>
      <c r="GM121">
        <f t="shared" si="128"/>
        <v>0</v>
      </c>
      <c r="GN121">
        <f t="shared" si="129"/>
        <v>0</v>
      </c>
      <c r="GO121">
        <f t="shared" si="130"/>
        <v>0</v>
      </c>
      <c r="GP121">
        <f t="shared" si="131"/>
        <v>0</v>
      </c>
      <c r="GR121">
        <v>0</v>
      </c>
      <c r="GS121">
        <v>0</v>
      </c>
      <c r="GT121">
        <v>0</v>
      </c>
      <c r="GU121" t="s">
        <v>3</v>
      </c>
      <c r="GV121">
        <f t="shared" si="132"/>
        <v>0</v>
      </c>
      <c r="GW121">
        <v>1</v>
      </c>
      <c r="GX121">
        <f t="shared" si="133"/>
        <v>0</v>
      </c>
      <c r="HA121">
        <v>0</v>
      </c>
      <c r="HB121">
        <v>0</v>
      </c>
      <c r="HC121">
        <f t="shared" si="134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55" x14ac:dyDescent="0.25">
      <c r="A122" s="2">
        <v>17</v>
      </c>
      <c r="B122" s="2">
        <v>1</v>
      </c>
      <c r="C122" s="2">
        <f>ROW(SmtRes!A62)</f>
        <v>62</v>
      </c>
      <c r="D122" s="2">
        <f>ROW(EtalonRes!A92)</f>
        <v>92</v>
      </c>
      <c r="E122" s="2" t="s">
        <v>131</v>
      </c>
      <c r="F122" s="2" t="s">
        <v>132</v>
      </c>
      <c r="G122" s="2" t="s">
        <v>133</v>
      </c>
      <c r="H122" s="2" t="s">
        <v>134</v>
      </c>
      <c r="I122" s="2">
        <f>ROUND((1309.66*0.05)/100,9)</f>
        <v>0.65483000000000002</v>
      </c>
      <c r="J122" s="2">
        <v>0</v>
      </c>
      <c r="K122" s="2">
        <f>ROUND((1309.66*0.05)/100,9)</f>
        <v>0.65483000000000002</v>
      </c>
      <c r="L122" s="2"/>
      <c r="M122" s="2"/>
      <c r="N122" s="2"/>
      <c r="O122" s="2">
        <f t="shared" si="105"/>
        <v>2263.17</v>
      </c>
      <c r="P122" s="2">
        <f t="shared" si="106"/>
        <v>0</v>
      </c>
      <c r="Q122" s="2">
        <f t="shared" si="135"/>
        <v>0</v>
      </c>
      <c r="R122" s="2">
        <f t="shared" si="107"/>
        <v>0</v>
      </c>
      <c r="S122" s="2">
        <f t="shared" si="108"/>
        <v>2263.17</v>
      </c>
      <c r="T122" s="2">
        <f t="shared" si="109"/>
        <v>0</v>
      </c>
      <c r="U122" s="2">
        <f t="shared" si="110"/>
        <v>217.40356</v>
      </c>
      <c r="V122" s="2">
        <f t="shared" si="111"/>
        <v>0</v>
      </c>
      <c r="W122" s="2">
        <f t="shared" si="112"/>
        <v>0</v>
      </c>
      <c r="X122" s="2">
        <f t="shared" si="113"/>
        <v>2059.48</v>
      </c>
      <c r="Y122" s="2">
        <f t="shared" si="114"/>
        <v>1584.22</v>
      </c>
      <c r="Z122" s="2"/>
      <c r="AA122" s="2">
        <v>75301142</v>
      </c>
      <c r="AB122" s="2">
        <f t="shared" si="115"/>
        <v>3456.12</v>
      </c>
      <c r="AC122" s="2">
        <f t="shared" si="136"/>
        <v>0</v>
      </c>
      <c r="AD122" s="2">
        <f t="shared" si="137"/>
        <v>0</v>
      </c>
      <c r="AE122" s="2">
        <f t="shared" si="138"/>
        <v>0</v>
      </c>
      <c r="AF122" s="2">
        <f t="shared" si="138"/>
        <v>3456.12</v>
      </c>
      <c r="AG122" s="2">
        <f t="shared" si="116"/>
        <v>0</v>
      </c>
      <c r="AH122" s="2">
        <f t="shared" si="139"/>
        <v>332</v>
      </c>
      <c r="AI122" s="2">
        <f t="shared" si="139"/>
        <v>0</v>
      </c>
      <c r="AJ122" s="2">
        <f t="shared" si="117"/>
        <v>0</v>
      </c>
      <c r="AK122" s="2">
        <v>3456.12</v>
      </c>
      <c r="AL122" s="2">
        <v>0</v>
      </c>
      <c r="AM122" s="2">
        <v>0</v>
      </c>
      <c r="AN122" s="2">
        <v>0</v>
      </c>
      <c r="AO122" s="2">
        <v>3456.12</v>
      </c>
      <c r="AP122" s="2">
        <v>0</v>
      </c>
      <c r="AQ122" s="2">
        <v>332</v>
      </c>
      <c r="AR122" s="2">
        <v>0</v>
      </c>
      <c r="AS122" s="2">
        <v>0</v>
      </c>
      <c r="AT122" s="2">
        <v>91</v>
      </c>
      <c r="AU122" s="2">
        <v>70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135</v>
      </c>
      <c r="BK122" s="2"/>
      <c r="BL122" s="2"/>
      <c r="BM122" s="2">
        <v>682</v>
      </c>
      <c r="BN122" s="2">
        <v>0</v>
      </c>
      <c r="BO122" s="2" t="s">
        <v>3</v>
      </c>
      <c r="BP122" s="2">
        <v>0</v>
      </c>
      <c r="BQ122" s="2">
        <v>60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91</v>
      </c>
      <c r="CA122" s="2">
        <v>70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118"/>
        <v>2263.17</v>
      </c>
      <c r="CQ122" s="2">
        <f t="shared" si="119"/>
        <v>0</v>
      </c>
      <c r="CR122" s="2">
        <f t="shared" si="140"/>
        <v>0</v>
      </c>
      <c r="CS122" s="2">
        <f t="shared" si="120"/>
        <v>0</v>
      </c>
      <c r="CT122" s="2">
        <f t="shared" si="121"/>
        <v>3456.12</v>
      </c>
      <c r="CU122" s="2">
        <f t="shared" si="122"/>
        <v>0</v>
      </c>
      <c r="CV122" s="2">
        <f t="shared" si="123"/>
        <v>332</v>
      </c>
      <c r="CW122" s="2">
        <f t="shared" si="124"/>
        <v>0</v>
      </c>
      <c r="CX122" s="2">
        <f t="shared" si="125"/>
        <v>0</v>
      </c>
      <c r="CY122" s="2">
        <f>((S122*BZ122)/100)</f>
        <v>2059.4847</v>
      </c>
      <c r="CZ122" s="2">
        <f>((S122*CA122)/100)</f>
        <v>1584.2190000000001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1007</v>
      </c>
      <c r="DV122" s="2" t="s">
        <v>134</v>
      </c>
      <c r="DW122" s="2" t="s">
        <v>134</v>
      </c>
      <c r="DX122" s="2">
        <v>100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70702594</v>
      </c>
      <c r="EF122" s="2">
        <v>60</v>
      </c>
      <c r="EG122" s="2" t="s">
        <v>25</v>
      </c>
      <c r="EH122" s="2">
        <v>0</v>
      </c>
      <c r="EI122" s="2" t="s">
        <v>3</v>
      </c>
      <c r="EJ122" s="2">
        <v>1</v>
      </c>
      <c r="EK122" s="2">
        <v>682</v>
      </c>
      <c r="EL122" s="2" t="s">
        <v>136</v>
      </c>
      <c r="EM122" s="2" t="s">
        <v>137</v>
      </c>
      <c r="EN122" s="2"/>
      <c r="EO122" s="2" t="s">
        <v>3</v>
      </c>
      <c r="EP122" s="2"/>
      <c r="EQ122" s="2">
        <v>131072</v>
      </c>
      <c r="ER122" s="2">
        <v>3456.12</v>
      </c>
      <c r="ES122" s="2">
        <v>0</v>
      </c>
      <c r="ET122" s="2">
        <v>0</v>
      </c>
      <c r="EU122" s="2">
        <v>0</v>
      </c>
      <c r="EV122" s="2">
        <v>3456.12</v>
      </c>
      <c r="EW122" s="2">
        <v>332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26"/>
        <v>0</v>
      </c>
      <c r="FS122" s="2">
        <v>0</v>
      </c>
      <c r="FT122" s="2"/>
      <c r="FU122" s="2"/>
      <c r="FV122" s="2"/>
      <c r="FW122" s="2"/>
      <c r="FX122" s="2">
        <v>91</v>
      </c>
      <c r="FY122" s="2">
        <v>70</v>
      </c>
      <c r="FZ122" s="2"/>
      <c r="GA122" s="2" t="s">
        <v>3</v>
      </c>
      <c r="GB122" s="2"/>
      <c r="GC122" s="2"/>
      <c r="GD122" s="2">
        <v>0</v>
      </c>
      <c r="GE122" s="2"/>
      <c r="GF122" s="2">
        <v>-1036248022</v>
      </c>
      <c r="GG122" s="2">
        <v>2</v>
      </c>
      <c r="GH122" s="2">
        <v>1</v>
      </c>
      <c r="GI122" s="2">
        <v>-2</v>
      </c>
      <c r="GJ122" s="2">
        <v>0</v>
      </c>
      <c r="GK122" s="2">
        <f>ROUND(R122*(R12)/100,2)</f>
        <v>0</v>
      </c>
      <c r="GL122" s="2">
        <f t="shared" si="127"/>
        <v>0</v>
      </c>
      <c r="GM122" s="2">
        <f t="shared" si="128"/>
        <v>5906.87</v>
      </c>
      <c r="GN122" s="2">
        <f t="shared" si="129"/>
        <v>5906.87</v>
      </c>
      <c r="GO122" s="2">
        <f t="shared" si="130"/>
        <v>0</v>
      </c>
      <c r="GP122" s="2">
        <f t="shared" si="131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2"/>
        <v>0</v>
      </c>
      <c r="GW122" s="2">
        <v>1</v>
      </c>
      <c r="GX122" s="2">
        <f t="shared" si="133"/>
        <v>0</v>
      </c>
      <c r="GY122" s="2"/>
      <c r="GZ122" s="2"/>
      <c r="HA122" s="2">
        <v>0</v>
      </c>
      <c r="HB122" s="2">
        <v>0</v>
      </c>
      <c r="HC122" s="2">
        <f t="shared" si="134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5">
      <c r="A123">
        <v>17</v>
      </c>
      <c r="B123">
        <v>1</v>
      </c>
      <c r="C123">
        <f>ROW(SmtRes!A64)</f>
        <v>64</v>
      </c>
      <c r="D123">
        <f>ROW(EtalonRes!A94)</f>
        <v>94</v>
      </c>
      <c r="E123" t="s">
        <v>131</v>
      </c>
      <c r="F123" t="s">
        <v>132</v>
      </c>
      <c r="G123" t="s">
        <v>133</v>
      </c>
      <c r="H123" t="s">
        <v>134</v>
      </c>
      <c r="I123">
        <f>ROUND((1309.66*0.05)/100,9)</f>
        <v>0.65483000000000002</v>
      </c>
      <c r="J123">
        <v>0</v>
      </c>
      <c r="K123">
        <f>ROUND((1309.66*0.05)/100,9)</f>
        <v>0.65483000000000002</v>
      </c>
      <c r="O123">
        <f t="shared" si="105"/>
        <v>77151.47</v>
      </c>
      <c r="P123">
        <f t="shared" si="106"/>
        <v>0</v>
      </c>
      <c r="Q123">
        <f t="shared" si="135"/>
        <v>0</v>
      </c>
      <c r="R123">
        <f t="shared" si="107"/>
        <v>0</v>
      </c>
      <c r="S123">
        <f t="shared" si="108"/>
        <v>77151.47</v>
      </c>
      <c r="T123">
        <f t="shared" si="109"/>
        <v>0</v>
      </c>
      <c r="U123">
        <f t="shared" si="110"/>
        <v>217.40356</v>
      </c>
      <c r="V123">
        <f t="shared" si="111"/>
        <v>0</v>
      </c>
      <c r="W123">
        <f t="shared" si="112"/>
        <v>0</v>
      </c>
      <c r="X123">
        <f t="shared" si="113"/>
        <v>57863.6</v>
      </c>
      <c r="Y123">
        <f t="shared" si="114"/>
        <v>31632.1</v>
      </c>
      <c r="AA123">
        <v>75301144</v>
      </c>
      <c r="AB123">
        <f t="shared" si="115"/>
        <v>3456.12</v>
      </c>
      <c r="AC123">
        <f t="shared" si="136"/>
        <v>0</v>
      </c>
      <c r="AD123">
        <f t="shared" si="137"/>
        <v>0</v>
      </c>
      <c r="AE123">
        <f t="shared" si="138"/>
        <v>0</v>
      </c>
      <c r="AF123">
        <f t="shared" si="138"/>
        <v>3456.12</v>
      </c>
      <c r="AG123">
        <f t="shared" si="116"/>
        <v>0</v>
      </c>
      <c r="AH123">
        <f t="shared" si="139"/>
        <v>332</v>
      </c>
      <c r="AI123">
        <f t="shared" si="139"/>
        <v>0</v>
      </c>
      <c r="AJ123">
        <f t="shared" si="117"/>
        <v>0</v>
      </c>
      <c r="AK123">
        <v>3456.12</v>
      </c>
      <c r="AL123">
        <v>0</v>
      </c>
      <c r="AM123">
        <v>0</v>
      </c>
      <c r="AN123">
        <v>0</v>
      </c>
      <c r="AO123">
        <v>3456.12</v>
      </c>
      <c r="AP123">
        <v>0</v>
      </c>
      <c r="AQ123">
        <v>332</v>
      </c>
      <c r="AR123">
        <v>0</v>
      </c>
      <c r="AS123">
        <v>0</v>
      </c>
      <c r="AT123">
        <v>75</v>
      </c>
      <c r="AU123">
        <v>41</v>
      </c>
      <c r="AV123">
        <v>1</v>
      </c>
      <c r="AW123">
        <v>1</v>
      </c>
      <c r="AZ123">
        <v>1</v>
      </c>
      <c r="BA123">
        <v>34.090000000000003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135</v>
      </c>
      <c r="BM123">
        <v>682</v>
      </c>
      <c r="BN123">
        <v>0</v>
      </c>
      <c r="BO123" t="s">
        <v>132</v>
      </c>
      <c r="BP123">
        <v>1</v>
      </c>
      <c r="BQ123">
        <v>60</v>
      </c>
      <c r="BR123">
        <v>0</v>
      </c>
      <c r="BS123">
        <v>34.090000000000003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75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18"/>
        <v>77151.47</v>
      </c>
      <c r="CQ123">
        <f t="shared" si="119"/>
        <v>0</v>
      </c>
      <c r="CR123">
        <f t="shared" si="140"/>
        <v>0</v>
      </c>
      <c r="CS123">
        <f t="shared" si="120"/>
        <v>0</v>
      </c>
      <c r="CT123">
        <f t="shared" si="121"/>
        <v>117819.13</v>
      </c>
      <c r="CU123">
        <f t="shared" si="122"/>
        <v>0</v>
      </c>
      <c r="CV123">
        <f t="shared" si="123"/>
        <v>332</v>
      </c>
      <c r="CW123">
        <f t="shared" si="124"/>
        <v>0</v>
      </c>
      <c r="CX123">
        <f t="shared" si="125"/>
        <v>0</v>
      </c>
      <c r="CY123">
        <f>S123*(BZ123/100)</f>
        <v>57863.602500000001</v>
      </c>
      <c r="CZ123">
        <f>S123*(CA123/100)</f>
        <v>31632.102699999999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91</v>
      </c>
      <c r="DO123">
        <v>70</v>
      </c>
      <c r="DP123">
        <v>1</v>
      </c>
      <c r="DQ123">
        <v>1</v>
      </c>
      <c r="DU123">
        <v>1007</v>
      </c>
      <c r="DV123" t="s">
        <v>134</v>
      </c>
      <c r="DW123" t="s">
        <v>134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70702594</v>
      </c>
      <c r="EF123">
        <v>60</v>
      </c>
      <c r="EG123" t="s">
        <v>25</v>
      </c>
      <c r="EH123">
        <v>0</v>
      </c>
      <c r="EI123" t="s">
        <v>3</v>
      </c>
      <c r="EJ123">
        <v>1</v>
      </c>
      <c r="EK123">
        <v>682</v>
      </c>
      <c r="EL123" t="s">
        <v>136</v>
      </c>
      <c r="EM123" t="s">
        <v>137</v>
      </c>
      <c r="EO123" t="s">
        <v>3</v>
      </c>
      <c r="EQ123">
        <v>131072</v>
      </c>
      <c r="ER123">
        <v>3456.12</v>
      </c>
      <c r="ES123">
        <v>0</v>
      </c>
      <c r="ET123">
        <v>0</v>
      </c>
      <c r="EU123">
        <v>0</v>
      </c>
      <c r="EV123">
        <v>3456.12</v>
      </c>
      <c r="EW123">
        <v>332</v>
      </c>
      <c r="EX123">
        <v>0</v>
      </c>
      <c r="EY123">
        <v>0</v>
      </c>
      <c r="FQ123">
        <v>0</v>
      </c>
      <c r="FR123">
        <f t="shared" si="126"/>
        <v>0</v>
      </c>
      <c r="FS123">
        <v>0</v>
      </c>
      <c r="FX123">
        <v>91</v>
      </c>
      <c r="FY123">
        <v>70</v>
      </c>
      <c r="GA123" t="s">
        <v>3</v>
      </c>
      <c r="GD123">
        <v>0</v>
      </c>
      <c r="GF123">
        <v>-1036248022</v>
      </c>
      <c r="GG123">
        <v>2</v>
      </c>
      <c r="GH123">
        <v>1</v>
      </c>
      <c r="GI123">
        <v>2</v>
      </c>
      <c r="GJ123">
        <v>0</v>
      </c>
      <c r="GK123">
        <f>ROUND(R123*(S12)/100,2)</f>
        <v>0</v>
      </c>
      <c r="GL123">
        <f t="shared" si="127"/>
        <v>0</v>
      </c>
      <c r="GM123">
        <f t="shared" si="128"/>
        <v>166647.17000000001</v>
      </c>
      <c r="GN123">
        <f t="shared" si="129"/>
        <v>166647.17000000001</v>
      </c>
      <c r="GO123">
        <f t="shared" si="130"/>
        <v>0</v>
      </c>
      <c r="GP123">
        <f t="shared" si="131"/>
        <v>0</v>
      </c>
      <c r="GR123">
        <v>0</v>
      </c>
      <c r="GS123">
        <v>0</v>
      </c>
      <c r="GT123">
        <v>0</v>
      </c>
      <c r="GU123" t="s">
        <v>3</v>
      </c>
      <c r="GV123">
        <f t="shared" si="132"/>
        <v>0</v>
      </c>
      <c r="GW123">
        <v>1</v>
      </c>
      <c r="GX123">
        <f t="shared" si="133"/>
        <v>0</v>
      </c>
      <c r="HA123">
        <v>0</v>
      </c>
      <c r="HB123">
        <v>0</v>
      </c>
      <c r="HC123">
        <f t="shared" si="13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55" x14ac:dyDescent="0.25">
      <c r="A124" s="2">
        <v>18</v>
      </c>
      <c r="B124" s="2">
        <v>1</v>
      </c>
      <c r="C124" s="2">
        <v>62</v>
      </c>
      <c r="D124" s="2"/>
      <c r="E124" s="2" t="s">
        <v>138</v>
      </c>
      <c r="F124" s="2" t="s">
        <v>30</v>
      </c>
      <c r="G124" s="2" t="s">
        <v>31</v>
      </c>
      <c r="H124" s="2" t="s">
        <v>32</v>
      </c>
      <c r="I124" s="2">
        <f>I122*J124</f>
        <v>13.0966</v>
      </c>
      <c r="J124" s="2">
        <v>20</v>
      </c>
      <c r="K124" s="2">
        <v>20</v>
      </c>
      <c r="L124" s="2"/>
      <c r="M124" s="2"/>
      <c r="N124" s="2"/>
      <c r="O124" s="2">
        <f t="shared" si="105"/>
        <v>0</v>
      </c>
      <c r="P124" s="2">
        <f t="shared" si="106"/>
        <v>0</v>
      </c>
      <c r="Q124" s="2">
        <f t="shared" si="135"/>
        <v>0</v>
      </c>
      <c r="R124" s="2">
        <f t="shared" si="107"/>
        <v>0</v>
      </c>
      <c r="S124" s="2">
        <f t="shared" si="108"/>
        <v>0</v>
      </c>
      <c r="T124" s="2">
        <f t="shared" si="109"/>
        <v>0</v>
      </c>
      <c r="U124" s="2">
        <f t="shared" si="110"/>
        <v>0</v>
      </c>
      <c r="V124" s="2">
        <f t="shared" si="111"/>
        <v>0</v>
      </c>
      <c r="W124" s="2">
        <f t="shared" si="112"/>
        <v>0</v>
      </c>
      <c r="X124" s="2">
        <f t="shared" si="113"/>
        <v>0</v>
      </c>
      <c r="Y124" s="2">
        <f t="shared" si="114"/>
        <v>0</v>
      </c>
      <c r="Z124" s="2"/>
      <c r="AA124" s="2">
        <v>75301142</v>
      </c>
      <c r="AB124" s="2">
        <f t="shared" si="115"/>
        <v>0</v>
      </c>
      <c r="AC124" s="2">
        <f t="shared" si="136"/>
        <v>0</v>
      </c>
      <c r="AD124" s="2">
        <f t="shared" si="137"/>
        <v>0</v>
      </c>
      <c r="AE124" s="2">
        <f t="shared" si="138"/>
        <v>0</v>
      </c>
      <c r="AF124" s="2">
        <f t="shared" si="138"/>
        <v>0</v>
      </c>
      <c r="AG124" s="2">
        <f t="shared" si="116"/>
        <v>0</v>
      </c>
      <c r="AH124" s="2">
        <f t="shared" si="139"/>
        <v>0</v>
      </c>
      <c r="AI124" s="2">
        <f t="shared" si="139"/>
        <v>0</v>
      </c>
      <c r="AJ124" s="2">
        <f t="shared" si="117"/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91</v>
      </c>
      <c r="AU124" s="2">
        <v>70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139</v>
      </c>
      <c r="BK124" s="2"/>
      <c r="BL124" s="2"/>
      <c r="BM124" s="2">
        <v>682</v>
      </c>
      <c r="BN124" s="2">
        <v>0</v>
      </c>
      <c r="BO124" s="2" t="s">
        <v>3</v>
      </c>
      <c r="BP124" s="2">
        <v>0</v>
      </c>
      <c r="BQ124" s="2">
        <v>60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91</v>
      </c>
      <c r="CA124" s="2">
        <v>70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18"/>
        <v>0</v>
      </c>
      <c r="CQ124" s="2">
        <f t="shared" si="119"/>
        <v>0</v>
      </c>
      <c r="CR124" s="2">
        <f t="shared" si="140"/>
        <v>0</v>
      </c>
      <c r="CS124" s="2">
        <f t="shared" si="120"/>
        <v>0</v>
      </c>
      <c r="CT124" s="2">
        <f t="shared" si="121"/>
        <v>0</v>
      </c>
      <c r="CU124" s="2">
        <f t="shared" si="122"/>
        <v>0</v>
      </c>
      <c r="CV124" s="2">
        <f t="shared" si="123"/>
        <v>0</v>
      </c>
      <c r="CW124" s="2">
        <f t="shared" si="124"/>
        <v>0</v>
      </c>
      <c r="CX124" s="2">
        <f t="shared" si="125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1009</v>
      </c>
      <c r="DV124" s="2" t="s">
        <v>32</v>
      </c>
      <c r="DW124" s="2" t="s">
        <v>32</v>
      </c>
      <c r="DX124" s="2">
        <v>1000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70702594</v>
      </c>
      <c r="EF124" s="2">
        <v>60</v>
      </c>
      <c r="EG124" s="2" t="s">
        <v>25</v>
      </c>
      <c r="EH124" s="2">
        <v>0</v>
      </c>
      <c r="EI124" s="2" t="s">
        <v>3</v>
      </c>
      <c r="EJ124" s="2">
        <v>1</v>
      </c>
      <c r="EK124" s="2">
        <v>682</v>
      </c>
      <c r="EL124" s="2" t="s">
        <v>136</v>
      </c>
      <c r="EM124" s="2" t="s">
        <v>137</v>
      </c>
      <c r="EN124" s="2"/>
      <c r="EO124" s="2" t="s">
        <v>3</v>
      </c>
      <c r="EP124" s="2"/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26"/>
        <v>0</v>
      </c>
      <c r="FS124" s="2">
        <v>0</v>
      </c>
      <c r="FT124" s="2"/>
      <c r="FU124" s="2"/>
      <c r="FV124" s="2"/>
      <c r="FW124" s="2"/>
      <c r="FX124" s="2">
        <v>91</v>
      </c>
      <c r="FY124" s="2">
        <v>70</v>
      </c>
      <c r="FZ124" s="2"/>
      <c r="GA124" s="2" t="s">
        <v>3</v>
      </c>
      <c r="GB124" s="2"/>
      <c r="GC124" s="2"/>
      <c r="GD124" s="2">
        <v>0</v>
      </c>
      <c r="GE124" s="2"/>
      <c r="GF124" s="2">
        <v>1447974098</v>
      </c>
      <c r="GG124" s="2">
        <v>2</v>
      </c>
      <c r="GH124" s="2">
        <v>1</v>
      </c>
      <c r="GI124" s="2">
        <v>-2</v>
      </c>
      <c r="GJ124" s="2">
        <v>0</v>
      </c>
      <c r="GK124" s="2">
        <f>ROUND(R124*(R12)/100,2)</f>
        <v>0</v>
      </c>
      <c r="GL124" s="2">
        <f t="shared" si="127"/>
        <v>0</v>
      </c>
      <c r="GM124" s="2">
        <f t="shared" si="128"/>
        <v>0</v>
      </c>
      <c r="GN124" s="2">
        <f t="shared" si="129"/>
        <v>0</v>
      </c>
      <c r="GO124" s="2">
        <f t="shared" si="130"/>
        <v>0</v>
      </c>
      <c r="GP124" s="2">
        <f t="shared" si="131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32"/>
        <v>0</v>
      </c>
      <c r="GW124" s="2">
        <v>1</v>
      </c>
      <c r="GX124" s="2">
        <f t="shared" si="133"/>
        <v>0</v>
      </c>
      <c r="GY124" s="2"/>
      <c r="GZ124" s="2"/>
      <c r="HA124" s="2">
        <v>0</v>
      </c>
      <c r="HB124" s="2">
        <v>0</v>
      </c>
      <c r="HC124" s="2">
        <f t="shared" si="13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5">
      <c r="A125">
        <v>18</v>
      </c>
      <c r="B125">
        <v>1</v>
      </c>
      <c r="C125">
        <v>64</v>
      </c>
      <c r="E125" t="s">
        <v>138</v>
      </c>
      <c r="F125" t="s">
        <v>30</v>
      </c>
      <c r="G125" t="s">
        <v>31</v>
      </c>
      <c r="H125" t="s">
        <v>32</v>
      </c>
      <c r="I125">
        <f>I123*J125</f>
        <v>13.0966</v>
      </c>
      <c r="J125">
        <v>20</v>
      </c>
      <c r="K125">
        <v>20</v>
      </c>
      <c r="O125">
        <f t="shared" si="105"/>
        <v>0</v>
      </c>
      <c r="P125">
        <f t="shared" si="106"/>
        <v>0</v>
      </c>
      <c r="Q125">
        <f t="shared" si="135"/>
        <v>0</v>
      </c>
      <c r="R125">
        <f t="shared" si="107"/>
        <v>0</v>
      </c>
      <c r="S125">
        <f t="shared" si="108"/>
        <v>0</v>
      </c>
      <c r="T125">
        <f t="shared" si="109"/>
        <v>0</v>
      </c>
      <c r="U125">
        <f t="shared" si="110"/>
        <v>0</v>
      </c>
      <c r="V125">
        <f t="shared" si="111"/>
        <v>0</v>
      </c>
      <c r="W125">
        <f t="shared" si="112"/>
        <v>0</v>
      </c>
      <c r="X125">
        <f t="shared" si="113"/>
        <v>0</v>
      </c>
      <c r="Y125">
        <f t="shared" si="114"/>
        <v>0</v>
      </c>
      <c r="AA125">
        <v>75301144</v>
      </c>
      <c r="AB125">
        <f t="shared" si="115"/>
        <v>0</v>
      </c>
      <c r="AC125">
        <f t="shared" si="136"/>
        <v>0</v>
      </c>
      <c r="AD125">
        <f t="shared" si="137"/>
        <v>0</v>
      </c>
      <c r="AE125">
        <f t="shared" si="138"/>
        <v>0</v>
      </c>
      <c r="AF125">
        <f t="shared" si="138"/>
        <v>0</v>
      </c>
      <c r="AG125">
        <f t="shared" si="116"/>
        <v>0</v>
      </c>
      <c r="AH125">
        <f t="shared" si="139"/>
        <v>0</v>
      </c>
      <c r="AI125">
        <f t="shared" si="139"/>
        <v>0</v>
      </c>
      <c r="AJ125">
        <f t="shared" si="117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139</v>
      </c>
      <c r="BM125">
        <v>682</v>
      </c>
      <c r="BN125">
        <v>0</v>
      </c>
      <c r="BO125" t="s">
        <v>3</v>
      </c>
      <c r="BP125">
        <v>0</v>
      </c>
      <c r="BQ125">
        <v>60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18"/>
        <v>0</v>
      </c>
      <c r="CQ125">
        <f t="shared" si="119"/>
        <v>0</v>
      </c>
      <c r="CR125">
        <f t="shared" si="140"/>
        <v>0</v>
      </c>
      <c r="CS125">
        <f t="shared" si="120"/>
        <v>0</v>
      </c>
      <c r="CT125">
        <f t="shared" si="121"/>
        <v>0</v>
      </c>
      <c r="CU125">
        <f t="shared" si="122"/>
        <v>0</v>
      </c>
      <c r="CV125">
        <f t="shared" si="123"/>
        <v>0</v>
      </c>
      <c r="CW125">
        <f t="shared" si="124"/>
        <v>0</v>
      </c>
      <c r="CX125">
        <f t="shared" si="125"/>
        <v>0</v>
      </c>
      <c r="CY125">
        <f>S125*(BZ125/100)</f>
        <v>0</v>
      </c>
      <c r="CZ125">
        <f>S125*(CA125/100)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91</v>
      </c>
      <c r="DO125">
        <v>70</v>
      </c>
      <c r="DP125">
        <v>1</v>
      </c>
      <c r="DQ125">
        <v>1</v>
      </c>
      <c r="DU125">
        <v>1009</v>
      </c>
      <c r="DV125" t="s">
        <v>32</v>
      </c>
      <c r="DW125" t="s">
        <v>32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70702594</v>
      </c>
      <c r="EF125">
        <v>60</v>
      </c>
      <c r="EG125" t="s">
        <v>25</v>
      </c>
      <c r="EH125">
        <v>0</v>
      </c>
      <c r="EI125" t="s">
        <v>3</v>
      </c>
      <c r="EJ125">
        <v>1</v>
      </c>
      <c r="EK125">
        <v>682</v>
      </c>
      <c r="EL125" t="s">
        <v>136</v>
      </c>
      <c r="EM125" t="s">
        <v>137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126"/>
        <v>0</v>
      </c>
      <c r="FS125">
        <v>0</v>
      </c>
      <c r="FX125">
        <v>91</v>
      </c>
      <c r="FY125">
        <v>70</v>
      </c>
      <c r="GA125" t="s">
        <v>3</v>
      </c>
      <c r="GD125">
        <v>0</v>
      </c>
      <c r="GF125">
        <v>1447974098</v>
      </c>
      <c r="GG125">
        <v>2</v>
      </c>
      <c r="GH125">
        <v>1</v>
      </c>
      <c r="GI125">
        <v>-2</v>
      </c>
      <c r="GJ125">
        <v>0</v>
      </c>
      <c r="GK125">
        <f>ROUND(R125*(S12)/100,2)</f>
        <v>0</v>
      </c>
      <c r="GL125">
        <f t="shared" si="127"/>
        <v>0</v>
      </c>
      <c r="GM125">
        <f t="shared" si="128"/>
        <v>0</v>
      </c>
      <c r="GN125">
        <f t="shared" si="129"/>
        <v>0</v>
      </c>
      <c r="GO125">
        <f t="shared" si="130"/>
        <v>0</v>
      </c>
      <c r="GP125">
        <f t="shared" si="131"/>
        <v>0</v>
      </c>
      <c r="GR125">
        <v>0</v>
      </c>
      <c r="GS125">
        <v>0</v>
      </c>
      <c r="GT125">
        <v>0</v>
      </c>
      <c r="GU125" t="s">
        <v>3</v>
      </c>
      <c r="GV125">
        <f t="shared" si="132"/>
        <v>0</v>
      </c>
      <c r="GW125">
        <v>1</v>
      </c>
      <c r="GX125">
        <f t="shared" si="133"/>
        <v>0</v>
      </c>
      <c r="HA125">
        <v>0</v>
      </c>
      <c r="HB125">
        <v>0</v>
      </c>
      <c r="HC125">
        <f t="shared" si="13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55" x14ac:dyDescent="0.25">
      <c r="A126" s="2">
        <v>17</v>
      </c>
      <c r="B126" s="2">
        <v>1</v>
      </c>
      <c r="C126" s="2">
        <f>ROW(SmtRes!A68)</f>
        <v>68</v>
      </c>
      <c r="D126" s="2">
        <f>ROW(EtalonRes!A98)</f>
        <v>98</v>
      </c>
      <c r="E126" s="2" t="s">
        <v>140</v>
      </c>
      <c r="F126" s="2" t="s">
        <v>141</v>
      </c>
      <c r="G126" s="2" t="s">
        <v>142</v>
      </c>
      <c r="H126" s="2" t="s">
        <v>143</v>
      </c>
      <c r="I126" s="2">
        <f>ROUND(1873.74/100,9)</f>
        <v>18.737400000000001</v>
      </c>
      <c r="J126" s="2">
        <v>0</v>
      </c>
      <c r="K126" s="2">
        <f>ROUND(1873.74/100,9)</f>
        <v>18.737400000000001</v>
      </c>
      <c r="L126" s="2"/>
      <c r="M126" s="2"/>
      <c r="N126" s="2"/>
      <c r="O126" s="2">
        <f t="shared" si="105"/>
        <v>13794.62</v>
      </c>
      <c r="P126" s="2">
        <f t="shared" si="106"/>
        <v>0</v>
      </c>
      <c r="Q126" s="2">
        <f>(ROUND((ROUND((((ET126*0.8))*AV126*I126),2)*BB126),2)+ROUND((ROUND(((AE126-((EU126*0.8)))*AV126*I126),2)*BS126),2))</f>
        <v>847.98</v>
      </c>
      <c r="R126" s="2">
        <f t="shared" si="107"/>
        <v>200.42</v>
      </c>
      <c r="S126" s="2">
        <f t="shared" si="108"/>
        <v>12946.64</v>
      </c>
      <c r="T126" s="2">
        <f t="shared" si="109"/>
        <v>0</v>
      </c>
      <c r="U126" s="2">
        <f t="shared" si="110"/>
        <v>1128.740976</v>
      </c>
      <c r="V126" s="2">
        <f t="shared" si="111"/>
        <v>0</v>
      </c>
      <c r="W126" s="2">
        <f t="shared" si="112"/>
        <v>0</v>
      </c>
      <c r="X126" s="2">
        <f t="shared" si="113"/>
        <v>13593.97</v>
      </c>
      <c r="Y126" s="2">
        <f t="shared" si="114"/>
        <v>9062.65</v>
      </c>
      <c r="Z126" s="2"/>
      <c r="AA126" s="2">
        <v>75301142</v>
      </c>
      <c r="AB126" s="2">
        <f t="shared" si="115"/>
        <v>736.20799999999997</v>
      </c>
      <c r="AC126" s="2">
        <f>ROUND(((ES126*0)),6)</f>
        <v>0</v>
      </c>
      <c r="AD126" s="2">
        <f>ROUND(((((ET126*0.8))-((EU126*0.8)))+AE126),6)</f>
        <v>45.256</v>
      </c>
      <c r="AE126" s="2">
        <f>ROUND(((EU126*0.8)),6)</f>
        <v>10.696</v>
      </c>
      <c r="AF126" s="2">
        <f>ROUND(((EV126*0.8)),6)</f>
        <v>690.952</v>
      </c>
      <c r="AG126" s="2">
        <f t="shared" si="116"/>
        <v>0</v>
      </c>
      <c r="AH126" s="2">
        <f>((EW126*0.8))</f>
        <v>60.24</v>
      </c>
      <c r="AI126" s="2">
        <f>((EX126*0.8))</f>
        <v>0</v>
      </c>
      <c r="AJ126" s="2">
        <f t="shared" si="117"/>
        <v>0</v>
      </c>
      <c r="AK126" s="2">
        <v>947.65</v>
      </c>
      <c r="AL126" s="2">
        <v>27.39</v>
      </c>
      <c r="AM126" s="2">
        <v>56.57</v>
      </c>
      <c r="AN126" s="2">
        <v>13.37</v>
      </c>
      <c r="AO126" s="2">
        <v>863.69</v>
      </c>
      <c r="AP126" s="2">
        <v>0</v>
      </c>
      <c r="AQ126" s="2">
        <v>75.3</v>
      </c>
      <c r="AR126" s="2">
        <v>0</v>
      </c>
      <c r="AS126" s="2">
        <v>0</v>
      </c>
      <c r="AT126" s="2">
        <v>105</v>
      </c>
      <c r="AU126" s="2">
        <v>70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144</v>
      </c>
      <c r="BK126" s="2"/>
      <c r="BL126" s="2"/>
      <c r="BM126" s="2">
        <v>81</v>
      </c>
      <c r="BN126" s="2">
        <v>0</v>
      </c>
      <c r="BO126" s="2" t="s">
        <v>3</v>
      </c>
      <c r="BP126" s="2">
        <v>0</v>
      </c>
      <c r="BQ126" s="2">
        <v>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105</v>
      </c>
      <c r="CA126" s="2">
        <v>70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100</v>
      </c>
      <c r="CO126" s="2">
        <v>0</v>
      </c>
      <c r="CP126" s="2">
        <f t="shared" si="118"/>
        <v>13794.619999999999</v>
      </c>
      <c r="CQ126" s="2">
        <f t="shared" si="119"/>
        <v>0</v>
      </c>
      <c r="CR126" s="2">
        <f>(ROUND((ROUND((((ET126*0.8))*AV126*1),2)*BB126),2)+ROUND((ROUND(((AE126-((EU126*0.8)))*AV126*1),2)*BS126),2))</f>
        <v>45.26</v>
      </c>
      <c r="CS126" s="2">
        <f t="shared" si="120"/>
        <v>10.7</v>
      </c>
      <c r="CT126" s="2">
        <f t="shared" si="121"/>
        <v>690.95</v>
      </c>
      <c r="CU126" s="2">
        <f t="shared" si="122"/>
        <v>0</v>
      </c>
      <c r="CV126" s="2">
        <f t="shared" si="123"/>
        <v>60.24</v>
      </c>
      <c r="CW126" s="2">
        <f t="shared" si="124"/>
        <v>0</v>
      </c>
      <c r="CX126" s="2">
        <f t="shared" si="125"/>
        <v>0</v>
      </c>
      <c r="CY126" s="2">
        <f>((S126*BZ126)/100)</f>
        <v>13593.972</v>
      </c>
      <c r="CZ126" s="2">
        <f>((S126*CA126)/100)</f>
        <v>9062.6479999999992</v>
      </c>
      <c r="DA126" s="2"/>
      <c r="DB126" s="2"/>
      <c r="DC126" s="2" t="s">
        <v>3</v>
      </c>
      <c r="DD126" s="2" t="s">
        <v>101</v>
      </c>
      <c r="DE126" s="2" t="s">
        <v>102</v>
      </c>
      <c r="DF126" s="2" t="s">
        <v>102</v>
      </c>
      <c r="DG126" s="2" t="s">
        <v>102</v>
      </c>
      <c r="DH126" s="2" t="s">
        <v>3</v>
      </c>
      <c r="DI126" s="2" t="s">
        <v>102</v>
      </c>
      <c r="DJ126" s="2" t="s">
        <v>102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143</v>
      </c>
      <c r="DW126" s="2" t="s">
        <v>143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70701993</v>
      </c>
      <c r="EF126" s="2">
        <v>30</v>
      </c>
      <c r="EG126" s="2" t="s">
        <v>103</v>
      </c>
      <c r="EH126" s="2">
        <v>0</v>
      </c>
      <c r="EI126" s="2" t="s">
        <v>3</v>
      </c>
      <c r="EJ126" s="2">
        <v>1</v>
      </c>
      <c r="EK126" s="2">
        <v>81</v>
      </c>
      <c r="EL126" s="2" t="s">
        <v>119</v>
      </c>
      <c r="EM126" s="2" t="s">
        <v>120</v>
      </c>
      <c r="EN126" s="2"/>
      <c r="EO126" s="2" t="s">
        <v>106</v>
      </c>
      <c r="EP126" s="2"/>
      <c r="EQ126" s="2">
        <v>131072</v>
      </c>
      <c r="ER126" s="2">
        <v>947.65</v>
      </c>
      <c r="ES126" s="2">
        <v>27.39</v>
      </c>
      <c r="ET126" s="2">
        <v>56.57</v>
      </c>
      <c r="EU126" s="2">
        <v>13.37</v>
      </c>
      <c r="EV126" s="2">
        <v>863.69</v>
      </c>
      <c r="EW126" s="2">
        <v>75.3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26"/>
        <v>0</v>
      </c>
      <c r="FS126" s="2">
        <v>0</v>
      </c>
      <c r="FT126" s="2"/>
      <c r="FU126" s="2"/>
      <c r="FV126" s="2"/>
      <c r="FW126" s="2"/>
      <c r="FX126" s="2">
        <v>105</v>
      </c>
      <c r="FY126" s="2">
        <v>70</v>
      </c>
      <c r="FZ126" s="2"/>
      <c r="GA126" s="2" t="s">
        <v>3</v>
      </c>
      <c r="GB126" s="2"/>
      <c r="GC126" s="2"/>
      <c r="GD126" s="2">
        <v>0</v>
      </c>
      <c r="GE126" s="2"/>
      <c r="GF126" s="2">
        <v>-1527686609</v>
      </c>
      <c r="GG126" s="2">
        <v>2</v>
      </c>
      <c r="GH126" s="2">
        <v>1</v>
      </c>
      <c r="GI126" s="2">
        <v>-2</v>
      </c>
      <c r="GJ126" s="2">
        <v>0</v>
      </c>
      <c r="GK126" s="2">
        <f>ROUND(R126*(R12)/100,2)</f>
        <v>320.67</v>
      </c>
      <c r="GL126" s="2">
        <f t="shared" si="127"/>
        <v>0</v>
      </c>
      <c r="GM126" s="2">
        <f t="shared" si="128"/>
        <v>36771.910000000003</v>
      </c>
      <c r="GN126" s="2">
        <f t="shared" si="129"/>
        <v>36771.910000000003</v>
      </c>
      <c r="GO126" s="2">
        <f t="shared" si="130"/>
        <v>0</v>
      </c>
      <c r="GP126" s="2">
        <f t="shared" si="131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32"/>
        <v>0</v>
      </c>
      <c r="GW126" s="2">
        <v>1</v>
      </c>
      <c r="GX126" s="2">
        <f t="shared" si="133"/>
        <v>0</v>
      </c>
      <c r="GY126" s="2"/>
      <c r="GZ126" s="2"/>
      <c r="HA126" s="2">
        <v>0</v>
      </c>
      <c r="HB126" s="2">
        <v>0</v>
      </c>
      <c r="HC126" s="2">
        <f t="shared" si="13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5">
      <c r="A127">
        <v>17</v>
      </c>
      <c r="B127">
        <v>1</v>
      </c>
      <c r="C127">
        <f>ROW(SmtRes!A72)</f>
        <v>72</v>
      </c>
      <c r="D127">
        <f>ROW(EtalonRes!A102)</f>
        <v>102</v>
      </c>
      <c r="E127" t="s">
        <v>140</v>
      </c>
      <c r="F127" t="s">
        <v>141</v>
      </c>
      <c r="G127" t="s">
        <v>142</v>
      </c>
      <c r="H127" t="s">
        <v>143</v>
      </c>
      <c r="I127">
        <f>ROUND(1873.74/100,9)</f>
        <v>18.737400000000001</v>
      </c>
      <c r="J127">
        <v>0</v>
      </c>
      <c r="K127">
        <f>ROUND(1873.74/100,9)</f>
        <v>18.737400000000001</v>
      </c>
      <c r="O127">
        <f t="shared" si="105"/>
        <v>454214.82</v>
      </c>
      <c r="P127">
        <f t="shared" si="106"/>
        <v>0</v>
      </c>
      <c r="Q127">
        <f>(ROUND((ROUND((((ET127*0.8))*AV127*I127),2)*BB127),2)+ROUND((ROUND(((AE127-((EU127*0.8)))*AV127*I127),2)*BS127),2))</f>
        <v>12863.86</v>
      </c>
      <c r="R127">
        <f t="shared" si="107"/>
        <v>6832.32</v>
      </c>
      <c r="S127">
        <f t="shared" si="108"/>
        <v>441350.96</v>
      </c>
      <c r="T127">
        <f t="shared" si="109"/>
        <v>0</v>
      </c>
      <c r="U127">
        <f t="shared" si="110"/>
        <v>1128.740976</v>
      </c>
      <c r="V127">
        <f t="shared" si="111"/>
        <v>0</v>
      </c>
      <c r="W127">
        <f t="shared" si="112"/>
        <v>0</v>
      </c>
      <c r="X127">
        <f t="shared" si="113"/>
        <v>392802.35</v>
      </c>
      <c r="Y127">
        <f t="shared" si="114"/>
        <v>180953.89</v>
      </c>
      <c r="AA127">
        <v>75301144</v>
      </c>
      <c r="AB127">
        <f t="shared" si="115"/>
        <v>736.20799999999997</v>
      </c>
      <c r="AC127">
        <f>ROUND(((ES127*0)),6)</f>
        <v>0</v>
      </c>
      <c r="AD127">
        <f>ROUND(((((ET127*0.8))-((EU127*0.8)))+AE127),6)</f>
        <v>45.256</v>
      </c>
      <c r="AE127">
        <f>ROUND(((EU127*0.8)),6)</f>
        <v>10.696</v>
      </c>
      <c r="AF127">
        <f>ROUND(((EV127*0.8)),6)</f>
        <v>690.952</v>
      </c>
      <c r="AG127">
        <f t="shared" si="116"/>
        <v>0</v>
      </c>
      <c r="AH127">
        <f>((EW127*0.8))</f>
        <v>60.24</v>
      </c>
      <c r="AI127">
        <f>((EX127*0.8))</f>
        <v>0</v>
      </c>
      <c r="AJ127">
        <f t="shared" si="117"/>
        <v>0</v>
      </c>
      <c r="AK127">
        <v>947.65</v>
      </c>
      <c r="AL127">
        <v>27.39</v>
      </c>
      <c r="AM127">
        <v>56.57</v>
      </c>
      <c r="AN127">
        <v>13.37</v>
      </c>
      <c r="AO127">
        <v>863.69</v>
      </c>
      <c r="AP127">
        <v>0</v>
      </c>
      <c r="AQ127">
        <v>75.3</v>
      </c>
      <c r="AR127">
        <v>0</v>
      </c>
      <c r="AS127">
        <v>0</v>
      </c>
      <c r="AT127">
        <v>89</v>
      </c>
      <c r="AU127">
        <v>41</v>
      </c>
      <c r="AV127">
        <v>1</v>
      </c>
      <c r="AW127">
        <v>1</v>
      </c>
      <c r="AZ127">
        <v>1</v>
      </c>
      <c r="BA127">
        <v>34.090000000000003</v>
      </c>
      <c r="BB127">
        <v>15.17</v>
      </c>
      <c r="BC127">
        <v>12.06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144</v>
      </c>
      <c r="BM127">
        <v>81</v>
      </c>
      <c r="BN127">
        <v>0</v>
      </c>
      <c r="BO127" t="s">
        <v>141</v>
      </c>
      <c r="BP127">
        <v>1</v>
      </c>
      <c r="BQ127">
        <v>30</v>
      </c>
      <c r="BR127">
        <v>0</v>
      </c>
      <c r="BS127">
        <v>34.090000000000003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89</v>
      </c>
      <c r="CA127">
        <v>41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100</v>
      </c>
      <c r="CO127">
        <v>0</v>
      </c>
      <c r="CP127">
        <f t="shared" si="118"/>
        <v>454214.82</v>
      </c>
      <c r="CQ127">
        <f t="shared" si="119"/>
        <v>0</v>
      </c>
      <c r="CR127">
        <f>(ROUND((ROUND((((ET127*0.8))*AV127*1),2)*BB127),2)+ROUND((ROUND(((AE127-((EU127*0.8)))*AV127*1),2)*BS127),2))</f>
        <v>686.59</v>
      </c>
      <c r="CS127">
        <f t="shared" si="120"/>
        <v>364.76</v>
      </c>
      <c r="CT127">
        <f t="shared" si="121"/>
        <v>23554.49</v>
      </c>
      <c r="CU127">
        <f t="shared" si="122"/>
        <v>0</v>
      </c>
      <c r="CV127">
        <f t="shared" si="123"/>
        <v>60.24</v>
      </c>
      <c r="CW127">
        <f t="shared" si="124"/>
        <v>0</v>
      </c>
      <c r="CX127">
        <f t="shared" si="125"/>
        <v>0</v>
      </c>
      <c r="CY127">
        <f>S127*(BZ127/100)</f>
        <v>392802.35440000001</v>
      </c>
      <c r="CZ127">
        <f>S127*(CA127/100)</f>
        <v>180953.89360000001</v>
      </c>
      <c r="DC127" t="s">
        <v>3</v>
      </c>
      <c r="DD127" t="s">
        <v>101</v>
      </c>
      <c r="DE127" t="s">
        <v>102</v>
      </c>
      <c r="DF127" t="s">
        <v>102</v>
      </c>
      <c r="DG127" t="s">
        <v>102</v>
      </c>
      <c r="DH127" t="s">
        <v>3</v>
      </c>
      <c r="DI127" t="s">
        <v>102</v>
      </c>
      <c r="DJ127" t="s">
        <v>102</v>
      </c>
      <c r="DK127" t="s">
        <v>3</v>
      </c>
      <c r="DL127" t="s">
        <v>3</v>
      </c>
      <c r="DM127" t="s">
        <v>3</v>
      </c>
      <c r="DN127">
        <v>105</v>
      </c>
      <c r="DO127">
        <v>70</v>
      </c>
      <c r="DP127">
        <v>1</v>
      </c>
      <c r="DQ127">
        <v>1</v>
      </c>
      <c r="DU127">
        <v>1013</v>
      </c>
      <c r="DV127" t="s">
        <v>143</v>
      </c>
      <c r="DW127" t="s">
        <v>143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70701993</v>
      </c>
      <c r="EF127">
        <v>30</v>
      </c>
      <c r="EG127" t="s">
        <v>103</v>
      </c>
      <c r="EH127">
        <v>0</v>
      </c>
      <c r="EI127" t="s">
        <v>3</v>
      </c>
      <c r="EJ127">
        <v>1</v>
      </c>
      <c r="EK127">
        <v>81</v>
      </c>
      <c r="EL127" t="s">
        <v>119</v>
      </c>
      <c r="EM127" t="s">
        <v>120</v>
      </c>
      <c r="EO127" t="s">
        <v>106</v>
      </c>
      <c r="EQ127">
        <v>131072</v>
      </c>
      <c r="ER127">
        <v>947.65</v>
      </c>
      <c r="ES127">
        <v>27.39</v>
      </c>
      <c r="ET127">
        <v>56.57</v>
      </c>
      <c r="EU127">
        <v>13.37</v>
      </c>
      <c r="EV127">
        <v>863.69</v>
      </c>
      <c r="EW127">
        <v>75.3</v>
      </c>
      <c r="EX127">
        <v>0</v>
      </c>
      <c r="EY127">
        <v>0</v>
      </c>
      <c r="FQ127">
        <v>0</v>
      </c>
      <c r="FR127">
        <f t="shared" si="126"/>
        <v>0</v>
      </c>
      <c r="FS127">
        <v>0</v>
      </c>
      <c r="FX127">
        <v>105</v>
      </c>
      <c r="FY127">
        <v>70</v>
      </c>
      <c r="GA127" t="s">
        <v>3</v>
      </c>
      <c r="GD127">
        <v>0</v>
      </c>
      <c r="GF127">
        <v>-1527686609</v>
      </c>
      <c r="GG127">
        <v>2</v>
      </c>
      <c r="GH127">
        <v>1</v>
      </c>
      <c r="GI127">
        <v>2</v>
      </c>
      <c r="GJ127">
        <v>0</v>
      </c>
      <c r="GK127">
        <f>ROUND(R127*(S12)/100,2)</f>
        <v>10931.71</v>
      </c>
      <c r="GL127">
        <f t="shared" si="127"/>
        <v>0</v>
      </c>
      <c r="GM127">
        <f t="shared" si="128"/>
        <v>1038902.77</v>
      </c>
      <c r="GN127">
        <f t="shared" si="129"/>
        <v>1038902.77</v>
      </c>
      <c r="GO127">
        <f t="shared" si="130"/>
        <v>0</v>
      </c>
      <c r="GP127">
        <f t="shared" si="131"/>
        <v>0</v>
      </c>
      <c r="GR127">
        <v>0</v>
      </c>
      <c r="GS127">
        <v>0</v>
      </c>
      <c r="GT127">
        <v>0</v>
      </c>
      <c r="GU127" t="s">
        <v>3</v>
      </c>
      <c r="GV127">
        <f t="shared" si="132"/>
        <v>0</v>
      </c>
      <c r="GW127">
        <v>1</v>
      </c>
      <c r="GX127">
        <f t="shared" si="133"/>
        <v>0</v>
      </c>
      <c r="HA127">
        <v>0</v>
      </c>
      <c r="HB127">
        <v>0</v>
      </c>
      <c r="HC127">
        <f t="shared" si="13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55" x14ac:dyDescent="0.25">
      <c r="A128" s="2">
        <v>18</v>
      </c>
      <c r="B128" s="2">
        <v>1</v>
      </c>
      <c r="C128" s="2">
        <v>68</v>
      </c>
      <c r="D128" s="2"/>
      <c r="E128" s="2" t="s">
        <v>145</v>
      </c>
      <c r="F128" s="2" t="s">
        <v>30</v>
      </c>
      <c r="G128" s="2" t="s">
        <v>31</v>
      </c>
      <c r="H128" s="2" t="s">
        <v>32</v>
      </c>
      <c r="I128" s="2">
        <f>I126*J128</f>
        <v>14.615171999999999</v>
      </c>
      <c r="J128" s="2">
        <v>0.77999999999999992</v>
      </c>
      <c r="K128" s="2">
        <v>0.78</v>
      </c>
      <c r="L128" s="2"/>
      <c r="M128" s="2"/>
      <c r="N128" s="2"/>
      <c r="O128" s="2">
        <f t="shared" si="105"/>
        <v>0</v>
      </c>
      <c r="P128" s="2">
        <f t="shared" si="106"/>
        <v>0</v>
      </c>
      <c r="Q128" s="2">
        <f>(ROUND((ROUND(((ET128)*AV128*I128),2)*BB128),2)+ROUND((ROUND(((AE128-(EU128))*AV128*I128),2)*BS128),2))</f>
        <v>0</v>
      </c>
      <c r="R128" s="2">
        <f t="shared" si="107"/>
        <v>0</v>
      </c>
      <c r="S128" s="2">
        <f t="shared" si="108"/>
        <v>0</v>
      </c>
      <c r="T128" s="2">
        <f t="shared" si="109"/>
        <v>0</v>
      </c>
      <c r="U128" s="2">
        <f t="shared" si="110"/>
        <v>0</v>
      </c>
      <c r="V128" s="2">
        <f t="shared" si="111"/>
        <v>0</v>
      </c>
      <c r="W128" s="2">
        <f t="shared" si="112"/>
        <v>0</v>
      </c>
      <c r="X128" s="2">
        <f t="shared" si="113"/>
        <v>0</v>
      </c>
      <c r="Y128" s="2">
        <f t="shared" si="114"/>
        <v>0</v>
      </c>
      <c r="Z128" s="2"/>
      <c r="AA128" s="2">
        <v>75301142</v>
      </c>
      <c r="AB128" s="2">
        <f t="shared" si="115"/>
        <v>0</v>
      </c>
      <c r="AC128" s="2">
        <f>ROUND((ES128),6)</f>
        <v>0</v>
      </c>
      <c r="AD128" s="2">
        <f>ROUND((((ET128)-(EU128))+AE128),6)</f>
        <v>0</v>
      </c>
      <c r="AE128" s="2">
        <f>ROUND((EU128),6)</f>
        <v>0</v>
      </c>
      <c r="AF128" s="2">
        <f>ROUND((EV128),6)</f>
        <v>0</v>
      </c>
      <c r="AG128" s="2">
        <f t="shared" si="116"/>
        <v>0</v>
      </c>
      <c r="AH128" s="2">
        <f>(EW128)</f>
        <v>0</v>
      </c>
      <c r="AI128" s="2">
        <f>(EX128)</f>
        <v>0</v>
      </c>
      <c r="AJ128" s="2">
        <f t="shared" si="117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91</v>
      </c>
      <c r="AU128" s="2">
        <v>70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139</v>
      </c>
      <c r="BK128" s="2"/>
      <c r="BL128" s="2"/>
      <c r="BM128" s="2">
        <v>682</v>
      </c>
      <c r="BN128" s="2">
        <v>0</v>
      </c>
      <c r="BO128" s="2" t="s">
        <v>3</v>
      </c>
      <c r="BP128" s="2">
        <v>0</v>
      </c>
      <c r="BQ128" s="2">
        <v>60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91</v>
      </c>
      <c r="CA128" s="2">
        <v>70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18"/>
        <v>0</v>
      </c>
      <c r="CQ128" s="2">
        <f t="shared" si="119"/>
        <v>0</v>
      </c>
      <c r="CR128" s="2">
        <f>(ROUND((ROUND(((ET128)*AV128*1),2)*BB128),2)+ROUND((ROUND(((AE128-(EU128))*AV128*1),2)*BS128),2))</f>
        <v>0</v>
      </c>
      <c r="CS128" s="2">
        <f t="shared" si="120"/>
        <v>0</v>
      </c>
      <c r="CT128" s="2">
        <f t="shared" si="121"/>
        <v>0</v>
      </c>
      <c r="CU128" s="2">
        <f t="shared" si="122"/>
        <v>0</v>
      </c>
      <c r="CV128" s="2">
        <f t="shared" si="123"/>
        <v>0</v>
      </c>
      <c r="CW128" s="2">
        <f t="shared" si="124"/>
        <v>0</v>
      </c>
      <c r="CX128" s="2">
        <f t="shared" si="125"/>
        <v>0</v>
      </c>
      <c r="CY128" s="2">
        <f>((S128*BZ128)/100)</f>
        <v>0</v>
      </c>
      <c r="CZ128" s="2">
        <f>((S128*CA128)/100)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1009</v>
      </c>
      <c r="DV128" s="2" t="s">
        <v>32</v>
      </c>
      <c r="DW128" s="2" t="s">
        <v>32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70702594</v>
      </c>
      <c r="EF128" s="2">
        <v>60</v>
      </c>
      <c r="EG128" s="2" t="s">
        <v>25</v>
      </c>
      <c r="EH128" s="2">
        <v>0</v>
      </c>
      <c r="EI128" s="2" t="s">
        <v>3</v>
      </c>
      <c r="EJ128" s="2">
        <v>1</v>
      </c>
      <c r="EK128" s="2">
        <v>682</v>
      </c>
      <c r="EL128" s="2" t="s">
        <v>136</v>
      </c>
      <c r="EM128" s="2" t="s">
        <v>137</v>
      </c>
      <c r="EN128" s="2"/>
      <c r="EO128" s="2" t="s">
        <v>3</v>
      </c>
      <c r="EP128" s="2"/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26"/>
        <v>0</v>
      </c>
      <c r="FS128" s="2">
        <v>0</v>
      </c>
      <c r="FT128" s="2"/>
      <c r="FU128" s="2"/>
      <c r="FV128" s="2"/>
      <c r="FW128" s="2"/>
      <c r="FX128" s="2">
        <v>91</v>
      </c>
      <c r="FY128" s="2">
        <v>70</v>
      </c>
      <c r="FZ128" s="2"/>
      <c r="GA128" s="2" t="s">
        <v>3</v>
      </c>
      <c r="GB128" s="2"/>
      <c r="GC128" s="2"/>
      <c r="GD128" s="2">
        <v>0</v>
      </c>
      <c r="GE128" s="2"/>
      <c r="GF128" s="2">
        <v>1447974098</v>
      </c>
      <c r="GG128" s="2">
        <v>2</v>
      </c>
      <c r="GH128" s="2">
        <v>1</v>
      </c>
      <c r="GI128" s="2">
        <v>-2</v>
      </c>
      <c r="GJ128" s="2">
        <v>0</v>
      </c>
      <c r="GK128" s="2">
        <f>ROUND(R128*(R12)/100,2)</f>
        <v>0</v>
      </c>
      <c r="GL128" s="2">
        <f t="shared" si="127"/>
        <v>0</v>
      </c>
      <c r="GM128" s="2">
        <f t="shared" si="128"/>
        <v>0</v>
      </c>
      <c r="GN128" s="2">
        <f t="shared" si="129"/>
        <v>0</v>
      </c>
      <c r="GO128" s="2">
        <f t="shared" si="130"/>
        <v>0</v>
      </c>
      <c r="GP128" s="2">
        <f t="shared" si="131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32"/>
        <v>0</v>
      </c>
      <c r="GW128" s="2">
        <v>1</v>
      </c>
      <c r="GX128" s="2">
        <f t="shared" si="133"/>
        <v>0</v>
      </c>
      <c r="GY128" s="2"/>
      <c r="GZ128" s="2"/>
      <c r="HA128" s="2">
        <v>0</v>
      </c>
      <c r="HB128" s="2">
        <v>0</v>
      </c>
      <c r="HC128" s="2">
        <f t="shared" si="134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45" x14ac:dyDescent="0.25">
      <c r="A129">
        <v>18</v>
      </c>
      <c r="B129">
        <v>1</v>
      </c>
      <c r="C129">
        <v>72</v>
      </c>
      <c r="E129" t="s">
        <v>145</v>
      </c>
      <c r="F129" t="s">
        <v>30</v>
      </c>
      <c r="G129" t="s">
        <v>31</v>
      </c>
      <c r="H129" t="s">
        <v>32</v>
      </c>
      <c r="I129">
        <f>I127*J129</f>
        <v>14.615171999999999</v>
      </c>
      <c r="J129">
        <v>0.77999999999999992</v>
      </c>
      <c r="K129">
        <v>0.78</v>
      </c>
      <c r="O129">
        <f t="shared" si="105"/>
        <v>0</v>
      </c>
      <c r="P129">
        <f t="shared" si="106"/>
        <v>0</v>
      </c>
      <c r="Q129">
        <f>(ROUND((ROUND(((ET129)*AV129*I129),2)*BB129),2)+ROUND((ROUND(((AE129-(EU129))*AV129*I129),2)*BS129),2))</f>
        <v>0</v>
      </c>
      <c r="R129">
        <f t="shared" si="107"/>
        <v>0</v>
      </c>
      <c r="S129">
        <f t="shared" si="108"/>
        <v>0</v>
      </c>
      <c r="T129">
        <f t="shared" si="109"/>
        <v>0</v>
      </c>
      <c r="U129">
        <f t="shared" si="110"/>
        <v>0</v>
      </c>
      <c r="V129">
        <f t="shared" si="111"/>
        <v>0</v>
      </c>
      <c r="W129">
        <f t="shared" si="112"/>
        <v>0</v>
      </c>
      <c r="X129">
        <f t="shared" si="113"/>
        <v>0</v>
      </c>
      <c r="Y129">
        <f t="shared" si="114"/>
        <v>0</v>
      </c>
      <c r="AA129">
        <v>75301144</v>
      </c>
      <c r="AB129">
        <f t="shared" si="115"/>
        <v>0</v>
      </c>
      <c r="AC129">
        <f>ROUND((ES129),6)</f>
        <v>0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16"/>
        <v>0</v>
      </c>
      <c r="AH129">
        <f>(EW129)</f>
        <v>0</v>
      </c>
      <c r="AI129">
        <f>(EX129)</f>
        <v>0</v>
      </c>
      <c r="AJ129">
        <f t="shared" si="117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139</v>
      </c>
      <c r="BM129">
        <v>682</v>
      </c>
      <c r="BN129">
        <v>0</v>
      </c>
      <c r="BO129" t="s">
        <v>3</v>
      </c>
      <c r="BP129">
        <v>0</v>
      </c>
      <c r="BQ129">
        <v>60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18"/>
        <v>0</v>
      </c>
      <c r="CQ129">
        <f t="shared" si="119"/>
        <v>0</v>
      </c>
      <c r="CR129">
        <f>(ROUND((ROUND(((ET129)*AV129*1),2)*BB129),2)+ROUND((ROUND(((AE129-(EU129))*AV129*1),2)*BS129),2))</f>
        <v>0</v>
      </c>
      <c r="CS129">
        <f t="shared" si="120"/>
        <v>0</v>
      </c>
      <c r="CT129">
        <f t="shared" si="121"/>
        <v>0</v>
      </c>
      <c r="CU129">
        <f t="shared" si="122"/>
        <v>0</v>
      </c>
      <c r="CV129">
        <f t="shared" si="123"/>
        <v>0</v>
      </c>
      <c r="CW129">
        <f t="shared" si="124"/>
        <v>0</v>
      </c>
      <c r="CX129">
        <f t="shared" si="125"/>
        <v>0</v>
      </c>
      <c r="CY129">
        <f>S129*(BZ129/100)</f>
        <v>0</v>
      </c>
      <c r="CZ129">
        <f>S129*(CA129/100)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105</v>
      </c>
      <c r="DO129">
        <v>70</v>
      </c>
      <c r="DP129">
        <v>1</v>
      </c>
      <c r="DQ129">
        <v>1</v>
      </c>
      <c r="DU129">
        <v>1009</v>
      </c>
      <c r="DV129" t="s">
        <v>32</v>
      </c>
      <c r="DW129" t="s">
        <v>32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70702594</v>
      </c>
      <c r="EF129">
        <v>60</v>
      </c>
      <c r="EG129" t="s">
        <v>25</v>
      </c>
      <c r="EH129">
        <v>0</v>
      </c>
      <c r="EI129" t="s">
        <v>3</v>
      </c>
      <c r="EJ129">
        <v>1</v>
      </c>
      <c r="EK129">
        <v>682</v>
      </c>
      <c r="EL129" t="s">
        <v>136</v>
      </c>
      <c r="EM129" t="s">
        <v>137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26"/>
        <v>0</v>
      </c>
      <c r="FS129">
        <v>0</v>
      </c>
      <c r="FX129">
        <v>105</v>
      </c>
      <c r="FY129">
        <v>70</v>
      </c>
      <c r="GA129" t="s">
        <v>3</v>
      </c>
      <c r="GD129">
        <v>0</v>
      </c>
      <c r="GF129">
        <v>1447974098</v>
      </c>
      <c r="GG129">
        <v>2</v>
      </c>
      <c r="GH129">
        <v>1</v>
      </c>
      <c r="GI129">
        <v>-2</v>
      </c>
      <c r="GJ129">
        <v>0</v>
      </c>
      <c r="GK129">
        <f>ROUND(R129*(S12)/100,2)</f>
        <v>0</v>
      </c>
      <c r="GL129">
        <f t="shared" si="127"/>
        <v>0</v>
      </c>
      <c r="GM129">
        <f t="shared" si="128"/>
        <v>0</v>
      </c>
      <c r="GN129">
        <f t="shared" si="129"/>
        <v>0</v>
      </c>
      <c r="GO129">
        <f t="shared" si="130"/>
        <v>0</v>
      </c>
      <c r="GP129">
        <f t="shared" si="131"/>
        <v>0</v>
      </c>
      <c r="GR129">
        <v>0</v>
      </c>
      <c r="GS129">
        <v>0</v>
      </c>
      <c r="GT129">
        <v>0</v>
      </c>
      <c r="GU129" t="s">
        <v>3</v>
      </c>
      <c r="GV129">
        <f t="shared" si="132"/>
        <v>0</v>
      </c>
      <c r="GW129">
        <v>1</v>
      </c>
      <c r="GX129">
        <f t="shared" si="133"/>
        <v>0</v>
      </c>
      <c r="HA129">
        <v>0</v>
      </c>
      <c r="HB129">
        <v>0</v>
      </c>
      <c r="HC129">
        <f t="shared" si="134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5">
      <c r="A131" s="3">
        <v>51</v>
      </c>
      <c r="B131" s="3">
        <f>B110</f>
        <v>1</v>
      </c>
      <c r="C131" s="3">
        <f>A110</f>
        <v>4</v>
      </c>
      <c r="D131" s="3">
        <f>ROW(A110)</f>
        <v>110</v>
      </c>
      <c r="E131" s="3"/>
      <c r="F131" s="3" t="str">
        <f>IF(F110&lt;&gt;"",F110,"")</f>
        <v>Новый раздел</v>
      </c>
      <c r="G131" s="3" t="str">
        <f>IF(G110&lt;&gt;"",G110,"")</f>
        <v>Демонтаж перегородок</v>
      </c>
      <c r="H131" s="3">
        <v>0</v>
      </c>
      <c r="I131" s="3"/>
      <c r="J131" s="3"/>
      <c r="K131" s="3"/>
      <c r="L131" s="3"/>
      <c r="M131" s="3"/>
      <c r="N131" s="3"/>
      <c r="O131" s="3">
        <f t="shared" ref="O131:T131" si="141">ROUND(AB131,2)</f>
        <v>34079.22</v>
      </c>
      <c r="P131" s="3">
        <f t="shared" si="141"/>
        <v>0</v>
      </c>
      <c r="Q131" s="3">
        <f t="shared" si="141"/>
        <v>1342.37</v>
      </c>
      <c r="R131" s="3">
        <f t="shared" si="141"/>
        <v>274.77</v>
      </c>
      <c r="S131" s="3">
        <f t="shared" si="141"/>
        <v>32736.85</v>
      </c>
      <c r="T131" s="3">
        <f t="shared" si="141"/>
        <v>0</v>
      </c>
      <c r="U131" s="3">
        <f>AH131</f>
        <v>2938.1459599999998</v>
      </c>
      <c r="V131" s="3">
        <f>AI131</f>
        <v>0</v>
      </c>
      <c r="W131" s="3">
        <f>ROUND(AJ131,2)</f>
        <v>0</v>
      </c>
      <c r="X131" s="3">
        <f>ROUND(AK131,2)</f>
        <v>34056.839999999997</v>
      </c>
      <c r="Y131" s="3">
        <f>ROUND(AL131,2)</f>
        <v>22915.8</v>
      </c>
      <c r="Z131" s="3"/>
      <c r="AA131" s="3"/>
      <c r="AB131" s="3">
        <f>ROUND(SUMIF(AA114:AA129,"=75301142",O114:O129),2)</f>
        <v>34079.22</v>
      </c>
      <c r="AC131" s="3">
        <f>ROUND(SUMIF(AA114:AA129,"=75301142",P114:P129),2)</f>
        <v>0</v>
      </c>
      <c r="AD131" s="3">
        <f>ROUND(SUMIF(AA114:AA129,"=75301142",Q114:Q129),2)</f>
        <v>1342.37</v>
      </c>
      <c r="AE131" s="3">
        <f>ROUND(SUMIF(AA114:AA129,"=75301142",R114:R129),2)</f>
        <v>274.77</v>
      </c>
      <c r="AF131" s="3">
        <f>ROUND(SUMIF(AA114:AA129,"=75301142",S114:S129),2)</f>
        <v>32736.85</v>
      </c>
      <c r="AG131" s="3">
        <f>ROUND(SUMIF(AA114:AA129,"=75301142",T114:T129),2)</f>
        <v>0</v>
      </c>
      <c r="AH131" s="3">
        <f>SUMIF(AA114:AA129,"=75301142",U114:U129)</f>
        <v>2938.1459599999998</v>
      </c>
      <c r="AI131" s="3">
        <f>SUMIF(AA114:AA129,"=75301142",V114:V129)</f>
        <v>0</v>
      </c>
      <c r="AJ131" s="3">
        <f>ROUND(SUMIF(AA114:AA129,"=75301142",W114:W129),2)</f>
        <v>0</v>
      </c>
      <c r="AK131" s="3">
        <f>ROUND(SUMIF(AA114:AA129,"=75301142",X114:X129),2)</f>
        <v>34056.839999999997</v>
      </c>
      <c r="AL131" s="3">
        <f>ROUND(SUMIF(AA114:AA129,"=75301142",Y114:Y129),2)</f>
        <v>22915.8</v>
      </c>
      <c r="AM131" s="3"/>
      <c r="AN131" s="3"/>
      <c r="AO131" s="3">
        <f t="shared" ref="AO131:BD131" si="142">ROUND(BX131,2)</f>
        <v>0</v>
      </c>
      <c r="AP131" s="3">
        <f t="shared" si="142"/>
        <v>0</v>
      </c>
      <c r="AQ131" s="3">
        <f t="shared" si="142"/>
        <v>0</v>
      </c>
      <c r="AR131" s="3">
        <f t="shared" si="142"/>
        <v>91491.49</v>
      </c>
      <c r="AS131" s="3">
        <f t="shared" si="142"/>
        <v>91491.49</v>
      </c>
      <c r="AT131" s="3">
        <f t="shared" si="142"/>
        <v>0</v>
      </c>
      <c r="AU131" s="3">
        <f t="shared" si="142"/>
        <v>0</v>
      </c>
      <c r="AV131" s="3">
        <f t="shared" si="142"/>
        <v>0</v>
      </c>
      <c r="AW131" s="3">
        <f t="shared" si="142"/>
        <v>0</v>
      </c>
      <c r="AX131" s="3">
        <f t="shared" si="142"/>
        <v>0</v>
      </c>
      <c r="AY131" s="3">
        <f t="shared" si="142"/>
        <v>0</v>
      </c>
      <c r="AZ131" s="3">
        <f t="shared" si="142"/>
        <v>0</v>
      </c>
      <c r="BA131" s="3">
        <f t="shared" si="142"/>
        <v>0</v>
      </c>
      <c r="BB131" s="3">
        <f t="shared" si="142"/>
        <v>0</v>
      </c>
      <c r="BC131" s="3">
        <f t="shared" si="142"/>
        <v>0</v>
      </c>
      <c r="BD131" s="3">
        <f t="shared" si="142"/>
        <v>0</v>
      </c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f>ROUND(SUMIF(AA114:AA129,"=75301142",FQ114:FQ129),2)</f>
        <v>0</v>
      </c>
      <c r="BY131" s="3">
        <f>ROUND(SUMIF(AA114:AA129,"=75301142",FR114:FR129),2)</f>
        <v>0</v>
      </c>
      <c r="BZ131" s="3">
        <f>ROUND(SUMIF(AA114:AA129,"=75301142",GL114:GL129),2)</f>
        <v>0</v>
      </c>
      <c r="CA131" s="3">
        <f>ROUND(SUMIF(AA114:AA129,"=75301142",GM114:GM129),2)</f>
        <v>91491.49</v>
      </c>
      <c r="CB131" s="3">
        <f>ROUND(SUMIF(AA114:AA129,"=75301142",GN114:GN129),2)</f>
        <v>91491.49</v>
      </c>
      <c r="CC131" s="3">
        <f>ROUND(SUMIF(AA114:AA129,"=75301142",GO114:GO129),2)</f>
        <v>0</v>
      </c>
      <c r="CD131" s="3">
        <f>ROUND(SUMIF(AA114:AA129,"=75301142",GP114:GP129),2)</f>
        <v>0</v>
      </c>
      <c r="CE131" s="3">
        <f>AC131-BX131</f>
        <v>0</v>
      </c>
      <c r="CF131" s="3">
        <f>AC131-BY131</f>
        <v>0</v>
      </c>
      <c r="CG131" s="3">
        <f>BX131-BZ131</f>
        <v>0</v>
      </c>
      <c r="CH131" s="3">
        <f>AC131-BX131-BY131+BZ131</f>
        <v>0</v>
      </c>
      <c r="CI131" s="3">
        <f>BY131-BZ131</f>
        <v>0</v>
      </c>
      <c r="CJ131" s="3">
        <f>ROUND(SUMIF(AA114:AA129,"=75301142",GX114:GX129),2)</f>
        <v>0</v>
      </c>
      <c r="CK131" s="3">
        <f>ROUND(SUMIF(AA114:AA129,"=75301142",GY114:GY129),2)</f>
        <v>0</v>
      </c>
      <c r="CL131" s="3">
        <f>ROUND(SUMIF(AA114:AA129,"=75301142",GZ114:GZ129),2)</f>
        <v>0</v>
      </c>
      <c r="CM131" s="3">
        <f>ROUND(SUMIF(AA114:AA129,"=75301142",HD114:HD129),2)</f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4">
        <f t="shared" ref="DG131:DL131" si="143">ROUND(DT131,2)</f>
        <v>1135133.71</v>
      </c>
      <c r="DH131" s="4">
        <f t="shared" si="143"/>
        <v>0</v>
      </c>
      <c r="DI131" s="4">
        <f t="shared" si="143"/>
        <v>19134.490000000002</v>
      </c>
      <c r="DJ131" s="4">
        <f t="shared" si="143"/>
        <v>9366.91</v>
      </c>
      <c r="DK131" s="4">
        <f t="shared" si="143"/>
        <v>1115999.22</v>
      </c>
      <c r="DL131" s="4">
        <f t="shared" si="143"/>
        <v>0</v>
      </c>
      <c r="DM131" s="4">
        <f>DZ131</f>
        <v>2938.1459599999998</v>
      </c>
      <c r="DN131" s="4">
        <f>EA131</f>
        <v>0</v>
      </c>
      <c r="DO131" s="4">
        <f>ROUND(EB131,2)</f>
        <v>0</v>
      </c>
      <c r="DP131" s="4">
        <f>ROUND(EC131,2)</f>
        <v>982438.09</v>
      </c>
      <c r="DQ131" s="4">
        <f>ROUND(ED131,2)</f>
        <v>457559.67</v>
      </c>
      <c r="DR131" s="4"/>
      <c r="DS131" s="4"/>
      <c r="DT131" s="4">
        <f>ROUND(SUMIF(AA114:AA129,"=75301144",O114:O129),2)</f>
        <v>1135133.71</v>
      </c>
      <c r="DU131" s="4">
        <f>ROUND(SUMIF(AA114:AA129,"=75301144",P114:P129),2)</f>
        <v>0</v>
      </c>
      <c r="DV131" s="4">
        <f>ROUND(SUMIF(AA114:AA129,"=75301144",Q114:Q129),2)</f>
        <v>19134.490000000002</v>
      </c>
      <c r="DW131" s="4">
        <f>ROUND(SUMIF(AA114:AA129,"=75301144",R114:R129),2)</f>
        <v>9366.91</v>
      </c>
      <c r="DX131" s="4">
        <f>ROUND(SUMIF(AA114:AA129,"=75301144",S114:S129),2)</f>
        <v>1115999.22</v>
      </c>
      <c r="DY131" s="4">
        <f>ROUND(SUMIF(AA114:AA129,"=75301144",T114:T129),2)</f>
        <v>0</v>
      </c>
      <c r="DZ131" s="4">
        <f>SUMIF(AA114:AA129,"=75301144",U114:U129)</f>
        <v>2938.1459599999998</v>
      </c>
      <c r="EA131" s="4">
        <f>SUMIF(AA114:AA129,"=75301144",V114:V129)</f>
        <v>0</v>
      </c>
      <c r="EB131" s="4">
        <f>ROUND(SUMIF(AA114:AA129,"=75301144",W114:W129),2)</f>
        <v>0</v>
      </c>
      <c r="EC131" s="4">
        <f>ROUND(SUMIF(AA114:AA129,"=75301144",X114:X129),2)</f>
        <v>982438.09</v>
      </c>
      <c r="ED131" s="4">
        <f>ROUND(SUMIF(AA114:AA129,"=75301144",Y114:Y129),2)</f>
        <v>457559.67</v>
      </c>
      <c r="EE131" s="4"/>
      <c r="EF131" s="4"/>
      <c r="EG131" s="4">
        <f t="shared" ref="EG131:EV131" si="144">ROUND(FP131,2)</f>
        <v>0</v>
      </c>
      <c r="EH131" s="4">
        <f t="shared" si="144"/>
        <v>0</v>
      </c>
      <c r="EI131" s="4">
        <f t="shared" si="144"/>
        <v>0</v>
      </c>
      <c r="EJ131" s="4">
        <f t="shared" si="144"/>
        <v>2590118.52</v>
      </c>
      <c r="EK131" s="4">
        <f t="shared" si="144"/>
        <v>2590118.52</v>
      </c>
      <c r="EL131" s="4">
        <f t="shared" si="144"/>
        <v>0</v>
      </c>
      <c r="EM131" s="4">
        <f t="shared" si="144"/>
        <v>0</v>
      </c>
      <c r="EN131" s="4">
        <f t="shared" si="144"/>
        <v>0</v>
      </c>
      <c r="EO131" s="4">
        <f t="shared" si="144"/>
        <v>0</v>
      </c>
      <c r="EP131" s="4">
        <f t="shared" si="144"/>
        <v>0</v>
      </c>
      <c r="EQ131" s="4">
        <f t="shared" si="144"/>
        <v>0</v>
      </c>
      <c r="ER131" s="4">
        <f t="shared" si="144"/>
        <v>0</v>
      </c>
      <c r="ES131" s="4">
        <f t="shared" si="144"/>
        <v>0</v>
      </c>
      <c r="ET131" s="4">
        <f t="shared" si="144"/>
        <v>0</v>
      </c>
      <c r="EU131" s="4">
        <f t="shared" si="144"/>
        <v>0</v>
      </c>
      <c r="EV131" s="4">
        <f t="shared" si="144"/>
        <v>0</v>
      </c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>
        <f>ROUND(SUMIF(AA114:AA129,"=75301144",FQ114:FQ129),2)</f>
        <v>0</v>
      </c>
      <c r="FQ131" s="4">
        <f>ROUND(SUMIF(AA114:AA129,"=75301144",FR114:FR129),2)</f>
        <v>0</v>
      </c>
      <c r="FR131" s="4">
        <f>ROUND(SUMIF(AA114:AA129,"=75301144",GL114:GL129),2)</f>
        <v>0</v>
      </c>
      <c r="FS131" s="4">
        <f>ROUND(SUMIF(AA114:AA129,"=75301144",GM114:GM129),2)</f>
        <v>2590118.52</v>
      </c>
      <c r="FT131" s="4">
        <f>ROUND(SUMIF(AA114:AA129,"=75301144",GN114:GN129),2)</f>
        <v>2590118.52</v>
      </c>
      <c r="FU131" s="4">
        <f>ROUND(SUMIF(AA114:AA129,"=75301144",GO114:GO129),2)</f>
        <v>0</v>
      </c>
      <c r="FV131" s="4">
        <f>ROUND(SUMIF(AA114:AA129,"=75301144",GP114:GP129),2)</f>
        <v>0</v>
      </c>
      <c r="FW131" s="4">
        <f>DU131-FP131</f>
        <v>0</v>
      </c>
      <c r="FX131" s="4">
        <f>DU131-FQ131</f>
        <v>0</v>
      </c>
      <c r="FY131" s="4">
        <f>FP131-FR131</f>
        <v>0</v>
      </c>
      <c r="FZ131" s="4">
        <f>DU131-FP131-FQ131+FR131</f>
        <v>0</v>
      </c>
      <c r="GA131" s="4">
        <f>FQ131-FR131</f>
        <v>0</v>
      </c>
      <c r="GB131" s="4">
        <f>ROUND(SUMIF(AA114:AA129,"=75301144",GX114:GX129),2)</f>
        <v>0</v>
      </c>
      <c r="GC131" s="4">
        <f>ROUND(SUMIF(AA114:AA129,"=75301144",GY114:GY129),2)</f>
        <v>0</v>
      </c>
      <c r="GD131" s="4">
        <f>ROUND(SUMIF(AA114:AA129,"=75301144",GZ114:GZ129),2)</f>
        <v>0</v>
      </c>
      <c r="GE131" s="4">
        <f>ROUND(SUMIF(AA114:AA129,"=75301144",HD114:HD129),2)</f>
        <v>0</v>
      </c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>
        <v>0</v>
      </c>
    </row>
    <row r="133" spans="1:245" x14ac:dyDescent="0.25">
      <c r="A133" s="5">
        <v>50</v>
      </c>
      <c r="B133" s="5">
        <v>0</v>
      </c>
      <c r="C133" s="5">
        <v>0</v>
      </c>
      <c r="D133" s="5">
        <v>1</v>
      </c>
      <c r="E133" s="5">
        <v>201</v>
      </c>
      <c r="F133" s="5">
        <f>ROUND(Source!O131,O133)</f>
        <v>34079.22</v>
      </c>
      <c r="G133" s="5" t="s">
        <v>40</v>
      </c>
      <c r="H133" s="5" t="s">
        <v>41</v>
      </c>
      <c r="I133" s="5"/>
      <c r="J133" s="5"/>
      <c r="K133" s="5">
        <v>201</v>
      </c>
      <c r="L133" s="5">
        <v>1</v>
      </c>
      <c r="M133" s="5">
        <v>3</v>
      </c>
      <c r="N133" s="5" t="s">
        <v>3</v>
      </c>
      <c r="O133" s="5">
        <v>2</v>
      </c>
      <c r="P133" s="5">
        <f>ROUND(Source!DG131,O133)</f>
        <v>1135133.71</v>
      </c>
      <c r="Q133" s="5"/>
      <c r="R133" s="5"/>
      <c r="S133" s="5"/>
      <c r="T133" s="5"/>
      <c r="U133" s="5"/>
      <c r="V133" s="5"/>
      <c r="W133" s="5">
        <v>34079.22</v>
      </c>
      <c r="X133" s="5">
        <v>1</v>
      </c>
      <c r="Y133" s="5">
        <v>34079.22</v>
      </c>
      <c r="Z133" s="5">
        <v>1135133.71</v>
      </c>
      <c r="AA133" s="5">
        <v>1</v>
      </c>
      <c r="AB133" s="5">
        <v>1135133.71</v>
      </c>
    </row>
    <row r="134" spans="1:245" x14ac:dyDescent="0.25">
      <c r="A134" s="5">
        <v>50</v>
      </c>
      <c r="B134" s="5">
        <v>0</v>
      </c>
      <c r="C134" s="5">
        <v>0</v>
      </c>
      <c r="D134" s="5">
        <v>1</v>
      </c>
      <c r="E134" s="5">
        <v>202</v>
      </c>
      <c r="F134" s="5">
        <f>ROUND(Source!P131,O134)</f>
        <v>0</v>
      </c>
      <c r="G134" s="5" t="s">
        <v>42</v>
      </c>
      <c r="H134" s="5" t="s">
        <v>43</v>
      </c>
      <c r="I134" s="5"/>
      <c r="J134" s="5"/>
      <c r="K134" s="5">
        <v>202</v>
      </c>
      <c r="L134" s="5">
        <v>2</v>
      </c>
      <c r="M134" s="5">
        <v>3</v>
      </c>
      <c r="N134" s="5" t="s">
        <v>3</v>
      </c>
      <c r="O134" s="5">
        <v>2</v>
      </c>
      <c r="P134" s="5">
        <f>ROUND(Source!DH131,O134)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45" x14ac:dyDescent="0.25">
      <c r="A135" s="5">
        <v>50</v>
      </c>
      <c r="B135" s="5">
        <v>0</v>
      </c>
      <c r="C135" s="5">
        <v>0</v>
      </c>
      <c r="D135" s="5">
        <v>1</v>
      </c>
      <c r="E135" s="5">
        <v>222</v>
      </c>
      <c r="F135" s="5">
        <f>ROUND(Source!AO131,O135)</f>
        <v>0</v>
      </c>
      <c r="G135" s="5" t="s">
        <v>44</v>
      </c>
      <c r="H135" s="5" t="s">
        <v>45</v>
      </c>
      <c r="I135" s="5"/>
      <c r="J135" s="5"/>
      <c r="K135" s="5">
        <v>222</v>
      </c>
      <c r="L135" s="5">
        <v>3</v>
      </c>
      <c r="M135" s="5">
        <v>3</v>
      </c>
      <c r="N135" s="5" t="s">
        <v>3</v>
      </c>
      <c r="O135" s="5">
        <v>2</v>
      </c>
      <c r="P135" s="5">
        <f>ROUND(Source!EG131,O135)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45" x14ac:dyDescent="0.25">
      <c r="A136" s="5">
        <v>50</v>
      </c>
      <c r="B136" s="5">
        <v>0</v>
      </c>
      <c r="C136" s="5">
        <v>0</v>
      </c>
      <c r="D136" s="5">
        <v>1</v>
      </c>
      <c r="E136" s="5">
        <v>225</v>
      </c>
      <c r="F136" s="5">
        <f>ROUND(Source!AV131,O136)</f>
        <v>0</v>
      </c>
      <c r="G136" s="5" t="s">
        <v>46</v>
      </c>
      <c r="H136" s="5" t="s">
        <v>47</v>
      </c>
      <c r="I136" s="5"/>
      <c r="J136" s="5"/>
      <c r="K136" s="5">
        <v>225</v>
      </c>
      <c r="L136" s="5">
        <v>4</v>
      </c>
      <c r="M136" s="5">
        <v>3</v>
      </c>
      <c r="N136" s="5" t="s">
        <v>3</v>
      </c>
      <c r="O136" s="5">
        <v>2</v>
      </c>
      <c r="P136" s="5">
        <f>ROUND(Source!EN131,O136)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45" x14ac:dyDescent="0.25">
      <c r="A137" s="5">
        <v>50</v>
      </c>
      <c r="B137" s="5">
        <v>0</v>
      </c>
      <c r="C137" s="5">
        <v>0</v>
      </c>
      <c r="D137" s="5">
        <v>1</v>
      </c>
      <c r="E137" s="5">
        <v>226</v>
      </c>
      <c r="F137" s="5">
        <f>ROUND(Source!AW131,O137)</f>
        <v>0</v>
      </c>
      <c r="G137" s="5" t="s">
        <v>48</v>
      </c>
      <c r="H137" s="5" t="s">
        <v>49</v>
      </c>
      <c r="I137" s="5"/>
      <c r="J137" s="5"/>
      <c r="K137" s="5">
        <v>226</v>
      </c>
      <c r="L137" s="5">
        <v>5</v>
      </c>
      <c r="M137" s="5">
        <v>3</v>
      </c>
      <c r="N137" s="5" t="s">
        <v>3</v>
      </c>
      <c r="O137" s="5">
        <v>2</v>
      </c>
      <c r="P137" s="5">
        <f>ROUND(Source!EO131,O137)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45" x14ac:dyDescent="0.25">
      <c r="A138" s="5">
        <v>50</v>
      </c>
      <c r="B138" s="5">
        <v>0</v>
      </c>
      <c r="C138" s="5">
        <v>0</v>
      </c>
      <c r="D138" s="5">
        <v>1</v>
      </c>
      <c r="E138" s="5">
        <v>227</v>
      </c>
      <c r="F138" s="5">
        <f>ROUND(Source!AX131,O138)</f>
        <v>0</v>
      </c>
      <c r="G138" s="5" t="s">
        <v>50</v>
      </c>
      <c r="H138" s="5" t="s">
        <v>51</v>
      </c>
      <c r="I138" s="5"/>
      <c r="J138" s="5"/>
      <c r="K138" s="5">
        <v>227</v>
      </c>
      <c r="L138" s="5">
        <v>6</v>
      </c>
      <c r="M138" s="5">
        <v>3</v>
      </c>
      <c r="N138" s="5" t="s">
        <v>3</v>
      </c>
      <c r="O138" s="5">
        <v>2</v>
      </c>
      <c r="P138" s="5">
        <f>ROUND(Source!EP131,O138)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45" x14ac:dyDescent="0.25">
      <c r="A139" s="5">
        <v>50</v>
      </c>
      <c r="B139" s="5">
        <v>0</v>
      </c>
      <c r="C139" s="5">
        <v>0</v>
      </c>
      <c r="D139" s="5">
        <v>1</v>
      </c>
      <c r="E139" s="5">
        <v>228</v>
      </c>
      <c r="F139" s="5">
        <f>ROUND(Source!AY131,O139)</f>
        <v>0</v>
      </c>
      <c r="G139" s="5" t="s">
        <v>52</v>
      </c>
      <c r="H139" s="5" t="s">
        <v>53</v>
      </c>
      <c r="I139" s="5"/>
      <c r="J139" s="5"/>
      <c r="K139" s="5">
        <v>228</v>
      </c>
      <c r="L139" s="5">
        <v>7</v>
      </c>
      <c r="M139" s="5">
        <v>3</v>
      </c>
      <c r="N139" s="5" t="s">
        <v>3</v>
      </c>
      <c r="O139" s="5">
        <v>2</v>
      </c>
      <c r="P139" s="5">
        <f>ROUND(Source!EQ131,O139)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45" x14ac:dyDescent="0.25">
      <c r="A140" s="5">
        <v>50</v>
      </c>
      <c r="B140" s="5">
        <v>0</v>
      </c>
      <c r="C140" s="5">
        <v>0</v>
      </c>
      <c r="D140" s="5">
        <v>1</v>
      </c>
      <c r="E140" s="5">
        <v>216</v>
      </c>
      <c r="F140" s="5">
        <f>ROUND(Source!AP131,O140)</f>
        <v>0</v>
      </c>
      <c r="G140" s="5" t="s">
        <v>54</v>
      </c>
      <c r="H140" s="5" t="s">
        <v>55</v>
      </c>
      <c r="I140" s="5"/>
      <c r="J140" s="5"/>
      <c r="K140" s="5">
        <v>216</v>
      </c>
      <c r="L140" s="5">
        <v>8</v>
      </c>
      <c r="M140" s="5">
        <v>3</v>
      </c>
      <c r="N140" s="5" t="s">
        <v>3</v>
      </c>
      <c r="O140" s="5">
        <v>2</v>
      </c>
      <c r="P140" s="5">
        <f>ROUND(Source!EH131,O140)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45" x14ac:dyDescent="0.25">
      <c r="A141" s="5">
        <v>50</v>
      </c>
      <c r="B141" s="5">
        <v>0</v>
      </c>
      <c r="C141" s="5">
        <v>0</v>
      </c>
      <c r="D141" s="5">
        <v>1</v>
      </c>
      <c r="E141" s="5">
        <v>223</v>
      </c>
      <c r="F141" s="5">
        <f>ROUND(Source!AQ131,O141)</f>
        <v>0</v>
      </c>
      <c r="G141" s="5" t="s">
        <v>56</v>
      </c>
      <c r="H141" s="5" t="s">
        <v>57</v>
      </c>
      <c r="I141" s="5"/>
      <c r="J141" s="5"/>
      <c r="K141" s="5">
        <v>223</v>
      </c>
      <c r="L141" s="5">
        <v>9</v>
      </c>
      <c r="M141" s="5">
        <v>3</v>
      </c>
      <c r="N141" s="5" t="s">
        <v>3</v>
      </c>
      <c r="O141" s="5">
        <v>2</v>
      </c>
      <c r="P141" s="5">
        <f>ROUND(Source!EI131,O141)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45" x14ac:dyDescent="0.25">
      <c r="A142" s="5">
        <v>50</v>
      </c>
      <c r="B142" s="5">
        <v>0</v>
      </c>
      <c r="C142" s="5">
        <v>0</v>
      </c>
      <c r="D142" s="5">
        <v>1</v>
      </c>
      <c r="E142" s="5">
        <v>229</v>
      </c>
      <c r="F142" s="5">
        <f>ROUND(Source!AZ131,O142)</f>
        <v>0</v>
      </c>
      <c r="G142" s="5" t="s">
        <v>58</v>
      </c>
      <c r="H142" s="5" t="s">
        <v>59</v>
      </c>
      <c r="I142" s="5"/>
      <c r="J142" s="5"/>
      <c r="K142" s="5">
        <v>229</v>
      </c>
      <c r="L142" s="5">
        <v>10</v>
      </c>
      <c r="M142" s="5">
        <v>3</v>
      </c>
      <c r="N142" s="5" t="s">
        <v>3</v>
      </c>
      <c r="O142" s="5">
        <v>2</v>
      </c>
      <c r="P142" s="5">
        <f>ROUND(Source!ER131,O142)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45" x14ac:dyDescent="0.25">
      <c r="A143" s="5">
        <v>50</v>
      </c>
      <c r="B143" s="5">
        <v>0</v>
      </c>
      <c r="C143" s="5">
        <v>0</v>
      </c>
      <c r="D143" s="5">
        <v>1</v>
      </c>
      <c r="E143" s="5">
        <v>203</v>
      </c>
      <c r="F143" s="5">
        <f>ROUND(Source!Q131,O143)</f>
        <v>1342.37</v>
      </c>
      <c r="G143" s="5" t="s">
        <v>60</v>
      </c>
      <c r="H143" s="5" t="s">
        <v>61</v>
      </c>
      <c r="I143" s="5"/>
      <c r="J143" s="5"/>
      <c r="K143" s="5">
        <v>203</v>
      </c>
      <c r="L143" s="5">
        <v>11</v>
      </c>
      <c r="M143" s="5">
        <v>3</v>
      </c>
      <c r="N143" s="5" t="s">
        <v>3</v>
      </c>
      <c r="O143" s="5">
        <v>2</v>
      </c>
      <c r="P143" s="5">
        <f>ROUND(Source!DI131,O143)</f>
        <v>19134.490000000002</v>
      </c>
      <c r="Q143" s="5"/>
      <c r="R143" s="5"/>
      <c r="S143" s="5"/>
      <c r="T143" s="5"/>
      <c r="U143" s="5"/>
      <c r="V143" s="5"/>
      <c r="W143" s="5">
        <v>1342.37</v>
      </c>
      <c r="X143" s="5">
        <v>1</v>
      </c>
      <c r="Y143" s="5">
        <v>1342.37</v>
      </c>
      <c r="Z143" s="5">
        <v>19134.490000000002</v>
      </c>
      <c r="AA143" s="5">
        <v>1</v>
      </c>
      <c r="AB143" s="5">
        <v>19134.490000000002</v>
      </c>
    </row>
    <row r="144" spans="1:245" x14ac:dyDescent="0.25">
      <c r="A144" s="5">
        <v>50</v>
      </c>
      <c r="B144" s="5">
        <v>0</v>
      </c>
      <c r="C144" s="5">
        <v>0</v>
      </c>
      <c r="D144" s="5">
        <v>1</v>
      </c>
      <c r="E144" s="5">
        <v>231</v>
      </c>
      <c r="F144" s="5">
        <f>ROUND(Source!BB131,O144)</f>
        <v>0</v>
      </c>
      <c r="G144" s="5" t="s">
        <v>62</v>
      </c>
      <c r="H144" s="5" t="s">
        <v>63</v>
      </c>
      <c r="I144" s="5"/>
      <c r="J144" s="5"/>
      <c r="K144" s="5">
        <v>231</v>
      </c>
      <c r="L144" s="5">
        <v>12</v>
      </c>
      <c r="M144" s="5">
        <v>3</v>
      </c>
      <c r="N144" s="5" t="s">
        <v>3</v>
      </c>
      <c r="O144" s="5">
        <v>2</v>
      </c>
      <c r="P144" s="5">
        <f>ROUND(Source!ET131,O144)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5">
      <c r="A145" s="5">
        <v>50</v>
      </c>
      <c r="B145" s="5">
        <v>0</v>
      </c>
      <c r="C145" s="5">
        <v>0</v>
      </c>
      <c r="D145" s="5">
        <v>1</v>
      </c>
      <c r="E145" s="5">
        <v>204</v>
      </c>
      <c r="F145" s="5">
        <f>ROUND(Source!R131,O145)</f>
        <v>274.77</v>
      </c>
      <c r="G145" s="5" t="s">
        <v>64</v>
      </c>
      <c r="H145" s="5" t="s">
        <v>65</v>
      </c>
      <c r="I145" s="5"/>
      <c r="J145" s="5"/>
      <c r="K145" s="5">
        <v>204</v>
      </c>
      <c r="L145" s="5">
        <v>13</v>
      </c>
      <c r="M145" s="5">
        <v>3</v>
      </c>
      <c r="N145" s="5" t="s">
        <v>3</v>
      </c>
      <c r="O145" s="5">
        <v>2</v>
      </c>
      <c r="P145" s="5">
        <f>ROUND(Source!DJ131,O145)</f>
        <v>9366.91</v>
      </c>
      <c r="Q145" s="5"/>
      <c r="R145" s="5"/>
      <c r="S145" s="5"/>
      <c r="T145" s="5"/>
      <c r="U145" s="5"/>
      <c r="V145" s="5"/>
      <c r="W145" s="5">
        <v>274.77</v>
      </c>
      <c r="X145" s="5">
        <v>1</v>
      </c>
      <c r="Y145" s="5">
        <v>274.77</v>
      </c>
      <c r="Z145" s="5">
        <v>9366.91</v>
      </c>
      <c r="AA145" s="5">
        <v>1</v>
      </c>
      <c r="AB145" s="5">
        <v>9366.91</v>
      </c>
    </row>
    <row r="146" spans="1:28" x14ac:dyDescent="0.25">
      <c r="A146" s="5">
        <v>50</v>
      </c>
      <c r="B146" s="5">
        <v>0</v>
      </c>
      <c r="C146" s="5">
        <v>0</v>
      </c>
      <c r="D146" s="5">
        <v>1</v>
      </c>
      <c r="E146" s="5">
        <v>205</v>
      </c>
      <c r="F146" s="5">
        <f>ROUND(Source!S131,O146)</f>
        <v>32736.85</v>
      </c>
      <c r="G146" s="5" t="s">
        <v>66</v>
      </c>
      <c r="H146" s="5" t="s">
        <v>67</v>
      </c>
      <c r="I146" s="5"/>
      <c r="J146" s="5"/>
      <c r="K146" s="5">
        <v>205</v>
      </c>
      <c r="L146" s="5">
        <v>14</v>
      </c>
      <c r="M146" s="5">
        <v>3</v>
      </c>
      <c r="N146" s="5" t="s">
        <v>3</v>
      </c>
      <c r="O146" s="5">
        <v>2</v>
      </c>
      <c r="P146" s="5">
        <f>ROUND(Source!DK131,O146)</f>
        <v>1115999.22</v>
      </c>
      <c r="Q146" s="5"/>
      <c r="R146" s="5"/>
      <c r="S146" s="5"/>
      <c r="T146" s="5"/>
      <c r="U146" s="5"/>
      <c r="V146" s="5"/>
      <c r="W146" s="5">
        <v>32736.85</v>
      </c>
      <c r="X146" s="5">
        <v>1</v>
      </c>
      <c r="Y146" s="5">
        <v>32736.85</v>
      </c>
      <c r="Z146" s="5">
        <v>1115999.22</v>
      </c>
      <c r="AA146" s="5">
        <v>1</v>
      </c>
      <c r="AB146" s="5">
        <v>1115999.22</v>
      </c>
    </row>
    <row r="147" spans="1:28" x14ac:dyDescent="0.25">
      <c r="A147" s="5">
        <v>50</v>
      </c>
      <c r="B147" s="5">
        <v>0</v>
      </c>
      <c r="C147" s="5">
        <v>0</v>
      </c>
      <c r="D147" s="5">
        <v>1</v>
      </c>
      <c r="E147" s="5">
        <v>232</v>
      </c>
      <c r="F147" s="5">
        <f>ROUND(Source!BC131,O147)</f>
        <v>0</v>
      </c>
      <c r="G147" s="5" t="s">
        <v>68</v>
      </c>
      <c r="H147" s="5" t="s">
        <v>69</v>
      </c>
      <c r="I147" s="5"/>
      <c r="J147" s="5"/>
      <c r="K147" s="5">
        <v>232</v>
      </c>
      <c r="L147" s="5">
        <v>15</v>
      </c>
      <c r="M147" s="5">
        <v>3</v>
      </c>
      <c r="N147" s="5" t="s">
        <v>3</v>
      </c>
      <c r="O147" s="5">
        <v>2</v>
      </c>
      <c r="P147" s="5">
        <f>ROUND(Source!EU131,O147)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5">
      <c r="A148" s="5">
        <v>50</v>
      </c>
      <c r="B148" s="5">
        <v>0</v>
      </c>
      <c r="C148" s="5">
        <v>0</v>
      </c>
      <c r="D148" s="5">
        <v>1</v>
      </c>
      <c r="E148" s="5">
        <v>214</v>
      </c>
      <c r="F148" s="5">
        <f>ROUND(Source!AS131,O148)</f>
        <v>91491.49</v>
      </c>
      <c r="G148" s="5" t="s">
        <v>70</v>
      </c>
      <c r="H148" s="5" t="s">
        <v>71</v>
      </c>
      <c r="I148" s="5"/>
      <c r="J148" s="5"/>
      <c r="K148" s="5">
        <v>214</v>
      </c>
      <c r="L148" s="5">
        <v>16</v>
      </c>
      <c r="M148" s="5">
        <v>3</v>
      </c>
      <c r="N148" s="5" t="s">
        <v>3</v>
      </c>
      <c r="O148" s="5">
        <v>2</v>
      </c>
      <c r="P148" s="5">
        <f>ROUND(Source!EK131,O148)</f>
        <v>2590118.52</v>
      </c>
      <c r="Q148" s="5"/>
      <c r="R148" s="5"/>
      <c r="S148" s="5"/>
      <c r="T148" s="5"/>
      <c r="U148" s="5"/>
      <c r="V148" s="5"/>
      <c r="W148" s="5">
        <v>91491.49</v>
      </c>
      <c r="X148" s="5">
        <v>1</v>
      </c>
      <c r="Y148" s="5">
        <v>91491.49</v>
      </c>
      <c r="Z148" s="5">
        <v>2590118.52</v>
      </c>
      <c r="AA148" s="5">
        <v>1</v>
      </c>
      <c r="AB148" s="5">
        <v>2590118.52</v>
      </c>
    </row>
    <row r="149" spans="1:28" x14ac:dyDescent="0.25">
      <c r="A149" s="5">
        <v>50</v>
      </c>
      <c r="B149" s="5">
        <v>0</v>
      </c>
      <c r="C149" s="5">
        <v>0</v>
      </c>
      <c r="D149" s="5">
        <v>1</v>
      </c>
      <c r="E149" s="5">
        <v>215</v>
      </c>
      <c r="F149" s="5">
        <f>ROUND(Source!AT131,O149)</f>
        <v>0</v>
      </c>
      <c r="G149" s="5" t="s">
        <v>72</v>
      </c>
      <c r="H149" s="5" t="s">
        <v>73</v>
      </c>
      <c r="I149" s="5"/>
      <c r="J149" s="5"/>
      <c r="K149" s="5">
        <v>215</v>
      </c>
      <c r="L149" s="5">
        <v>17</v>
      </c>
      <c r="M149" s="5">
        <v>3</v>
      </c>
      <c r="N149" s="5" t="s">
        <v>3</v>
      </c>
      <c r="O149" s="5">
        <v>2</v>
      </c>
      <c r="P149" s="5">
        <f>ROUND(Source!EL131,O149)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5">
      <c r="A150" s="5">
        <v>50</v>
      </c>
      <c r="B150" s="5">
        <v>0</v>
      </c>
      <c r="C150" s="5">
        <v>0</v>
      </c>
      <c r="D150" s="5">
        <v>1</v>
      </c>
      <c r="E150" s="5">
        <v>217</v>
      </c>
      <c r="F150" s="5">
        <f>ROUND(Source!AU131,O150)</f>
        <v>0</v>
      </c>
      <c r="G150" s="5" t="s">
        <v>74</v>
      </c>
      <c r="H150" s="5" t="s">
        <v>75</v>
      </c>
      <c r="I150" s="5"/>
      <c r="J150" s="5"/>
      <c r="K150" s="5">
        <v>217</v>
      </c>
      <c r="L150" s="5">
        <v>18</v>
      </c>
      <c r="M150" s="5">
        <v>3</v>
      </c>
      <c r="N150" s="5" t="s">
        <v>3</v>
      </c>
      <c r="O150" s="5">
        <v>2</v>
      </c>
      <c r="P150" s="5">
        <f>ROUND(Source!EM131,O150)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5">
      <c r="A151" s="5">
        <v>50</v>
      </c>
      <c r="B151" s="5">
        <v>0</v>
      </c>
      <c r="C151" s="5">
        <v>0</v>
      </c>
      <c r="D151" s="5">
        <v>1</v>
      </c>
      <c r="E151" s="5">
        <v>230</v>
      </c>
      <c r="F151" s="5">
        <f>ROUND(Source!BA131,O151)</f>
        <v>0</v>
      </c>
      <c r="G151" s="5" t="s">
        <v>76</v>
      </c>
      <c r="H151" s="5" t="s">
        <v>77</v>
      </c>
      <c r="I151" s="5"/>
      <c r="J151" s="5"/>
      <c r="K151" s="5">
        <v>230</v>
      </c>
      <c r="L151" s="5">
        <v>19</v>
      </c>
      <c r="M151" s="5">
        <v>3</v>
      </c>
      <c r="N151" s="5" t="s">
        <v>3</v>
      </c>
      <c r="O151" s="5">
        <v>2</v>
      </c>
      <c r="P151" s="5">
        <f>ROUND(Source!ES131,O151)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5">
      <c r="A152" s="5">
        <v>50</v>
      </c>
      <c r="B152" s="5">
        <v>0</v>
      </c>
      <c r="C152" s="5">
        <v>0</v>
      </c>
      <c r="D152" s="5">
        <v>1</v>
      </c>
      <c r="E152" s="5">
        <v>206</v>
      </c>
      <c r="F152" s="5">
        <f>ROUND(Source!T131,O152)</f>
        <v>0</v>
      </c>
      <c r="G152" s="5" t="s">
        <v>78</v>
      </c>
      <c r="H152" s="5" t="s">
        <v>79</v>
      </c>
      <c r="I152" s="5"/>
      <c r="J152" s="5"/>
      <c r="K152" s="5">
        <v>206</v>
      </c>
      <c r="L152" s="5">
        <v>20</v>
      </c>
      <c r="M152" s="5">
        <v>3</v>
      </c>
      <c r="N152" s="5" t="s">
        <v>3</v>
      </c>
      <c r="O152" s="5">
        <v>2</v>
      </c>
      <c r="P152" s="5">
        <f>ROUND(Source!DL131,O152)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5">
      <c r="A153" s="5">
        <v>50</v>
      </c>
      <c r="B153" s="5">
        <v>0</v>
      </c>
      <c r="C153" s="5">
        <v>0</v>
      </c>
      <c r="D153" s="5">
        <v>1</v>
      </c>
      <c r="E153" s="5">
        <v>207</v>
      </c>
      <c r="F153" s="5">
        <f>Source!U131</f>
        <v>2938.1459599999998</v>
      </c>
      <c r="G153" s="5" t="s">
        <v>80</v>
      </c>
      <c r="H153" s="5" t="s">
        <v>81</v>
      </c>
      <c r="I153" s="5"/>
      <c r="J153" s="5"/>
      <c r="K153" s="5">
        <v>207</v>
      </c>
      <c r="L153" s="5">
        <v>21</v>
      </c>
      <c r="M153" s="5">
        <v>3</v>
      </c>
      <c r="N153" s="5" t="s">
        <v>3</v>
      </c>
      <c r="O153" s="5">
        <v>-1</v>
      </c>
      <c r="P153" s="5">
        <f>Source!DM131</f>
        <v>2938.1459599999998</v>
      </c>
      <c r="Q153" s="5"/>
      <c r="R153" s="5"/>
      <c r="S153" s="5"/>
      <c r="T153" s="5"/>
      <c r="U153" s="5"/>
      <c r="V153" s="5"/>
      <c r="W153" s="5">
        <v>2938.1459599999998</v>
      </c>
      <c r="X153" s="5">
        <v>1</v>
      </c>
      <c r="Y153" s="5">
        <v>2938.1459599999998</v>
      </c>
      <c r="Z153" s="5">
        <v>2938.1459599999998</v>
      </c>
      <c r="AA153" s="5">
        <v>1</v>
      </c>
      <c r="AB153" s="5">
        <v>2938.1459599999998</v>
      </c>
    </row>
    <row r="154" spans="1:28" x14ac:dyDescent="0.25">
      <c r="A154" s="5">
        <v>50</v>
      </c>
      <c r="B154" s="5">
        <v>0</v>
      </c>
      <c r="C154" s="5">
        <v>0</v>
      </c>
      <c r="D154" s="5">
        <v>1</v>
      </c>
      <c r="E154" s="5">
        <v>208</v>
      </c>
      <c r="F154" s="5">
        <f>Source!V131</f>
        <v>0</v>
      </c>
      <c r="G154" s="5" t="s">
        <v>82</v>
      </c>
      <c r="H154" s="5" t="s">
        <v>83</v>
      </c>
      <c r="I154" s="5"/>
      <c r="J154" s="5"/>
      <c r="K154" s="5">
        <v>208</v>
      </c>
      <c r="L154" s="5">
        <v>22</v>
      </c>
      <c r="M154" s="5">
        <v>3</v>
      </c>
      <c r="N154" s="5" t="s">
        <v>3</v>
      </c>
      <c r="O154" s="5">
        <v>-1</v>
      </c>
      <c r="P154" s="5">
        <f>Source!DN131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5">
      <c r="A155" s="5">
        <v>50</v>
      </c>
      <c r="B155" s="5">
        <v>0</v>
      </c>
      <c r="C155" s="5">
        <v>0</v>
      </c>
      <c r="D155" s="5">
        <v>1</v>
      </c>
      <c r="E155" s="5">
        <v>209</v>
      </c>
      <c r="F155" s="5">
        <f>ROUND(Source!W131,O155)</f>
        <v>0</v>
      </c>
      <c r="G155" s="5" t="s">
        <v>84</v>
      </c>
      <c r="H155" s="5" t="s">
        <v>85</v>
      </c>
      <c r="I155" s="5"/>
      <c r="J155" s="5"/>
      <c r="K155" s="5">
        <v>209</v>
      </c>
      <c r="L155" s="5">
        <v>23</v>
      </c>
      <c r="M155" s="5">
        <v>3</v>
      </c>
      <c r="N155" s="5" t="s">
        <v>3</v>
      </c>
      <c r="O155" s="5">
        <v>2</v>
      </c>
      <c r="P155" s="5">
        <f>ROUND(Source!DO131,O155)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5">
      <c r="A156" s="5">
        <v>50</v>
      </c>
      <c r="B156" s="5">
        <v>0</v>
      </c>
      <c r="C156" s="5">
        <v>0</v>
      </c>
      <c r="D156" s="5">
        <v>1</v>
      </c>
      <c r="E156" s="5">
        <v>233</v>
      </c>
      <c r="F156" s="5">
        <f>ROUND(Source!BD131,O156)</f>
        <v>0</v>
      </c>
      <c r="G156" s="5" t="s">
        <v>86</v>
      </c>
      <c r="H156" s="5" t="s">
        <v>87</v>
      </c>
      <c r="I156" s="5"/>
      <c r="J156" s="5"/>
      <c r="K156" s="5">
        <v>233</v>
      </c>
      <c r="L156" s="5">
        <v>24</v>
      </c>
      <c r="M156" s="5">
        <v>3</v>
      </c>
      <c r="N156" s="5" t="s">
        <v>3</v>
      </c>
      <c r="O156" s="5">
        <v>2</v>
      </c>
      <c r="P156" s="5">
        <f>ROUND(Source!EV131,O156)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5">
      <c r="A157" s="5">
        <v>50</v>
      </c>
      <c r="B157" s="5">
        <v>0</v>
      </c>
      <c r="C157" s="5">
        <v>0</v>
      </c>
      <c r="D157" s="5">
        <v>1</v>
      </c>
      <c r="E157" s="5">
        <v>210</v>
      </c>
      <c r="F157" s="5">
        <f>ROUND(Source!X131,O157)</f>
        <v>34056.839999999997</v>
      </c>
      <c r="G157" s="5" t="s">
        <v>88</v>
      </c>
      <c r="H157" s="5" t="s">
        <v>89</v>
      </c>
      <c r="I157" s="5"/>
      <c r="J157" s="5"/>
      <c r="K157" s="5">
        <v>210</v>
      </c>
      <c r="L157" s="5">
        <v>25</v>
      </c>
      <c r="M157" s="5">
        <v>3</v>
      </c>
      <c r="N157" s="5" t="s">
        <v>3</v>
      </c>
      <c r="O157" s="5">
        <v>2</v>
      </c>
      <c r="P157" s="5">
        <f>ROUND(Source!DP131,O157)</f>
        <v>982438.09</v>
      </c>
      <c r="Q157" s="5"/>
      <c r="R157" s="5"/>
      <c r="S157" s="5"/>
      <c r="T157" s="5"/>
      <c r="U157" s="5"/>
      <c r="V157" s="5"/>
      <c r="W157" s="5">
        <v>34056.839999999997</v>
      </c>
      <c r="X157" s="5">
        <v>1</v>
      </c>
      <c r="Y157" s="5">
        <v>34056.839999999997</v>
      </c>
      <c r="Z157" s="5">
        <v>982438.09</v>
      </c>
      <c r="AA157" s="5">
        <v>1</v>
      </c>
      <c r="AB157" s="5">
        <v>982438.09</v>
      </c>
    </row>
    <row r="158" spans="1:28" x14ac:dyDescent="0.25">
      <c r="A158" s="5">
        <v>50</v>
      </c>
      <c r="B158" s="5">
        <v>0</v>
      </c>
      <c r="C158" s="5">
        <v>0</v>
      </c>
      <c r="D158" s="5">
        <v>1</v>
      </c>
      <c r="E158" s="5">
        <v>211</v>
      </c>
      <c r="F158" s="5">
        <f>ROUND(Source!Y131,O158)</f>
        <v>22915.8</v>
      </c>
      <c r="G158" s="5" t="s">
        <v>90</v>
      </c>
      <c r="H158" s="5" t="s">
        <v>91</v>
      </c>
      <c r="I158" s="5"/>
      <c r="J158" s="5"/>
      <c r="K158" s="5">
        <v>211</v>
      </c>
      <c r="L158" s="5">
        <v>26</v>
      </c>
      <c r="M158" s="5">
        <v>3</v>
      </c>
      <c r="N158" s="5" t="s">
        <v>3</v>
      </c>
      <c r="O158" s="5">
        <v>2</v>
      </c>
      <c r="P158" s="5">
        <f>ROUND(Source!DQ131,O158)</f>
        <v>457559.67</v>
      </c>
      <c r="Q158" s="5"/>
      <c r="R158" s="5"/>
      <c r="S158" s="5"/>
      <c r="T158" s="5"/>
      <c r="U158" s="5"/>
      <c r="V158" s="5"/>
      <c r="W158" s="5">
        <v>22915.8</v>
      </c>
      <c r="X158" s="5">
        <v>1</v>
      </c>
      <c r="Y158" s="5">
        <v>22915.8</v>
      </c>
      <c r="Z158" s="5">
        <v>457559.67</v>
      </c>
      <c r="AA158" s="5">
        <v>1</v>
      </c>
      <c r="AB158" s="5">
        <v>457559.67</v>
      </c>
    </row>
    <row r="159" spans="1:28" x14ac:dyDescent="0.25">
      <c r="A159" s="5">
        <v>50</v>
      </c>
      <c r="B159" s="5">
        <v>0</v>
      </c>
      <c r="C159" s="5">
        <v>0</v>
      </c>
      <c r="D159" s="5">
        <v>1</v>
      </c>
      <c r="E159" s="5">
        <v>224</v>
      </c>
      <c r="F159" s="5">
        <f>ROUND(Source!AR131,O159)</f>
        <v>91491.49</v>
      </c>
      <c r="G159" s="5" t="s">
        <v>92</v>
      </c>
      <c r="H159" s="5" t="s">
        <v>93</v>
      </c>
      <c r="I159" s="5"/>
      <c r="J159" s="5"/>
      <c r="K159" s="5">
        <v>224</v>
      </c>
      <c r="L159" s="5">
        <v>27</v>
      </c>
      <c r="M159" s="5">
        <v>3</v>
      </c>
      <c r="N159" s="5" t="s">
        <v>3</v>
      </c>
      <c r="O159" s="5">
        <v>2</v>
      </c>
      <c r="P159" s="5">
        <f>ROUND(Source!EJ131,O159)</f>
        <v>2590118.52</v>
      </c>
      <c r="Q159" s="5"/>
      <c r="R159" s="5"/>
      <c r="S159" s="5"/>
      <c r="T159" s="5"/>
      <c r="U159" s="5"/>
      <c r="V159" s="5"/>
      <c r="W159" s="5">
        <v>91491.49</v>
      </c>
      <c r="X159" s="5">
        <v>1</v>
      </c>
      <c r="Y159" s="5">
        <v>91491.49</v>
      </c>
      <c r="Z159" s="5">
        <v>2590118.52</v>
      </c>
      <c r="AA159" s="5">
        <v>1</v>
      </c>
      <c r="AB159" s="5">
        <v>2590118.52</v>
      </c>
    </row>
    <row r="161" spans="1:255" x14ac:dyDescent="0.25">
      <c r="A161" s="1">
        <v>4</v>
      </c>
      <c r="B161" s="1">
        <v>1</v>
      </c>
      <c r="C161" s="1"/>
      <c r="D161" s="1">
        <f>ROW(A218)</f>
        <v>218</v>
      </c>
      <c r="E161" s="1"/>
      <c r="F161" s="1" t="s">
        <v>16</v>
      </c>
      <c r="G161" s="1" t="s">
        <v>146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>
        <v>0</v>
      </c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55" x14ac:dyDescent="0.25">
      <c r="A163" s="3">
        <v>52</v>
      </c>
      <c r="B163" s="3">
        <f t="shared" ref="B163:G163" si="145">B218</f>
        <v>1</v>
      </c>
      <c r="C163" s="3">
        <f t="shared" si="145"/>
        <v>4</v>
      </c>
      <c r="D163" s="3">
        <f t="shared" si="145"/>
        <v>161</v>
      </c>
      <c r="E163" s="3">
        <f t="shared" si="145"/>
        <v>0</v>
      </c>
      <c r="F163" s="3" t="str">
        <f t="shared" si="145"/>
        <v>Новый раздел</v>
      </c>
      <c r="G163" s="3" t="str">
        <f t="shared" si="145"/>
        <v>Демонтаж плит перекрытий</v>
      </c>
      <c r="H163" s="3"/>
      <c r="I163" s="3"/>
      <c r="J163" s="3"/>
      <c r="K163" s="3"/>
      <c r="L163" s="3"/>
      <c r="M163" s="3"/>
      <c r="N163" s="3"/>
      <c r="O163" s="3">
        <f t="shared" ref="O163:AT163" si="146">O218</f>
        <v>19506.009999999998</v>
      </c>
      <c r="P163" s="3">
        <f t="shared" si="146"/>
        <v>2.4500000000000002</v>
      </c>
      <c r="Q163" s="3">
        <f t="shared" si="146"/>
        <v>898.77</v>
      </c>
      <c r="R163" s="3">
        <f t="shared" si="146"/>
        <v>201.11</v>
      </c>
      <c r="S163" s="3">
        <f t="shared" si="146"/>
        <v>18604.79</v>
      </c>
      <c r="T163" s="3">
        <f t="shared" si="146"/>
        <v>0</v>
      </c>
      <c r="U163" s="3">
        <f t="shared" si="146"/>
        <v>1680.36488968</v>
      </c>
      <c r="V163" s="3">
        <f t="shared" si="146"/>
        <v>0</v>
      </c>
      <c r="W163" s="3">
        <f t="shared" si="146"/>
        <v>0</v>
      </c>
      <c r="X163" s="3">
        <f t="shared" si="146"/>
        <v>17447.169999999998</v>
      </c>
      <c r="Y163" s="3">
        <f t="shared" si="146"/>
        <v>12282.91</v>
      </c>
      <c r="Z163" s="3">
        <f t="shared" si="146"/>
        <v>0</v>
      </c>
      <c r="AA163" s="3">
        <f t="shared" si="146"/>
        <v>0</v>
      </c>
      <c r="AB163" s="3">
        <f t="shared" si="146"/>
        <v>19506.009999999998</v>
      </c>
      <c r="AC163" s="3">
        <f t="shared" si="146"/>
        <v>2.4500000000000002</v>
      </c>
      <c r="AD163" s="3">
        <f t="shared" si="146"/>
        <v>898.77</v>
      </c>
      <c r="AE163" s="3">
        <f t="shared" si="146"/>
        <v>201.11</v>
      </c>
      <c r="AF163" s="3">
        <f t="shared" si="146"/>
        <v>18604.79</v>
      </c>
      <c r="AG163" s="3">
        <f t="shared" si="146"/>
        <v>0</v>
      </c>
      <c r="AH163" s="3">
        <f t="shared" si="146"/>
        <v>1680.36488968</v>
      </c>
      <c r="AI163" s="3">
        <f t="shared" si="146"/>
        <v>0</v>
      </c>
      <c r="AJ163" s="3">
        <f t="shared" si="146"/>
        <v>0</v>
      </c>
      <c r="AK163" s="3">
        <f t="shared" si="146"/>
        <v>17447.169999999998</v>
      </c>
      <c r="AL163" s="3">
        <f t="shared" si="146"/>
        <v>12282.91</v>
      </c>
      <c r="AM163" s="3">
        <f t="shared" si="146"/>
        <v>0</v>
      </c>
      <c r="AN163" s="3">
        <f t="shared" si="146"/>
        <v>0</v>
      </c>
      <c r="AO163" s="3">
        <f t="shared" si="146"/>
        <v>0</v>
      </c>
      <c r="AP163" s="3">
        <f t="shared" si="146"/>
        <v>0</v>
      </c>
      <c r="AQ163" s="3">
        <f t="shared" si="146"/>
        <v>0</v>
      </c>
      <c r="AR163" s="3">
        <f t="shared" si="146"/>
        <v>49557.86</v>
      </c>
      <c r="AS163" s="3">
        <f t="shared" si="146"/>
        <v>49557.86</v>
      </c>
      <c r="AT163" s="3">
        <f t="shared" si="146"/>
        <v>0</v>
      </c>
      <c r="AU163" s="3">
        <f t="shared" ref="AU163:BZ163" si="147">AU218</f>
        <v>0</v>
      </c>
      <c r="AV163" s="3">
        <f t="shared" si="147"/>
        <v>2.4500000000000002</v>
      </c>
      <c r="AW163" s="3">
        <f t="shared" si="147"/>
        <v>2.4500000000000002</v>
      </c>
      <c r="AX163" s="3">
        <f t="shared" si="147"/>
        <v>0</v>
      </c>
      <c r="AY163" s="3">
        <f t="shared" si="147"/>
        <v>2.4500000000000002</v>
      </c>
      <c r="AZ163" s="3">
        <f t="shared" si="147"/>
        <v>0</v>
      </c>
      <c r="BA163" s="3">
        <f t="shared" si="147"/>
        <v>0</v>
      </c>
      <c r="BB163" s="3">
        <f t="shared" si="147"/>
        <v>0</v>
      </c>
      <c r="BC163" s="3">
        <f t="shared" si="147"/>
        <v>0</v>
      </c>
      <c r="BD163" s="3">
        <f t="shared" si="147"/>
        <v>0</v>
      </c>
      <c r="BE163" s="3">
        <f t="shared" si="147"/>
        <v>0</v>
      </c>
      <c r="BF163" s="3">
        <f t="shared" si="147"/>
        <v>0</v>
      </c>
      <c r="BG163" s="3">
        <f t="shared" si="147"/>
        <v>0</v>
      </c>
      <c r="BH163" s="3">
        <f t="shared" si="147"/>
        <v>0</v>
      </c>
      <c r="BI163" s="3">
        <f t="shared" si="147"/>
        <v>0</v>
      </c>
      <c r="BJ163" s="3">
        <f t="shared" si="147"/>
        <v>0</v>
      </c>
      <c r="BK163" s="3">
        <f t="shared" si="147"/>
        <v>0</v>
      </c>
      <c r="BL163" s="3">
        <f t="shared" si="147"/>
        <v>0</v>
      </c>
      <c r="BM163" s="3">
        <f t="shared" si="147"/>
        <v>0</v>
      </c>
      <c r="BN163" s="3">
        <f t="shared" si="147"/>
        <v>0</v>
      </c>
      <c r="BO163" s="3">
        <f t="shared" si="147"/>
        <v>0</v>
      </c>
      <c r="BP163" s="3">
        <f t="shared" si="147"/>
        <v>0</v>
      </c>
      <c r="BQ163" s="3">
        <f t="shared" si="147"/>
        <v>0</v>
      </c>
      <c r="BR163" s="3">
        <f t="shared" si="147"/>
        <v>0</v>
      </c>
      <c r="BS163" s="3">
        <f t="shared" si="147"/>
        <v>0</v>
      </c>
      <c r="BT163" s="3">
        <f t="shared" si="147"/>
        <v>0</v>
      </c>
      <c r="BU163" s="3">
        <f t="shared" si="147"/>
        <v>0</v>
      </c>
      <c r="BV163" s="3">
        <f t="shared" si="147"/>
        <v>0</v>
      </c>
      <c r="BW163" s="3">
        <f t="shared" si="147"/>
        <v>0</v>
      </c>
      <c r="BX163" s="3">
        <f t="shared" si="147"/>
        <v>0</v>
      </c>
      <c r="BY163" s="3">
        <f t="shared" si="147"/>
        <v>0</v>
      </c>
      <c r="BZ163" s="3">
        <f t="shared" si="147"/>
        <v>0</v>
      </c>
      <c r="CA163" s="3">
        <f t="shared" ref="CA163:DF163" si="148">CA218</f>
        <v>49557.86</v>
      </c>
      <c r="CB163" s="3">
        <f t="shared" si="148"/>
        <v>49557.86</v>
      </c>
      <c r="CC163" s="3">
        <f t="shared" si="148"/>
        <v>0</v>
      </c>
      <c r="CD163" s="3">
        <f t="shared" si="148"/>
        <v>0</v>
      </c>
      <c r="CE163" s="3">
        <f t="shared" si="148"/>
        <v>2.4500000000000002</v>
      </c>
      <c r="CF163" s="3">
        <f t="shared" si="148"/>
        <v>2.4500000000000002</v>
      </c>
      <c r="CG163" s="3">
        <f t="shared" si="148"/>
        <v>0</v>
      </c>
      <c r="CH163" s="3">
        <f t="shared" si="148"/>
        <v>2.4500000000000002</v>
      </c>
      <c r="CI163" s="3">
        <f t="shared" si="148"/>
        <v>0</v>
      </c>
      <c r="CJ163" s="3">
        <f t="shared" si="148"/>
        <v>0</v>
      </c>
      <c r="CK163" s="3">
        <f t="shared" si="148"/>
        <v>0</v>
      </c>
      <c r="CL163" s="3">
        <f t="shared" si="148"/>
        <v>0</v>
      </c>
      <c r="CM163" s="3">
        <f t="shared" si="148"/>
        <v>0</v>
      </c>
      <c r="CN163" s="3">
        <f t="shared" si="148"/>
        <v>0</v>
      </c>
      <c r="CO163" s="3">
        <f t="shared" si="148"/>
        <v>0</v>
      </c>
      <c r="CP163" s="3">
        <f t="shared" si="148"/>
        <v>0</v>
      </c>
      <c r="CQ163" s="3">
        <f t="shared" si="148"/>
        <v>0</v>
      </c>
      <c r="CR163" s="3">
        <f t="shared" si="148"/>
        <v>0</v>
      </c>
      <c r="CS163" s="3">
        <f t="shared" si="148"/>
        <v>0</v>
      </c>
      <c r="CT163" s="3">
        <f t="shared" si="148"/>
        <v>0</v>
      </c>
      <c r="CU163" s="3">
        <f t="shared" si="148"/>
        <v>0</v>
      </c>
      <c r="CV163" s="3">
        <f t="shared" si="148"/>
        <v>0</v>
      </c>
      <c r="CW163" s="3">
        <f t="shared" si="148"/>
        <v>0</v>
      </c>
      <c r="CX163" s="3">
        <f t="shared" si="148"/>
        <v>0</v>
      </c>
      <c r="CY163" s="3">
        <f t="shared" si="148"/>
        <v>0</v>
      </c>
      <c r="CZ163" s="3">
        <f t="shared" si="148"/>
        <v>0</v>
      </c>
      <c r="DA163" s="3">
        <f t="shared" si="148"/>
        <v>0</v>
      </c>
      <c r="DB163" s="3">
        <f t="shared" si="148"/>
        <v>0</v>
      </c>
      <c r="DC163" s="3">
        <f t="shared" si="148"/>
        <v>0</v>
      </c>
      <c r="DD163" s="3">
        <f t="shared" si="148"/>
        <v>0</v>
      </c>
      <c r="DE163" s="3">
        <f t="shared" si="148"/>
        <v>0</v>
      </c>
      <c r="DF163" s="3">
        <f t="shared" si="148"/>
        <v>0</v>
      </c>
      <c r="DG163" s="4">
        <f t="shared" ref="DG163:EL163" si="149">DG218</f>
        <v>647743.16</v>
      </c>
      <c r="DH163" s="4">
        <f t="shared" si="149"/>
        <v>52.14</v>
      </c>
      <c r="DI163" s="4">
        <f t="shared" si="149"/>
        <v>13453.72</v>
      </c>
      <c r="DJ163" s="4">
        <f t="shared" si="149"/>
        <v>6855.85</v>
      </c>
      <c r="DK163" s="4">
        <f t="shared" si="149"/>
        <v>634237.30000000005</v>
      </c>
      <c r="DL163" s="4">
        <f t="shared" si="149"/>
        <v>0</v>
      </c>
      <c r="DM163" s="4">
        <f t="shared" si="149"/>
        <v>1680.36488968</v>
      </c>
      <c r="DN163" s="4">
        <f t="shared" si="149"/>
        <v>0</v>
      </c>
      <c r="DO163" s="4">
        <f t="shared" si="149"/>
        <v>0</v>
      </c>
      <c r="DP163" s="4">
        <f t="shared" si="149"/>
        <v>506425.83</v>
      </c>
      <c r="DQ163" s="4">
        <f t="shared" si="149"/>
        <v>260772.44</v>
      </c>
      <c r="DR163" s="4">
        <f t="shared" si="149"/>
        <v>0</v>
      </c>
      <c r="DS163" s="4">
        <f t="shared" si="149"/>
        <v>0</v>
      </c>
      <c r="DT163" s="4">
        <f t="shared" si="149"/>
        <v>647743.16</v>
      </c>
      <c r="DU163" s="4">
        <f t="shared" si="149"/>
        <v>52.14</v>
      </c>
      <c r="DV163" s="4">
        <f t="shared" si="149"/>
        <v>13453.72</v>
      </c>
      <c r="DW163" s="4">
        <f t="shared" si="149"/>
        <v>6855.85</v>
      </c>
      <c r="DX163" s="4">
        <f t="shared" si="149"/>
        <v>634237.30000000005</v>
      </c>
      <c r="DY163" s="4">
        <f t="shared" si="149"/>
        <v>0</v>
      </c>
      <c r="DZ163" s="4">
        <f t="shared" si="149"/>
        <v>1680.36488968</v>
      </c>
      <c r="EA163" s="4">
        <f t="shared" si="149"/>
        <v>0</v>
      </c>
      <c r="EB163" s="4">
        <f t="shared" si="149"/>
        <v>0</v>
      </c>
      <c r="EC163" s="4">
        <f t="shared" si="149"/>
        <v>506425.83</v>
      </c>
      <c r="ED163" s="4">
        <f t="shared" si="149"/>
        <v>260772.44</v>
      </c>
      <c r="EE163" s="4">
        <f t="shared" si="149"/>
        <v>0</v>
      </c>
      <c r="EF163" s="4">
        <f t="shared" si="149"/>
        <v>0</v>
      </c>
      <c r="EG163" s="4">
        <f t="shared" si="149"/>
        <v>0</v>
      </c>
      <c r="EH163" s="4">
        <f t="shared" si="149"/>
        <v>0</v>
      </c>
      <c r="EI163" s="4">
        <f t="shared" si="149"/>
        <v>0</v>
      </c>
      <c r="EJ163" s="4">
        <f t="shared" si="149"/>
        <v>1425910.79</v>
      </c>
      <c r="EK163" s="4">
        <f t="shared" si="149"/>
        <v>1425910.79</v>
      </c>
      <c r="EL163" s="4">
        <f t="shared" si="149"/>
        <v>0</v>
      </c>
      <c r="EM163" s="4">
        <f t="shared" ref="EM163:FR163" si="150">EM218</f>
        <v>0</v>
      </c>
      <c r="EN163" s="4">
        <f t="shared" si="150"/>
        <v>52.14</v>
      </c>
      <c r="EO163" s="4">
        <f t="shared" si="150"/>
        <v>52.14</v>
      </c>
      <c r="EP163" s="4">
        <f t="shared" si="150"/>
        <v>0</v>
      </c>
      <c r="EQ163" s="4">
        <f t="shared" si="150"/>
        <v>52.14</v>
      </c>
      <c r="ER163" s="4">
        <f t="shared" si="150"/>
        <v>0</v>
      </c>
      <c r="ES163" s="4">
        <f t="shared" si="150"/>
        <v>0</v>
      </c>
      <c r="ET163" s="4">
        <f t="shared" si="150"/>
        <v>0</v>
      </c>
      <c r="EU163" s="4">
        <f t="shared" si="150"/>
        <v>0</v>
      </c>
      <c r="EV163" s="4">
        <f t="shared" si="150"/>
        <v>0</v>
      </c>
      <c r="EW163" s="4">
        <f t="shared" si="150"/>
        <v>0</v>
      </c>
      <c r="EX163" s="4">
        <f t="shared" si="150"/>
        <v>0</v>
      </c>
      <c r="EY163" s="4">
        <f t="shared" si="150"/>
        <v>0</v>
      </c>
      <c r="EZ163" s="4">
        <f t="shared" si="150"/>
        <v>0</v>
      </c>
      <c r="FA163" s="4">
        <f t="shared" si="150"/>
        <v>0</v>
      </c>
      <c r="FB163" s="4">
        <f t="shared" si="150"/>
        <v>0</v>
      </c>
      <c r="FC163" s="4">
        <f t="shared" si="150"/>
        <v>0</v>
      </c>
      <c r="FD163" s="4">
        <f t="shared" si="150"/>
        <v>0</v>
      </c>
      <c r="FE163" s="4">
        <f t="shared" si="150"/>
        <v>0</v>
      </c>
      <c r="FF163" s="4">
        <f t="shared" si="150"/>
        <v>0</v>
      </c>
      <c r="FG163" s="4">
        <f t="shared" si="150"/>
        <v>0</v>
      </c>
      <c r="FH163" s="4">
        <f t="shared" si="150"/>
        <v>0</v>
      </c>
      <c r="FI163" s="4">
        <f t="shared" si="150"/>
        <v>0</v>
      </c>
      <c r="FJ163" s="4">
        <f t="shared" si="150"/>
        <v>0</v>
      </c>
      <c r="FK163" s="4">
        <f t="shared" si="150"/>
        <v>0</v>
      </c>
      <c r="FL163" s="4">
        <f t="shared" si="150"/>
        <v>0</v>
      </c>
      <c r="FM163" s="4">
        <f t="shared" si="150"/>
        <v>0</v>
      </c>
      <c r="FN163" s="4">
        <f t="shared" si="150"/>
        <v>0</v>
      </c>
      <c r="FO163" s="4">
        <f t="shared" si="150"/>
        <v>0</v>
      </c>
      <c r="FP163" s="4">
        <f t="shared" si="150"/>
        <v>0</v>
      </c>
      <c r="FQ163" s="4">
        <f t="shared" si="150"/>
        <v>0</v>
      </c>
      <c r="FR163" s="4">
        <f t="shared" si="150"/>
        <v>0</v>
      </c>
      <c r="FS163" s="4">
        <f t="shared" ref="FS163:GX163" si="151">FS218</f>
        <v>1425910.79</v>
      </c>
      <c r="FT163" s="4">
        <f t="shared" si="151"/>
        <v>1425910.79</v>
      </c>
      <c r="FU163" s="4">
        <f t="shared" si="151"/>
        <v>0</v>
      </c>
      <c r="FV163" s="4">
        <f t="shared" si="151"/>
        <v>0</v>
      </c>
      <c r="FW163" s="4">
        <f t="shared" si="151"/>
        <v>52.14</v>
      </c>
      <c r="FX163" s="4">
        <f t="shared" si="151"/>
        <v>52.14</v>
      </c>
      <c r="FY163" s="4">
        <f t="shared" si="151"/>
        <v>0</v>
      </c>
      <c r="FZ163" s="4">
        <f t="shared" si="151"/>
        <v>52.14</v>
      </c>
      <c r="GA163" s="4">
        <f t="shared" si="151"/>
        <v>0</v>
      </c>
      <c r="GB163" s="4">
        <f t="shared" si="151"/>
        <v>0</v>
      </c>
      <c r="GC163" s="4">
        <f t="shared" si="151"/>
        <v>0</v>
      </c>
      <c r="GD163" s="4">
        <f t="shared" si="151"/>
        <v>0</v>
      </c>
      <c r="GE163" s="4">
        <f t="shared" si="151"/>
        <v>0</v>
      </c>
      <c r="GF163" s="4">
        <f t="shared" si="151"/>
        <v>0</v>
      </c>
      <c r="GG163" s="4">
        <f t="shared" si="151"/>
        <v>0</v>
      </c>
      <c r="GH163" s="4">
        <f t="shared" si="151"/>
        <v>0</v>
      </c>
      <c r="GI163" s="4">
        <f t="shared" si="151"/>
        <v>0</v>
      </c>
      <c r="GJ163" s="4">
        <f t="shared" si="151"/>
        <v>0</v>
      </c>
      <c r="GK163" s="4">
        <f t="shared" si="151"/>
        <v>0</v>
      </c>
      <c r="GL163" s="4">
        <f t="shared" si="151"/>
        <v>0</v>
      </c>
      <c r="GM163" s="4">
        <f t="shared" si="151"/>
        <v>0</v>
      </c>
      <c r="GN163" s="4">
        <f t="shared" si="151"/>
        <v>0</v>
      </c>
      <c r="GO163" s="4">
        <f t="shared" si="151"/>
        <v>0</v>
      </c>
      <c r="GP163" s="4">
        <f t="shared" si="151"/>
        <v>0</v>
      </c>
      <c r="GQ163" s="4">
        <f t="shared" si="151"/>
        <v>0</v>
      </c>
      <c r="GR163" s="4">
        <f t="shared" si="151"/>
        <v>0</v>
      </c>
      <c r="GS163" s="4">
        <f t="shared" si="151"/>
        <v>0</v>
      </c>
      <c r="GT163" s="4">
        <f t="shared" si="151"/>
        <v>0</v>
      </c>
      <c r="GU163" s="4">
        <f t="shared" si="151"/>
        <v>0</v>
      </c>
      <c r="GV163" s="4">
        <f t="shared" si="151"/>
        <v>0</v>
      </c>
      <c r="GW163" s="4">
        <f t="shared" si="151"/>
        <v>0</v>
      </c>
      <c r="GX163" s="4">
        <f t="shared" si="151"/>
        <v>0</v>
      </c>
    </row>
    <row r="165" spans="1:255" x14ac:dyDescent="0.25">
      <c r="A165" s="2">
        <v>17</v>
      </c>
      <c r="B165" s="2">
        <v>1</v>
      </c>
      <c r="C165" s="2">
        <f>ROW(SmtRes!A75)</f>
        <v>75</v>
      </c>
      <c r="D165" s="2">
        <f>ROW(EtalonRes!A105)</f>
        <v>105</v>
      </c>
      <c r="E165" s="2" t="s">
        <v>147</v>
      </c>
      <c r="F165" s="2" t="s">
        <v>148</v>
      </c>
      <c r="G165" s="2" t="s">
        <v>149</v>
      </c>
      <c r="H165" s="2" t="s">
        <v>98</v>
      </c>
      <c r="I165" s="2">
        <f>ROUND(1087.31/100,9)</f>
        <v>10.873100000000001</v>
      </c>
      <c r="J165" s="2">
        <v>0</v>
      </c>
      <c r="K165" s="2">
        <f>ROUND(1087.31/100,9)</f>
        <v>10.873100000000001</v>
      </c>
      <c r="L165" s="2"/>
      <c r="M165" s="2"/>
      <c r="N165" s="2"/>
      <c r="O165" s="2">
        <f t="shared" ref="O165:O196" si="152">ROUND(CP165,2)</f>
        <v>349.59</v>
      </c>
      <c r="P165" s="2">
        <f t="shared" ref="P165:P196" si="153">ROUND((ROUND((AC165*AW165*I165),2)*BC165),2)</f>
        <v>0</v>
      </c>
      <c r="Q165" s="2">
        <f>(ROUND((ROUND((((ET165*0.8))*AV165*I165),2)*BB165),2)+ROUND((ROUND(((AE165-((EU165*0.8)))*AV165*I165),2)*BS165),2))</f>
        <v>14.44</v>
      </c>
      <c r="R165" s="2">
        <f t="shared" ref="R165:R196" si="154">ROUND((ROUND((AE165*AV165*I165),2)*BS165),2)</f>
        <v>2.17</v>
      </c>
      <c r="S165" s="2">
        <f t="shared" ref="S165:S196" si="155">ROUND((ROUND((AF165*AV165*I165),2)*BA165),2)</f>
        <v>335.15</v>
      </c>
      <c r="T165" s="2">
        <f t="shared" ref="T165:T196" si="156">ROUND(CU165*I165,2)</f>
        <v>0</v>
      </c>
      <c r="U165" s="2">
        <f t="shared" ref="U165:U196" si="157">CV165*I165</f>
        <v>30.009756000000007</v>
      </c>
      <c r="V165" s="2">
        <f t="shared" ref="V165:V196" si="158">CW165*I165</f>
        <v>0</v>
      </c>
      <c r="W165" s="2">
        <f t="shared" ref="W165:W196" si="159">ROUND(CX165*I165,2)</f>
        <v>0</v>
      </c>
      <c r="X165" s="2">
        <f t="shared" ref="X165:X196" si="160">ROUND(CY165,2)</f>
        <v>348.56</v>
      </c>
      <c r="Y165" s="2">
        <f t="shared" ref="Y165:Y196" si="161">ROUND(CZ165,2)</f>
        <v>234.61</v>
      </c>
      <c r="Z165" s="2"/>
      <c r="AA165" s="2">
        <v>75301142</v>
      </c>
      <c r="AB165" s="2">
        <f t="shared" ref="AB165:AB196" si="162">ROUND((AC165+AD165+AF165),6)</f>
        <v>32.152000000000001</v>
      </c>
      <c r="AC165" s="2">
        <f>ROUND(((ES165*0)),6)</f>
        <v>0</v>
      </c>
      <c r="AD165" s="2">
        <f>ROUND(((((ET165*0.8))-((EU165*0.8)))+AE165),6)</f>
        <v>1.3280000000000001</v>
      </c>
      <c r="AE165" s="2">
        <f>ROUND(((EU165*0.8)),6)</f>
        <v>0.2</v>
      </c>
      <c r="AF165" s="2">
        <f>ROUND(((EV165*0.8)),6)</f>
        <v>30.824000000000002</v>
      </c>
      <c r="AG165" s="2">
        <f t="shared" ref="AG165:AG196" si="163">ROUND((AP165),6)</f>
        <v>0</v>
      </c>
      <c r="AH165" s="2">
        <f>((EW165*0.8))</f>
        <v>2.7600000000000002</v>
      </c>
      <c r="AI165" s="2">
        <f>((EX165*0.8))</f>
        <v>0</v>
      </c>
      <c r="AJ165" s="2">
        <f t="shared" ref="AJ165:AJ196" si="164">(AS165)</f>
        <v>0</v>
      </c>
      <c r="AK165" s="2">
        <v>40.19</v>
      </c>
      <c r="AL165" s="2">
        <v>0</v>
      </c>
      <c r="AM165" s="2">
        <v>1.66</v>
      </c>
      <c r="AN165" s="2">
        <v>0.25</v>
      </c>
      <c r="AO165" s="2">
        <v>38.53</v>
      </c>
      <c r="AP165" s="2">
        <v>0</v>
      </c>
      <c r="AQ165" s="2">
        <v>3.45</v>
      </c>
      <c r="AR165" s="2">
        <v>0</v>
      </c>
      <c r="AS165" s="2">
        <v>0</v>
      </c>
      <c r="AT165" s="2">
        <v>104</v>
      </c>
      <c r="AU165" s="2">
        <v>70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150</v>
      </c>
      <c r="BK165" s="2"/>
      <c r="BL165" s="2"/>
      <c r="BM165" s="2">
        <v>93</v>
      </c>
      <c r="BN165" s="2">
        <v>0</v>
      </c>
      <c r="BO165" s="2" t="s">
        <v>3</v>
      </c>
      <c r="BP165" s="2">
        <v>0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104</v>
      </c>
      <c r="CA165" s="2">
        <v>70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100</v>
      </c>
      <c r="CO165" s="2">
        <v>0</v>
      </c>
      <c r="CP165" s="2">
        <f t="shared" ref="CP165:CP196" si="165">(P165+Q165+S165)</f>
        <v>349.59</v>
      </c>
      <c r="CQ165" s="2">
        <f t="shared" ref="CQ165:CQ196" si="166">ROUND((ROUND((AC165*AW165*1),2)*BC165),2)</f>
        <v>0</v>
      </c>
      <c r="CR165" s="2">
        <f>(ROUND((ROUND((((ET165*0.8))*AV165*1),2)*BB165),2)+ROUND((ROUND(((AE165-((EU165*0.8)))*AV165*1),2)*BS165),2))</f>
        <v>1.33</v>
      </c>
      <c r="CS165" s="2">
        <f t="shared" ref="CS165:CS196" si="167">ROUND((ROUND((AE165*AV165*1),2)*BS165),2)</f>
        <v>0.2</v>
      </c>
      <c r="CT165" s="2">
        <f t="shared" ref="CT165:CT196" si="168">ROUND((ROUND((AF165*AV165*1),2)*BA165),2)</f>
        <v>30.82</v>
      </c>
      <c r="CU165" s="2">
        <f t="shared" ref="CU165:CU196" si="169">AG165</f>
        <v>0</v>
      </c>
      <c r="CV165" s="2">
        <f t="shared" ref="CV165:CV196" si="170">(AH165*AV165)</f>
        <v>2.7600000000000002</v>
      </c>
      <c r="CW165" s="2">
        <f t="shared" ref="CW165:CW196" si="171">AI165</f>
        <v>0</v>
      </c>
      <c r="CX165" s="2">
        <f t="shared" ref="CX165:CX196" si="172">AJ165</f>
        <v>0</v>
      </c>
      <c r="CY165" s="2">
        <f>((S165*BZ165)/100)</f>
        <v>348.55599999999998</v>
      </c>
      <c r="CZ165" s="2">
        <f>((S165*CA165)/100)</f>
        <v>234.60499999999999</v>
      </c>
      <c r="DA165" s="2"/>
      <c r="DB165" s="2"/>
      <c r="DC165" s="2" t="s">
        <v>3</v>
      </c>
      <c r="DD165" s="2" t="s">
        <v>101</v>
      </c>
      <c r="DE165" s="2" t="s">
        <v>102</v>
      </c>
      <c r="DF165" s="2" t="s">
        <v>102</v>
      </c>
      <c r="DG165" s="2" t="s">
        <v>102</v>
      </c>
      <c r="DH165" s="2" t="s">
        <v>3</v>
      </c>
      <c r="DI165" s="2" t="s">
        <v>102</v>
      </c>
      <c r="DJ165" s="2" t="s">
        <v>102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1005</v>
      </c>
      <c r="DV165" s="2" t="s">
        <v>98</v>
      </c>
      <c r="DW165" s="2" t="s">
        <v>98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70702005</v>
      </c>
      <c r="EF165" s="2">
        <v>30</v>
      </c>
      <c r="EG165" s="2" t="s">
        <v>103</v>
      </c>
      <c r="EH165" s="2">
        <v>0</v>
      </c>
      <c r="EI165" s="2" t="s">
        <v>3</v>
      </c>
      <c r="EJ165" s="2">
        <v>1</v>
      </c>
      <c r="EK165" s="2">
        <v>93</v>
      </c>
      <c r="EL165" s="2" t="s">
        <v>151</v>
      </c>
      <c r="EM165" s="2" t="s">
        <v>152</v>
      </c>
      <c r="EN165" s="2"/>
      <c r="EO165" s="2" t="s">
        <v>106</v>
      </c>
      <c r="EP165" s="2"/>
      <c r="EQ165" s="2">
        <v>131072</v>
      </c>
      <c r="ER165" s="2">
        <v>40.19</v>
      </c>
      <c r="ES165" s="2">
        <v>0</v>
      </c>
      <c r="ET165" s="2">
        <v>1.66</v>
      </c>
      <c r="EU165" s="2">
        <v>0.25</v>
      </c>
      <c r="EV165" s="2">
        <v>38.53</v>
      </c>
      <c r="EW165" s="2">
        <v>3.45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ref="FR165:FR196" si="173">ROUND(IF(BI165=3,GM165,0),2)</f>
        <v>0</v>
      </c>
      <c r="FS165" s="2">
        <v>0</v>
      </c>
      <c r="FT165" s="2"/>
      <c r="FU165" s="2"/>
      <c r="FV165" s="2"/>
      <c r="FW165" s="2"/>
      <c r="FX165" s="2">
        <v>104</v>
      </c>
      <c r="FY165" s="2">
        <v>70</v>
      </c>
      <c r="FZ165" s="2"/>
      <c r="GA165" s="2" t="s">
        <v>3</v>
      </c>
      <c r="GB165" s="2"/>
      <c r="GC165" s="2"/>
      <c r="GD165" s="2">
        <v>0</v>
      </c>
      <c r="GE165" s="2"/>
      <c r="GF165" s="2">
        <v>-961300873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3.47</v>
      </c>
      <c r="GL165" s="2">
        <f t="shared" ref="GL165:GL196" si="174">ROUND(IF(AND(BH165=3,BI165=3,FS165&lt;&gt;0),P165,0),2)</f>
        <v>0</v>
      </c>
      <c r="GM165" s="2">
        <f t="shared" ref="GM165:GM196" si="175">ROUND(O165+X165+Y165+GK165,2)+GX165</f>
        <v>936.23</v>
      </c>
      <c r="GN165" s="2">
        <f t="shared" ref="GN165:GN196" si="176">IF(OR(BI165=0,BI165=1),GM165-GX165,0)</f>
        <v>936.23</v>
      </c>
      <c r="GO165" s="2">
        <f t="shared" ref="GO165:GO196" si="177">IF(BI165=2,GM165-GX165,0)</f>
        <v>0</v>
      </c>
      <c r="GP165" s="2">
        <f t="shared" ref="GP165:GP196" si="178">IF(BI165=4,GM165-GX165,0)</f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ref="GV165:GV196" si="179">ROUND((GT165),6)</f>
        <v>0</v>
      </c>
      <c r="GW165" s="2">
        <v>1</v>
      </c>
      <c r="GX165" s="2">
        <f t="shared" ref="GX165:GX196" si="180">ROUND(HC165*I165,2)</f>
        <v>0</v>
      </c>
      <c r="GY165" s="2"/>
      <c r="GZ165" s="2"/>
      <c r="HA165" s="2">
        <v>0</v>
      </c>
      <c r="HB165" s="2">
        <v>0</v>
      </c>
      <c r="HC165" s="2">
        <f t="shared" ref="HC165:HC196" si="181">GV165*GW165</f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5">
      <c r="A166">
        <v>17</v>
      </c>
      <c r="B166">
        <v>1</v>
      </c>
      <c r="C166">
        <f>ROW(SmtRes!A78)</f>
        <v>78</v>
      </c>
      <c r="D166">
        <f>ROW(EtalonRes!A108)</f>
        <v>108</v>
      </c>
      <c r="E166" t="s">
        <v>147</v>
      </c>
      <c r="F166" t="s">
        <v>148</v>
      </c>
      <c r="G166" t="s">
        <v>149</v>
      </c>
      <c r="H166" t="s">
        <v>98</v>
      </c>
      <c r="I166">
        <f>ROUND(1087.31/100,9)</f>
        <v>10.873100000000001</v>
      </c>
      <c r="J166">
        <v>0</v>
      </c>
      <c r="K166">
        <f>ROUND(1087.31/100,9)</f>
        <v>10.873100000000001</v>
      </c>
      <c r="O166">
        <f t="shared" si="152"/>
        <v>11609.08</v>
      </c>
      <c r="P166">
        <f t="shared" si="153"/>
        <v>0</v>
      </c>
      <c r="Q166">
        <f>(ROUND((ROUND((((ET166*0.8))*AV166*I166),2)*BB166),2)+ROUND((ROUND(((AE166-((EU166*0.8)))*AV166*I166),2)*BS166),2))</f>
        <v>183.82</v>
      </c>
      <c r="R166">
        <f t="shared" si="154"/>
        <v>73.98</v>
      </c>
      <c r="S166">
        <f t="shared" si="155"/>
        <v>11425.26</v>
      </c>
      <c r="T166">
        <f t="shared" si="156"/>
        <v>0</v>
      </c>
      <c r="U166">
        <f t="shared" si="157"/>
        <v>30.009756000000007</v>
      </c>
      <c r="V166">
        <f t="shared" si="158"/>
        <v>0</v>
      </c>
      <c r="W166">
        <f t="shared" si="159"/>
        <v>0</v>
      </c>
      <c r="X166">
        <f t="shared" si="160"/>
        <v>10168.48</v>
      </c>
      <c r="Y166">
        <f t="shared" si="161"/>
        <v>4684.3599999999997</v>
      </c>
      <c r="AA166">
        <v>75301144</v>
      </c>
      <c r="AB166">
        <f t="shared" si="162"/>
        <v>32.152000000000001</v>
      </c>
      <c r="AC166">
        <f>ROUND(((ES166*0)),6)</f>
        <v>0</v>
      </c>
      <c r="AD166">
        <f>ROUND(((((ET166*0.8))-((EU166*0.8)))+AE166),6)</f>
        <v>1.3280000000000001</v>
      </c>
      <c r="AE166">
        <f>ROUND(((EU166*0.8)),6)</f>
        <v>0.2</v>
      </c>
      <c r="AF166">
        <f>ROUND(((EV166*0.8)),6)</f>
        <v>30.824000000000002</v>
      </c>
      <c r="AG166">
        <f t="shared" si="163"/>
        <v>0</v>
      </c>
      <c r="AH166">
        <f>((EW166*0.8))</f>
        <v>2.7600000000000002</v>
      </c>
      <c r="AI166">
        <f>((EX166*0.8))</f>
        <v>0</v>
      </c>
      <c r="AJ166">
        <f t="shared" si="164"/>
        <v>0</v>
      </c>
      <c r="AK166">
        <v>40.19</v>
      </c>
      <c r="AL166">
        <v>0</v>
      </c>
      <c r="AM166">
        <v>1.66</v>
      </c>
      <c r="AN166">
        <v>0.25</v>
      </c>
      <c r="AO166">
        <v>38.53</v>
      </c>
      <c r="AP166">
        <v>0</v>
      </c>
      <c r="AQ166">
        <v>3.45</v>
      </c>
      <c r="AR166">
        <v>0</v>
      </c>
      <c r="AS166">
        <v>0</v>
      </c>
      <c r="AT166">
        <v>89</v>
      </c>
      <c r="AU166">
        <v>41</v>
      </c>
      <c r="AV166">
        <v>1</v>
      </c>
      <c r="AW166">
        <v>1</v>
      </c>
      <c r="AZ166">
        <v>1</v>
      </c>
      <c r="BA166">
        <v>34.090000000000003</v>
      </c>
      <c r="BB166">
        <v>12.73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150</v>
      </c>
      <c r="BM166">
        <v>93</v>
      </c>
      <c r="BN166">
        <v>0</v>
      </c>
      <c r="BO166" t="s">
        <v>148</v>
      </c>
      <c r="BP166">
        <v>1</v>
      </c>
      <c r="BQ166">
        <v>30</v>
      </c>
      <c r="BR166">
        <v>0</v>
      </c>
      <c r="BS166">
        <v>34.090000000000003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89</v>
      </c>
      <c r="CA166">
        <v>41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100</v>
      </c>
      <c r="CO166">
        <v>0</v>
      </c>
      <c r="CP166">
        <f t="shared" si="165"/>
        <v>11609.08</v>
      </c>
      <c r="CQ166">
        <f t="shared" si="166"/>
        <v>0</v>
      </c>
      <c r="CR166">
        <f>(ROUND((ROUND((((ET166*0.8))*AV166*1),2)*BB166),2)+ROUND((ROUND(((AE166-((EU166*0.8)))*AV166*1),2)*BS166),2))</f>
        <v>16.93</v>
      </c>
      <c r="CS166">
        <f t="shared" si="167"/>
        <v>6.82</v>
      </c>
      <c r="CT166">
        <f t="shared" si="168"/>
        <v>1050.6500000000001</v>
      </c>
      <c r="CU166">
        <f t="shared" si="169"/>
        <v>0</v>
      </c>
      <c r="CV166">
        <f t="shared" si="170"/>
        <v>2.7600000000000002</v>
      </c>
      <c r="CW166">
        <f t="shared" si="171"/>
        <v>0</v>
      </c>
      <c r="CX166">
        <f t="shared" si="172"/>
        <v>0</v>
      </c>
      <c r="CY166">
        <f>S166*(BZ166/100)</f>
        <v>10168.481400000001</v>
      </c>
      <c r="CZ166">
        <f>S166*(CA166/100)</f>
        <v>4684.3566000000001</v>
      </c>
      <c r="DC166" t="s">
        <v>3</v>
      </c>
      <c r="DD166" t="s">
        <v>101</v>
      </c>
      <c r="DE166" t="s">
        <v>102</v>
      </c>
      <c r="DF166" t="s">
        <v>102</v>
      </c>
      <c r="DG166" t="s">
        <v>102</v>
      </c>
      <c r="DH166" t="s">
        <v>3</v>
      </c>
      <c r="DI166" t="s">
        <v>102</v>
      </c>
      <c r="DJ166" t="s">
        <v>102</v>
      </c>
      <c r="DK166" t="s">
        <v>3</v>
      </c>
      <c r="DL166" t="s">
        <v>3</v>
      </c>
      <c r="DM166" t="s">
        <v>3</v>
      </c>
      <c r="DN166">
        <v>104</v>
      </c>
      <c r="DO166">
        <v>70</v>
      </c>
      <c r="DP166">
        <v>1</v>
      </c>
      <c r="DQ166">
        <v>1</v>
      </c>
      <c r="DU166">
        <v>1005</v>
      </c>
      <c r="DV166" t="s">
        <v>98</v>
      </c>
      <c r="DW166" t="s">
        <v>98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70702005</v>
      </c>
      <c r="EF166">
        <v>30</v>
      </c>
      <c r="EG166" t="s">
        <v>103</v>
      </c>
      <c r="EH166">
        <v>0</v>
      </c>
      <c r="EI166" t="s">
        <v>3</v>
      </c>
      <c r="EJ166">
        <v>1</v>
      </c>
      <c r="EK166">
        <v>93</v>
      </c>
      <c r="EL166" t="s">
        <v>151</v>
      </c>
      <c r="EM166" t="s">
        <v>152</v>
      </c>
      <c r="EO166" t="s">
        <v>106</v>
      </c>
      <c r="EQ166">
        <v>131072</v>
      </c>
      <c r="ER166">
        <v>40.19</v>
      </c>
      <c r="ES166">
        <v>0</v>
      </c>
      <c r="ET166">
        <v>1.66</v>
      </c>
      <c r="EU166">
        <v>0.25</v>
      </c>
      <c r="EV166">
        <v>38.53</v>
      </c>
      <c r="EW166">
        <v>3.45</v>
      </c>
      <c r="EX166">
        <v>0</v>
      </c>
      <c r="EY166">
        <v>0</v>
      </c>
      <c r="FQ166">
        <v>0</v>
      </c>
      <c r="FR166">
        <f t="shared" si="173"/>
        <v>0</v>
      </c>
      <c r="FS166">
        <v>0</v>
      </c>
      <c r="FX166">
        <v>104</v>
      </c>
      <c r="FY166">
        <v>70</v>
      </c>
      <c r="GA166" t="s">
        <v>3</v>
      </c>
      <c r="GD166">
        <v>0</v>
      </c>
      <c r="GF166">
        <v>-961300873</v>
      </c>
      <c r="GG166">
        <v>2</v>
      </c>
      <c r="GH166">
        <v>0</v>
      </c>
      <c r="GI166">
        <v>2</v>
      </c>
      <c r="GJ166">
        <v>0</v>
      </c>
      <c r="GK166">
        <f>ROUND(R166*(S12)/100,2)</f>
        <v>118.37</v>
      </c>
      <c r="GL166">
        <f t="shared" si="174"/>
        <v>0</v>
      </c>
      <c r="GM166">
        <f t="shared" si="175"/>
        <v>26580.29</v>
      </c>
      <c r="GN166">
        <f t="shared" si="176"/>
        <v>26580.29</v>
      </c>
      <c r="GO166">
        <f t="shared" si="177"/>
        <v>0</v>
      </c>
      <c r="GP166">
        <f t="shared" si="178"/>
        <v>0</v>
      </c>
      <c r="GR166">
        <v>0</v>
      </c>
      <c r="GS166">
        <v>7</v>
      </c>
      <c r="GT166">
        <v>0</v>
      </c>
      <c r="GU166" t="s">
        <v>3</v>
      </c>
      <c r="GV166">
        <f t="shared" si="179"/>
        <v>0</v>
      </c>
      <c r="GW166">
        <v>1</v>
      </c>
      <c r="GX166">
        <f t="shared" si="180"/>
        <v>0</v>
      </c>
      <c r="HA166">
        <v>0</v>
      </c>
      <c r="HB166">
        <v>0</v>
      </c>
      <c r="HC166">
        <f t="shared" si="181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55" x14ac:dyDescent="0.25">
      <c r="A167" s="2">
        <v>18</v>
      </c>
      <c r="B167" s="2">
        <v>1</v>
      </c>
      <c r="C167" s="2">
        <v>75</v>
      </c>
      <c r="D167" s="2"/>
      <c r="E167" s="2" t="s">
        <v>153</v>
      </c>
      <c r="F167" s="2" t="s">
        <v>30</v>
      </c>
      <c r="G167" s="2" t="s">
        <v>31</v>
      </c>
      <c r="H167" s="2" t="s">
        <v>32</v>
      </c>
      <c r="I167" s="2">
        <f>I165*J167</f>
        <v>1.011198</v>
      </c>
      <c r="J167" s="2">
        <v>9.2999972408972592E-2</v>
      </c>
      <c r="K167" s="2">
        <v>9.2999999999999999E-2</v>
      </c>
      <c r="L167" s="2"/>
      <c r="M167" s="2"/>
      <c r="N167" s="2"/>
      <c r="O167" s="2">
        <f t="shared" si="152"/>
        <v>0</v>
      </c>
      <c r="P167" s="2">
        <f t="shared" si="153"/>
        <v>0</v>
      </c>
      <c r="Q167" s="2">
        <f t="shared" ref="Q167:Q184" si="182">(ROUND((ROUND(((ET167)*AV167*I167),2)*BB167),2)+ROUND((ROUND(((AE167-(EU167))*AV167*I167),2)*BS167),2))</f>
        <v>0</v>
      </c>
      <c r="R167" s="2">
        <f t="shared" si="154"/>
        <v>0</v>
      </c>
      <c r="S167" s="2">
        <f t="shared" si="155"/>
        <v>0</v>
      </c>
      <c r="T167" s="2">
        <f t="shared" si="156"/>
        <v>0</v>
      </c>
      <c r="U167" s="2">
        <f t="shared" si="157"/>
        <v>0</v>
      </c>
      <c r="V167" s="2">
        <f t="shared" si="158"/>
        <v>0</v>
      </c>
      <c r="W167" s="2">
        <f t="shared" si="159"/>
        <v>0</v>
      </c>
      <c r="X167" s="2">
        <f t="shared" si="160"/>
        <v>0</v>
      </c>
      <c r="Y167" s="2">
        <f t="shared" si="161"/>
        <v>0</v>
      </c>
      <c r="Z167" s="2"/>
      <c r="AA167" s="2">
        <v>75301142</v>
      </c>
      <c r="AB167" s="2">
        <f t="shared" si="162"/>
        <v>0</v>
      </c>
      <c r="AC167" s="2">
        <f t="shared" ref="AC167:AC184" si="183">ROUND((ES167),6)</f>
        <v>0</v>
      </c>
      <c r="AD167" s="2">
        <f t="shared" ref="AD167:AD184" si="184">ROUND((((ET167)-(EU167))+AE167),6)</f>
        <v>0</v>
      </c>
      <c r="AE167" s="2">
        <f t="shared" ref="AE167:AE184" si="185">ROUND((EU167),6)</f>
        <v>0</v>
      </c>
      <c r="AF167" s="2">
        <f t="shared" ref="AF167:AF184" si="186">ROUND((EV167),6)</f>
        <v>0</v>
      </c>
      <c r="AG167" s="2">
        <f t="shared" si="163"/>
        <v>0</v>
      </c>
      <c r="AH167" s="2">
        <f t="shared" ref="AH167:AH184" si="187">(EW167)</f>
        <v>0</v>
      </c>
      <c r="AI167" s="2">
        <f t="shared" ref="AI167:AI184" si="188">(EX167)</f>
        <v>0</v>
      </c>
      <c r="AJ167" s="2">
        <f t="shared" si="164"/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80</v>
      </c>
      <c r="AU167" s="2">
        <v>55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154</v>
      </c>
      <c r="BK167" s="2"/>
      <c r="BL167" s="2"/>
      <c r="BM167" s="2">
        <v>439</v>
      </c>
      <c r="BN167" s="2">
        <v>0</v>
      </c>
      <c r="BO167" s="2" t="s">
        <v>3</v>
      </c>
      <c r="BP167" s="2">
        <v>0</v>
      </c>
      <c r="BQ167" s="2">
        <v>60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80</v>
      </c>
      <c r="CA167" s="2">
        <v>55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65"/>
        <v>0</v>
      </c>
      <c r="CQ167" s="2">
        <f t="shared" si="166"/>
        <v>0</v>
      </c>
      <c r="CR167" s="2">
        <f t="shared" ref="CR167:CR184" si="189">(ROUND((ROUND(((ET167)*AV167*1),2)*BB167),2)+ROUND((ROUND(((AE167-(EU167))*AV167*1),2)*BS167),2))</f>
        <v>0</v>
      </c>
      <c r="CS167" s="2">
        <f t="shared" si="167"/>
        <v>0</v>
      </c>
      <c r="CT167" s="2">
        <f t="shared" si="168"/>
        <v>0</v>
      </c>
      <c r="CU167" s="2">
        <f t="shared" si="169"/>
        <v>0</v>
      </c>
      <c r="CV167" s="2">
        <f t="shared" si="170"/>
        <v>0</v>
      </c>
      <c r="CW167" s="2">
        <f t="shared" si="171"/>
        <v>0</v>
      </c>
      <c r="CX167" s="2">
        <f t="shared" si="172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1009</v>
      </c>
      <c r="DV167" s="2" t="s">
        <v>32</v>
      </c>
      <c r="DW167" s="2" t="s">
        <v>32</v>
      </c>
      <c r="DX167" s="2">
        <v>1000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70702351</v>
      </c>
      <c r="EF167" s="2">
        <v>60</v>
      </c>
      <c r="EG167" s="2" t="s">
        <v>25</v>
      </c>
      <c r="EH167" s="2">
        <v>0</v>
      </c>
      <c r="EI167" s="2" t="s">
        <v>3</v>
      </c>
      <c r="EJ167" s="2">
        <v>1</v>
      </c>
      <c r="EK167" s="2">
        <v>439</v>
      </c>
      <c r="EL167" s="2" t="s">
        <v>26</v>
      </c>
      <c r="EM167" s="2" t="s">
        <v>27</v>
      </c>
      <c r="EN167" s="2"/>
      <c r="EO167" s="2" t="s">
        <v>3</v>
      </c>
      <c r="EP167" s="2"/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3"/>
        <v>0</v>
      </c>
      <c r="FS167" s="2">
        <v>0</v>
      </c>
      <c r="FT167" s="2"/>
      <c r="FU167" s="2"/>
      <c r="FV167" s="2"/>
      <c r="FW167" s="2"/>
      <c r="FX167" s="2">
        <v>80</v>
      </c>
      <c r="FY167" s="2">
        <v>55</v>
      </c>
      <c r="FZ167" s="2"/>
      <c r="GA167" s="2" t="s">
        <v>3</v>
      </c>
      <c r="GB167" s="2"/>
      <c r="GC167" s="2"/>
      <c r="GD167" s="2">
        <v>0</v>
      </c>
      <c r="GE167" s="2"/>
      <c r="GF167" s="2">
        <v>-546964773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0</v>
      </c>
      <c r="GL167" s="2">
        <f t="shared" si="174"/>
        <v>0</v>
      </c>
      <c r="GM167" s="2">
        <f t="shared" si="175"/>
        <v>0</v>
      </c>
      <c r="GN167" s="2">
        <f t="shared" si="176"/>
        <v>0</v>
      </c>
      <c r="GO167" s="2">
        <f t="shared" si="177"/>
        <v>0</v>
      </c>
      <c r="GP167" s="2">
        <f t="shared" si="178"/>
        <v>0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si="179"/>
        <v>0</v>
      </c>
      <c r="GW167" s="2">
        <v>1</v>
      </c>
      <c r="GX167" s="2">
        <f t="shared" si="180"/>
        <v>0</v>
      </c>
      <c r="GY167" s="2"/>
      <c r="GZ167" s="2"/>
      <c r="HA167" s="2">
        <v>0</v>
      </c>
      <c r="HB167" s="2">
        <v>0</v>
      </c>
      <c r="HC167" s="2">
        <f t="shared" si="181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5">
      <c r="A168">
        <v>18</v>
      </c>
      <c r="B168">
        <v>1</v>
      </c>
      <c r="C168">
        <v>78</v>
      </c>
      <c r="E168" t="s">
        <v>153</v>
      </c>
      <c r="F168" t="s">
        <v>30</v>
      </c>
      <c r="G168" t="s">
        <v>31</v>
      </c>
      <c r="H168" t="s">
        <v>32</v>
      </c>
      <c r="I168">
        <f>I166*J168</f>
        <v>1.011198</v>
      </c>
      <c r="J168">
        <v>9.2999972408972592E-2</v>
      </c>
      <c r="K168">
        <v>9.2999999999999999E-2</v>
      </c>
      <c r="O168">
        <f t="shared" si="152"/>
        <v>0</v>
      </c>
      <c r="P168">
        <f t="shared" si="153"/>
        <v>0</v>
      </c>
      <c r="Q168">
        <f t="shared" si="182"/>
        <v>0</v>
      </c>
      <c r="R168">
        <f t="shared" si="154"/>
        <v>0</v>
      </c>
      <c r="S168">
        <f t="shared" si="155"/>
        <v>0</v>
      </c>
      <c r="T168">
        <f t="shared" si="156"/>
        <v>0</v>
      </c>
      <c r="U168">
        <f t="shared" si="157"/>
        <v>0</v>
      </c>
      <c r="V168">
        <f t="shared" si="158"/>
        <v>0</v>
      </c>
      <c r="W168">
        <f t="shared" si="159"/>
        <v>0</v>
      </c>
      <c r="X168">
        <f t="shared" si="160"/>
        <v>0</v>
      </c>
      <c r="Y168">
        <f t="shared" si="161"/>
        <v>0</v>
      </c>
      <c r="AA168">
        <v>75301144</v>
      </c>
      <c r="AB168">
        <f t="shared" si="162"/>
        <v>0</v>
      </c>
      <c r="AC168">
        <f t="shared" si="183"/>
        <v>0</v>
      </c>
      <c r="AD168">
        <f t="shared" si="184"/>
        <v>0</v>
      </c>
      <c r="AE168">
        <f t="shared" si="185"/>
        <v>0</v>
      </c>
      <c r="AF168">
        <f t="shared" si="186"/>
        <v>0</v>
      </c>
      <c r="AG168">
        <f t="shared" si="163"/>
        <v>0</v>
      </c>
      <c r="AH168">
        <f t="shared" si="187"/>
        <v>0</v>
      </c>
      <c r="AI168">
        <f t="shared" si="188"/>
        <v>0</v>
      </c>
      <c r="AJ168">
        <f t="shared" si="164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154</v>
      </c>
      <c r="BM168">
        <v>439</v>
      </c>
      <c r="BN168">
        <v>0</v>
      </c>
      <c r="BO168" t="s">
        <v>3</v>
      </c>
      <c r="BP168">
        <v>0</v>
      </c>
      <c r="BQ168">
        <v>60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65"/>
        <v>0</v>
      </c>
      <c r="CQ168">
        <f t="shared" si="166"/>
        <v>0</v>
      </c>
      <c r="CR168">
        <f t="shared" si="189"/>
        <v>0</v>
      </c>
      <c r="CS168">
        <f t="shared" si="167"/>
        <v>0</v>
      </c>
      <c r="CT168">
        <f t="shared" si="168"/>
        <v>0</v>
      </c>
      <c r="CU168">
        <f t="shared" si="169"/>
        <v>0</v>
      </c>
      <c r="CV168">
        <f t="shared" si="170"/>
        <v>0</v>
      </c>
      <c r="CW168">
        <f t="shared" si="171"/>
        <v>0</v>
      </c>
      <c r="CX168">
        <f t="shared" si="172"/>
        <v>0</v>
      </c>
      <c r="CY168">
        <f>S168*(BZ168/100)</f>
        <v>0</v>
      </c>
      <c r="CZ168">
        <f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104</v>
      </c>
      <c r="DO168">
        <v>70</v>
      </c>
      <c r="DP168">
        <v>1</v>
      </c>
      <c r="DQ168">
        <v>1</v>
      </c>
      <c r="DU168">
        <v>1009</v>
      </c>
      <c r="DV168" t="s">
        <v>32</v>
      </c>
      <c r="DW168" t="s">
        <v>32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70702351</v>
      </c>
      <c r="EF168">
        <v>60</v>
      </c>
      <c r="EG168" t="s">
        <v>25</v>
      </c>
      <c r="EH168">
        <v>0</v>
      </c>
      <c r="EI168" t="s">
        <v>3</v>
      </c>
      <c r="EJ168">
        <v>1</v>
      </c>
      <c r="EK168">
        <v>439</v>
      </c>
      <c r="EL168" t="s">
        <v>26</v>
      </c>
      <c r="EM168" t="s">
        <v>27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f t="shared" si="173"/>
        <v>0</v>
      </c>
      <c r="FS168">
        <v>0</v>
      </c>
      <c r="FX168">
        <v>104</v>
      </c>
      <c r="FY168">
        <v>70</v>
      </c>
      <c r="GA168" t="s">
        <v>3</v>
      </c>
      <c r="GD168">
        <v>0</v>
      </c>
      <c r="GF168">
        <v>-546964773</v>
      </c>
      <c r="GG168">
        <v>2</v>
      </c>
      <c r="GH168">
        <v>1</v>
      </c>
      <c r="GI168">
        <v>-2</v>
      </c>
      <c r="GJ168">
        <v>0</v>
      </c>
      <c r="GK168">
        <f>ROUND(R168*(S12)/100,2)</f>
        <v>0</v>
      </c>
      <c r="GL168">
        <f t="shared" si="174"/>
        <v>0</v>
      </c>
      <c r="GM168">
        <f t="shared" si="175"/>
        <v>0</v>
      </c>
      <c r="GN168">
        <f t="shared" si="176"/>
        <v>0</v>
      </c>
      <c r="GO168">
        <f t="shared" si="177"/>
        <v>0</v>
      </c>
      <c r="GP168">
        <f t="shared" si="178"/>
        <v>0</v>
      </c>
      <c r="GR168">
        <v>0</v>
      </c>
      <c r="GS168">
        <v>0</v>
      </c>
      <c r="GT168">
        <v>0</v>
      </c>
      <c r="GU168" t="s">
        <v>3</v>
      </c>
      <c r="GV168">
        <f t="shared" si="179"/>
        <v>0</v>
      </c>
      <c r="GW168">
        <v>1</v>
      </c>
      <c r="GX168">
        <f t="shared" si="180"/>
        <v>0</v>
      </c>
      <c r="HA168">
        <v>0</v>
      </c>
      <c r="HB168">
        <v>0</v>
      </c>
      <c r="HC168">
        <f t="shared" si="181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5">
      <c r="A169" s="2">
        <v>17</v>
      </c>
      <c r="B169" s="2">
        <v>1</v>
      </c>
      <c r="C169" s="2">
        <f>ROW(SmtRes!A80)</f>
        <v>80</v>
      </c>
      <c r="D169" s="2">
        <f>ROW(EtalonRes!A110)</f>
        <v>110</v>
      </c>
      <c r="E169" s="2" t="s">
        <v>155</v>
      </c>
      <c r="F169" s="2" t="s">
        <v>132</v>
      </c>
      <c r="G169" s="2" t="s">
        <v>133</v>
      </c>
      <c r="H169" s="2" t="s">
        <v>134</v>
      </c>
      <c r="I169" s="2">
        <f>ROUND((417.55*0.2)/100,9)</f>
        <v>0.83509999999999995</v>
      </c>
      <c r="J169" s="2">
        <v>0</v>
      </c>
      <c r="K169" s="2">
        <f>ROUND((417.55*0.2)/100,9)</f>
        <v>0.83509999999999995</v>
      </c>
      <c r="L169" s="2"/>
      <c r="M169" s="2"/>
      <c r="N169" s="2"/>
      <c r="O169" s="2">
        <f t="shared" si="152"/>
        <v>2886.21</v>
      </c>
      <c r="P169" s="2">
        <f t="shared" si="153"/>
        <v>0</v>
      </c>
      <c r="Q169" s="2">
        <f t="shared" si="182"/>
        <v>0</v>
      </c>
      <c r="R169" s="2">
        <f t="shared" si="154"/>
        <v>0</v>
      </c>
      <c r="S169" s="2">
        <f t="shared" si="155"/>
        <v>2886.21</v>
      </c>
      <c r="T169" s="2">
        <f t="shared" si="156"/>
        <v>0</v>
      </c>
      <c r="U169" s="2">
        <f t="shared" si="157"/>
        <v>277.25319999999999</v>
      </c>
      <c r="V169" s="2">
        <f t="shared" si="158"/>
        <v>0</v>
      </c>
      <c r="W169" s="2">
        <f t="shared" si="159"/>
        <v>0</v>
      </c>
      <c r="X169" s="2">
        <f t="shared" si="160"/>
        <v>2626.45</v>
      </c>
      <c r="Y169" s="2">
        <f t="shared" si="161"/>
        <v>2020.35</v>
      </c>
      <c r="Z169" s="2"/>
      <c r="AA169" s="2">
        <v>75301142</v>
      </c>
      <c r="AB169" s="2">
        <f t="shared" si="162"/>
        <v>3456.12</v>
      </c>
      <c r="AC169" s="2">
        <f t="shared" si="183"/>
        <v>0</v>
      </c>
      <c r="AD169" s="2">
        <f t="shared" si="184"/>
        <v>0</v>
      </c>
      <c r="AE169" s="2">
        <f t="shared" si="185"/>
        <v>0</v>
      </c>
      <c r="AF169" s="2">
        <f t="shared" si="186"/>
        <v>3456.12</v>
      </c>
      <c r="AG169" s="2">
        <f t="shared" si="163"/>
        <v>0</v>
      </c>
      <c r="AH169" s="2">
        <f t="shared" si="187"/>
        <v>332</v>
      </c>
      <c r="AI169" s="2">
        <f t="shared" si="188"/>
        <v>0</v>
      </c>
      <c r="AJ169" s="2">
        <f t="shared" si="164"/>
        <v>0</v>
      </c>
      <c r="AK169" s="2">
        <v>3456.12</v>
      </c>
      <c r="AL169" s="2">
        <v>0</v>
      </c>
      <c r="AM169" s="2">
        <v>0</v>
      </c>
      <c r="AN169" s="2">
        <v>0</v>
      </c>
      <c r="AO169" s="2">
        <v>3456.12</v>
      </c>
      <c r="AP169" s="2">
        <v>0</v>
      </c>
      <c r="AQ169" s="2">
        <v>332</v>
      </c>
      <c r="AR169" s="2">
        <v>0</v>
      </c>
      <c r="AS169" s="2">
        <v>0</v>
      </c>
      <c r="AT169" s="2">
        <v>91</v>
      </c>
      <c r="AU169" s="2">
        <v>70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1</v>
      </c>
      <c r="BJ169" s="2" t="s">
        <v>135</v>
      </c>
      <c r="BK169" s="2"/>
      <c r="BL169" s="2"/>
      <c r="BM169" s="2">
        <v>682</v>
      </c>
      <c r="BN169" s="2">
        <v>0</v>
      </c>
      <c r="BO169" s="2" t="s">
        <v>3</v>
      </c>
      <c r="BP169" s="2">
        <v>0</v>
      </c>
      <c r="BQ169" s="2">
        <v>60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91</v>
      </c>
      <c r="CA169" s="2">
        <v>70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65"/>
        <v>2886.21</v>
      </c>
      <c r="CQ169" s="2">
        <f t="shared" si="166"/>
        <v>0</v>
      </c>
      <c r="CR169" s="2">
        <f t="shared" si="189"/>
        <v>0</v>
      </c>
      <c r="CS169" s="2">
        <f t="shared" si="167"/>
        <v>0</v>
      </c>
      <c r="CT169" s="2">
        <f t="shared" si="168"/>
        <v>3456.12</v>
      </c>
      <c r="CU169" s="2">
        <f t="shared" si="169"/>
        <v>0</v>
      </c>
      <c r="CV169" s="2">
        <f t="shared" si="170"/>
        <v>332</v>
      </c>
      <c r="CW169" s="2">
        <f t="shared" si="171"/>
        <v>0</v>
      </c>
      <c r="CX169" s="2">
        <f t="shared" si="172"/>
        <v>0</v>
      </c>
      <c r="CY169" s="2">
        <f>((S169*BZ169)/100)</f>
        <v>2626.4510999999998</v>
      </c>
      <c r="CZ169" s="2">
        <f>((S169*CA169)/100)</f>
        <v>2020.3470000000002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1007</v>
      </c>
      <c r="DV169" s="2" t="s">
        <v>134</v>
      </c>
      <c r="DW169" s="2" t="s">
        <v>134</v>
      </c>
      <c r="DX169" s="2">
        <v>100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70702594</v>
      </c>
      <c r="EF169" s="2">
        <v>60</v>
      </c>
      <c r="EG169" s="2" t="s">
        <v>25</v>
      </c>
      <c r="EH169" s="2">
        <v>0</v>
      </c>
      <c r="EI169" s="2" t="s">
        <v>3</v>
      </c>
      <c r="EJ169" s="2">
        <v>1</v>
      </c>
      <c r="EK169" s="2">
        <v>682</v>
      </c>
      <c r="EL169" s="2" t="s">
        <v>136</v>
      </c>
      <c r="EM169" s="2" t="s">
        <v>137</v>
      </c>
      <c r="EN169" s="2"/>
      <c r="EO169" s="2" t="s">
        <v>3</v>
      </c>
      <c r="EP169" s="2"/>
      <c r="EQ169" s="2">
        <v>131072</v>
      </c>
      <c r="ER169" s="2">
        <v>3456.12</v>
      </c>
      <c r="ES169" s="2">
        <v>0</v>
      </c>
      <c r="ET169" s="2">
        <v>0</v>
      </c>
      <c r="EU169" s="2">
        <v>0</v>
      </c>
      <c r="EV169" s="2">
        <v>3456.12</v>
      </c>
      <c r="EW169" s="2">
        <v>332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73"/>
        <v>0</v>
      </c>
      <c r="FS169" s="2">
        <v>0</v>
      </c>
      <c r="FT169" s="2"/>
      <c r="FU169" s="2"/>
      <c r="FV169" s="2"/>
      <c r="FW169" s="2"/>
      <c r="FX169" s="2">
        <v>91</v>
      </c>
      <c r="FY169" s="2">
        <v>70</v>
      </c>
      <c r="FZ169" s="2"/>
      <c r="GA169" s="2" t="s">
        <v>3</v>
      </c>
      <c r="GB169" s="2"/>
      <c r="GC169" s="2"/>
      <c r="GD169" s="2">
        <v>0</v>
      </c>
      <c r="GE169" s="2"/>
      <c r="GF169" s="2">
        <v>-1036248022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si="174"/>
        <v>0</v>
      </c>
      <c r="GM169" s="2">
        <f t="shared" si="175"/>
        <v>7533.01</v>
      </c>
      <c r="GN169" s="2">
        <f t="shared" si="176"/>
        <v>7533.01</v>
      </c>
      <c r="GO169" s="2">
        <f t="shared" si="177"/>
        <v>0</v>
      </c>
      <c r="GP169" s="2">
        <f t="shared" si="178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79"/>
        <v>0</v>
      </c>
      <c r="GW169" s="2">
        <v>1</v>
      </c>
      <c r="GX169" s="2">
        <f t="shared" si="180"/>
        <v>0</v>
      </c>
      <c r="GY169" s="2"/>
      <c r="GZ169" s="2"/>
      <c r="HA169" s="2">
        <v>0</v>
      </c>
      <c r="HB169" s="2">
        <v>0</v>
      </c>
      <c r="HC169" s="2">
        <f t="shared" si="181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5">
      <c r="A170">
        <v>17</v>
      </c>
      <c r="B170">
        <v>1</v>
      </c>
      <c r="C170">
        <f>ROW(SmtRes!A82)</f>
        <v>82</v>
      </c>
      <c r="D170">
        <f>ROW(EtalonRes!A112)</f>
        <v>112</v>
      </c>
      <c r="E170" t="s">
        <v>155</v>
      </c>
      <c r="F170" t="s">
        <v>132</v>
      </c>
      <c r="G170" t="s">
        <v>133</v>
      </c>
      <c r="H170" t="s">
        <v>134</v>
      </c>
      <c r="I170">
        <f>ROUND((417.55*0.2)/100,9)</f>
        <v>0.83509999999999995</v>
      </c>
      <c r="J170">
        <v>0</v>
      </c>
      <c r="K170">
        <f>ROUND((417.55*0.2)/100,9)</f>
        <v>0.83509999999999995</v>
      </c>
      <c r="O170">
        <f t="shared" si="152"/>
        <v>98390.9</v>
      </c>
      <c r="P170">
        <f t="shared" si="153"/>
        <v>0</v>
      </c>
      <c r="Q170">
        <f t="shared" si="182"/>
        <v>0</v>
      </c>
      <c r="R170">
        <f t="shared" si="154"/>
        <v>0</v>
      </c>
      <c r="S170">
        <f t="shared" si="155"/>
        <v>98390.9</v>
      </c>
      <c r="T170">
        <f t="shared" si="156"/>
        <v>0</v>
      </c>
      <c r="U170">
        <f t="shared" si="157"/>
        <v>277.25319999999999</v>
      </c>
      <c r="V170">
        <f t="shared" si="158"/>
        <v>0</v>
      </c>
      <c r="W170">
        <f t="shared" si="159"/>
        <v>0</v>
      </c>
      <c r="X170">
        <f t="shared" si="160"/>
        <v>73793.179999999993</v>
      </c>
      <c r="Y170">
        <f t="shared" si="161"/>
        <v>40340.269999999997</v>
      </c>
      <c r="AA170">
        <v>75301144</v>
      </c>
      <c r="AB170">
        <f t="shared" si="162"/>
        <v>3456.12</v>
      </c>
      <c r="AC170">
        <f t="shared" si="183"/>
        <v>0</v>
      </c>
      <c r="AD170">
        <f t="shared" si="184"/>
        <v>0</v>
      </c>
      <c r="AE170">
        <f t="shared" si="185"/>
        <v>0</v>
      </c>
      <c r="AF170">
        <f t="shared" si="186"/>
        <v>3456.12</v>
      </c>
      <c r="AG170">
        <f t="shared" si="163"/>
        <v>0</v>
      </c>
      <c r="AH170">
        <f t="shared" si="187"/>
        <v>332</v>
      </c>
      <c r="AI170">
        <f t="shared" si="188"/>
        <v>0</v>
      </c>
      <c r="AJ170">
        <f t="shared" si="164"/>
        <v>0</v>
      </c>
      <c r="AK170">
        <v>3456.12</v>
      </c>
      <c r="AL170">
        <v>0</v>
      </c>
      <c r="AM170">
        <v>0</v>
      </c>
      <c r="AN170">
        <v>0</v>
      </c>
      <c r="AO170">
        <v>3456.12</v>
      </c>
      <c r="AP170">
        <v>0</v>
      </c>
      <c r="AQ170">
        <v>332</v>
      </c>
      <c r="AR170">
        <v>0</v>
      </c>
      <c r="AS170">
        <v>0</v>
      </c>
      <c r="AT170">
        <v>75</v>
      </c>
      <c r="AU170">
        <v>41</v>
      </c>
      <c r="AV170">
        <v>1</v>
      </c>
      <c r="AW170">
        <v>1</v>
      </c>
      <c r="AZ170">
        <v>1</v>
      </c>
      <c r="BA170">
        <v>34.090000000000003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135</v>
      </c>
      <c r="BM170">
        <v>682</v>
      </c>
      <c r="BN170">
        <v>0</v>
      </c>
      <c r="BO170" t="s">
        <v>132</v>
      </c>
      <c r="BP170">
        <v>1</v>
      </c>
      <c r="BQ170">
        <v>60</v>
      </c>
      <c r="BR170">
        <v>0</v>
      </c>
      <c r="BS170">
        <v>34.090000000000003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75</v>
      </c>
      <c r="CA170">
        <v>41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65"/>
        <v>98390.9</v>
      </c>
      <c r="CQ170">
        <f t="shared" si="166"/>
        <v>0</v>
      </c>
      <c r="CR170">
        <f t="shared" si="189"/>
        <v>0</v>
      </c>
      <c r="CS170">
        <f t="shared" si="167"/>
        <v>0</v>
      </c>
      <c r="CT170">
        <f t="shared" si="168"/>
        <v>117819.13</v>
      </c>
      <c r="CU170">
        <f t="shared" si="169"/>
        <v>0</v>
      </c>
      <c r="CV170">
        <f t="shared" si="170"/>
        <v>332</v>
      </c>
      <c r="CW170">
        <f t="shared" si="171"/>
        <v>0</v>
      </c>
      <c r="CX170">
        <f t="shared" si="172"/>
        <v>0</v>
      </c>
      <c r="CY170">
        <f>S170*(BZ170/100)</f>
        <v>73793.174999999988</v>
      </c>
      <c r="CZ170">
        <f>S170*(CA170/100)</f>
        <v>40340.268999999993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91</v>
      </c>
      <c r="DO170">
        <v>70</v>
      </c>
      <c r="DP170">
        <v>1</v>
      </c>
      <c r="DQ170">
        <v>1</v>
      </c>
      <c r="DU170">
        <v>1007</v>
      </c>
      <c r="DV170" t="s">
        <v>134</v>
      </c>
      <c r="DW170" t="s">
        <v>134</v>
      </c>
      <c r="DX170">
        <v>100</v>
      </c>
      <c r="DZ170" t="s">
        <v>3</v>
      </c>
      <c r="EA170" t="s">
        <v>3</v>
      </c>
      <c r="EB170" t="s">
        <v>3</v>
      </c>
      <c r="EC170" t="s">
        <v>3</v>
      </c>
      <c r="EE170">
        <v>70702594</v>
      </c>
      <c r="EF170">
        <v>60</v>
      </c>
      <c r="EG170" t="s">
        <v>25</v>
      </c>
      <c r="EH170">
        <v>0</v>
      </c>
      <c r="EI170" t="s">
        <v>3</v>
      </c>
      <c r="EJ170">
        <v>1</v>
      </c>
      <c r="EK170">
        <v>682</v>
      </c>
      <c r="EL170" t="s">
        <v>136</v>
      </c>
      <c r="EM170" t="s">
        <v>137</v>
      </c>
      <c r="EO170" t="s">
        <v>3</v>
      </c>
      <c r="EQ170">
        <v>131072</v>
      </c>
      <c r="ER170">
        <v>3456.12</v>
      </c>
      <c r="ES170">
        <v>0</v>
      </c>
      <c r="ET170">
        <v>0</v>
      </c>
      <c r="EU170">
        <v>0</v>
      </c>
      <c r="EV170">
        <v>3456.12</v>
      </c>
      <c r="EW170">
        <v>332</v>
      </c>
      <c r="EX170">
        <v>0</v>
      </c>
      <c r="EY170">
        <v>0</v>
      </c>
      <c r="FQ170">
        <v>0</v>
      </c>
      <c r="FR170">
        <f t="shared" si="173"/>
        <v>0</v>
      </c>
      <c r="FS170">
        <v>0</v>
      </c>
      <c r="FX170">
        <v>91</v>
      </c>
      <c r="FY170">
        <v>70</v>
      </c>
      <c r="GA170" t="s">
        <v>3</v>
      </c>
      <c r="GD170">
        <v>0</v>
      </c>
      <c r="GF170">
        <v>-1036248022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74"/>
        <v>0</v>
      </c>
      <c r="GM170">
        <f t="shared" si="175"/>
        <v>212524.35</v>
      </c>
      <c r="GN170">
        <f t="shared" si="176"/>
        <v>212524.35</v>
      </c>
      <c r="GO170">
        <f t="shared" si="177"/>
        <v>0</v>
      </c>
      <c r="GP170">
        <f t="shared" si="178"/>
        <v>0</v>
      </c>
      <c r="GR170">
        <v>0</v>
      </c>
      <c r="GS170">
        <v>0</v>
      </c>
      <c r="GT170">
        <v>0</v>
      </c>
      <c r="GU170" t="s">
        <v>3</v>
      </c>
      <c r="GV170">
        <f t="shared" si="179"/>
        <v>0</v>
      </c>
      <c r="GW170">
        <v>1</v>
      </c>
      <c r="GX170">
        <f t="shared" si="180"/>
        <v>0</v>
      </c>
      <c r="HA170">
        <v>0</v>
      </c>
      <c r="HB170">
        <v>0</v>
      </c>
      <c r="HC170">
        <f t="shared" si="181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5">
      <c r="A171" s="2">
        <v>18</v>
      </c>
      <c r="B171" s="2">
        <v>1</v>
      </c>
      <c r="C171" s="2">
        <v>80</v>
      </c>
      <c r="D171" s="2"/>
      <c r="E171" s="2" t="s">
        <v>156</v>
      </c>
      <c r="F171" s="2" t="s">
        <v>30</v>
      </c>
      <c r="G171" s="2" t="s">
        <v>31</v>
      </c>
      <c r="H171" s="2" t="s">
        <v>32</v>
      </c>
      <c r="I171" s="2">
        <f>I169*J171</f>
        <v>16.702000000000002</v>
      </c>
      <c r="J171" s="2">
        <v>20.000000000000004</v>
      </c>
      <c r="K171" s="2">
        <v>20</v>
      </c>
      <c r="L171" s="2"/>
      <c r="M171" s="2"/>
      <c r="N171" s="2"/>
      <c r="O171" s="2">
        <f t="shared" si="152"/>
        <v>0</v>
      </c>
      <c r="P171" s="2">
        <f t="shared" si="153"/>
        <v>0</v>
      </c>
      <c r="Q171" s="2">
        <f t="shared" si="182"/>
        <v>0</v>
      </c>
      <c r="R171" s="2">
        <f t="shared" si="154"/>
        <v>0</v>
      </c>
      <c r="S171" s="2">
        <f t="shared" si="155"/>
        <v>0</v>
      </c>
      <c r="T171" s="2">
        <f t="shared" si="156"/>
        <v>0</v>
      </c>
      <c r="U171" s="2">
        <f t="shared" si="157"/>
        <v>0</v>
      </c>
      <c r="V171" s="2">
        <f t="shared" si="158"/>
        <v>0</v>
      </c>
      <c r="W171" s="2">
        <f t="shared" si="159"/>
        <v>0</v>
      </c>
      <c r="X171" s="2">
        <f t="shared" si="160"/>
        <v>0</v>
      </c>
      <c r="Y171" s="2">
        <f t="shared" si="161"/>
        <v>0</v>
      </c>
      <c r="Z171" s="2"/>
      <c r="AA171" s="2">
        <v>75301142</v>
      </c>
      <c r="AB171" s="2">
        <f t="shared" si="162"/>
        <v>0</v>
      </c>
      <c r="AC171" s="2">
        <f t="shared" si="183"/>
        <v>0</v>
      </c>
      <c r="AD171" s="2">
        <f t="shared" si="184"/>
        <v>0</v>
      </c>
      <c r="AE171" s="2">
        <f t="shared" si="185"/>
        <v>0</v>
      </c>
      <c r="AF171" s="2">
        <f t="shared" si="186"/>
        <v>0</v>
      </c>
      <c r="AG171" s="2">
        <f t="shared" si="163"/>
        <v>0</v>
      </c>
      <c r="AH171" s="2">
        <f t="shared" si="187"/>
        <v>0</v>
      </c>
      <c r="AI171" s="2">
        <f t="shared" si="188"/>
        <v>0</v>
      </c>
      <c r="AJ171" s="2">
        <f t="shared" si="164"/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91</v>
      </c>
      <c r="AU171" s="2">
        <v>70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682</v>
      </c>
      <c r="BN171" s="2">
        <v>0</v>
      </c>
      <c r="BO171" s="2" t="s">
        <v>3</v>
      </c>
      <c r="BP171" s="2">
        <v>0</v>
      </c>
      <c r="BQ171" s="2">
        <v>60</v>
      </c>
      <c r="BR171" s="2">
        <v>1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91</v>
      </c>
      <c r="CA171" s="2">
        <v>70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65"/>
        <v>0</v>
      </c>
      <c r="CQ171" s="2">
        <f t="shared" si="166"/>
        <v>0</v>
      </c>
      <c r="CR171" s="2">
        <f t="shared" si="189"/>
        <v>0</v>
      </c>
      <c r="CS171" s="2">
        <f t="shared" si="167"/>
        <v>0</v>
      </c>
      <c r="CT171" s="2">
        <f t="shared" si="168"/>
        <v>0</v>
      </c>
      <c r="CU171" s="2">
        <f t="shared" si="169"/>
        <v>0</v>
      </c>
      <c r="CV171" s="2">
        <f t="shared" si="170"/>
        <v>0</v>
      </c>
      <c r="CW171" s="2">
        <f t="shared" si="171"/>
        <v>0</v>
      </c>
      <c r="CX171" s="2">
        <f t="shared" si="172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32</v>
      </c>
      <c r="DW171" s="2" t="s">
        <v>32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70702594</v>
      </c>
      <c r="EF171" s="2">
        <v>60</v>
      </c>
      <c r="EG171" s="2" t="s">
        <v>25</v>
      </c>
      <c r="EH171" s="2">
        <v>0</v>
      </c>
      <c r="EI171" s="2" t="s">
        <v>3</v>
      </c>
      <c r="EJ171" s="2">
        <v>1</v>
      </c>
      <c r="EK171" s="2">
        <v>682</v>
      </c>
      <c r="EL171" s="2" t="s">
        <v>136</v>
      </c>
      <c r="EM171" s="2" t="s">
        <v>137</v>
      </c>
      <c r="EN171" s="2"/>
      <c r="EO171" s="2" t="s">
        <v>3</v>
      </c>
      <c r="EP171" s="2"/>
      <c r="EQ171" s="2">
        <v>32768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73"/>
        <v>0</v>
      </c>
      <c r="FS171" s="2">
        <v>0</v>
      </c>
      <c r="FT171" s="2"/>
      <c r="FU171" s="2"/>
      <c r="FV171" s="2"/>
      <c r="FW171" s="2"/>
      <c r="FX171" s="2">
        <v>91</v>
      </c>
      <c r="FY171" s="2">
        <v>70</v>
      </c>
      <c r="FZ171" s="2"/>
      <c r="GA171" s="2" t="s">
        <v>3</v>
      </c>
      <c r="GB171" s="2"/>
      <c r="GC171" s="2"/>
      <c r="GD171" s="2">
        <v>0</v>
      </c>
      <c r="GE171" s="2"/>
      <c r="GF171" s="2">
        <v>1489638031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0</v>
      </c>
      <c r="GL171" s="2">
        <f t="shared" si="174"/>
        <v>0</v>
      </c>
      <c r="GM171" s="2">
        <f t="shared" si="175"/>
        <v>0</v>
      </c>
      <c r="GN171" s="2">
        <f t="shared" si="176"/>
        <v>0</v>
      </c>
      <c r="GO171" s="2">
        <f t="shared" si="177"/>
        <v>0</v>
      </c>
      <c r="GP171" s="2">
        <f t="shared" si="178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79"/>
        <v>0</v>
      </c>
      <c r="GW171" s="2">
        <v>1</v>
      </c>
      <c r="GX171" s="2">
        <f t="shared" si="180"/>
        <v>0</v>
      </c>
      <c r="GY171" s="2"/>
      <c r="GZ171" s="2"/>
      <c r="HA171" s="2">
        <v>0</v>
      </c>
      <c r="HB171" s="2">
        <v>0</v>
      </c>
      <c r="HC171" s="2">
        <f t="shared" si="181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5">
      <c r="A172">
        <v>18</v>
      </c>
      <c r="B172">
        <v>1</v>
      </c>
      <c r="C172">
        <v>82</v>
      </c>
      <c r="E172" t="s">
        <v>156</v>
      </c>
      <c r="F172" t="s">
        <v>30</v>
      </c>
      <c r="G172" t="s">
        <v>31</v>
      </c>
      <c r="H172" t="s">
        <v>32</v>
      </c>
      <c r="I172">
        <f>I170*J172</f>
        <v>16.702000000000002</v>
      </c>
      <c r="J172">
        <v>20.000000000000004</v>
      </c>
      <c r="K172">
        <v>20</v>
      </c>
      <c r="O172">
        <f t="shared" si="152"/>
        <v>0</v>
      </c>
      <c r="P172">
        <f t="shared" si="153"/>
        <v>0</v>
      </c>
      <c r="Q172">
        <f t="shared" si="182"/>
        <v>0</v>
      </c>
      <c r="R172">
        <f t="shared" si="154"/>
        <v>0</v>
      </c>
      <c r="S172">
        <f t="shared" si="155"/>
        <v>0</v>
      </c>
      <c r="T172">
        <f t="shared" si="156"/>
        <v>0</v>
      </c>
      <c r="U172">
        <f t="shared" si="157"/>
        <v>0</v>
      </c>
      <c r="V172">
        <f t="shared" si="158"/>
        <v>0</v>
      </c>
      <c r="W172">
        <f t="shared" si="159"/>
        <v>0</v>
      </c>
      <c r="X172">
        <f t="shared" si="160"/>
        <v>0</v>
      </c>
      <c r="Y172">
        <f t="shared" si="161"/>
        <v>0</v>
      </c>
      <c r="AA172">
        <v>75301144</v>
      </c>
      <c r="AB172">
        <f t="shared" si="162"/>
        <v>0</v>
      </c>
      <c r="AC172">
        <f t="shared" si="183"/>
        <v>0</v>
      </c>
      <c r="AD172">
        <f t="shared" si="184"/>
        <v>0</v>
      </c>
      <c r="AE172">
        <f t="shared" si="185"/>
        <v>0</v>
      </c>
      <c r="AF172">
        <f t="shared" si="186"/>
        <v>0</v>
      </c>
      <c r="AG172">
        <f t="shared" si="163"/>
        <v>0</v>
      </c>
      <c r="AH172">
        <f t="shared" si="187"/>
        <v>0</v>
      </c>
      <c r="AI172">
        <f t="shared" si="188"/>
        <v>0</v>
      </c>
      <c r="AJ172">
        <f t="shared" si="164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682</v>
      </c>
      <c r="BN172">
        <v>0</v>
      </c>
      <c r="BO172" t="s">
        <v>3</v>
      </c>
      <c r="BP172">
        <v>0</v>
      </c>
      <c r="BQ172">
        <v>60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65"/>
        <v>0</v>
      </c>
      <c r="CQ172">
        <f t="shared" si="166"/>
        <v>0</v>
      </c>
      <c r="CR172">
        <f t="shared" si="189"/>
        <v>0</v>
      </c>
      <c r="CS172">
        <f t="shared" si="167"/>
        <v>0</v>
      </c>
      <c r="CT172">
        <f t="shared" si="168"/>
        <v>0</v>
      </c>
      <c r="CU172">
        <f t="shared" si="169"/>
        <v>0</v>
      </c>
      <c r="CV172">
        <f t="shared" si="170"/>
        <v>0</v>
      </c>
      <c r="CW172">
        <f t="shared" si="171"/>
        <v>0</v>
      </c>
      <c r="CX172">
        <f t="shared" si="172"/>
        <v>0</v>
      </c>
      <c r="CY172">
        <f>S172*(BZ172/100)</f>
        <v>0</v>
      </c>
      <c r="CZ172">
        <f>S172*(CA172/100)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91</v>
      </c>
      <c r="DO172">
        <v>70</v>
      </c>
      <c r="DP172">
        <v>1</v>
      </c>
      <c r="DQ172">
        <v>1</v>
      </c>
      <c r="DU172">
        <v>1009</v>
      </c>
      <c r="DV172" t="s">
        <v>32</v>
      </c>
      <c r="DW172" t="s">
        <v>32</v>
      </c>
      <c r="DX172">
        <v>1000</v>
      </c>
      <c r="DZ172" t="s">
        <v>3</v>
      </c>
      <c r="EA172" t="s">
        <v>3</v>
      </c>
      <c r="EB172" t="s">
        <v>3</v>
      </c>
      <c r="EC172" t="s">
        <v>3</v>
      </c>
      <c r="EE172">
        <v>70702594</v>
      </c>
      <c r="EF172">
        <v>60</v>
      </c>
      <c r="EG172" t="s">
        <v>25</v>
      </c>
      <c r="EH172">
        <v>0</v>
      </c>
      <c r="EI172" t="s">
        <v>3</v>
      </c>
      <c r="EJ172">
        <v>1</v>
      </c>
      <c r="EK172">
        <v>682</v>
      </c>
      <c r="EL172" t="s">
        <v>136</v>
      </c>
      <c r="EM172" t="s">
        <v>137</v>
      </c>
      <c r="EO172" t="s">
        <v>3</v>
      </c>
      <c r="EQ172">
        <v>32768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173"/>
        <v>0</v>
      </c>
      <c r="FS172">
        <v>0</v>
      </c>
      <c r="FX172">
        <v>91</v>
      </c>
      <c r="FY172">
        <v>70</v>
      </c>
      <c r="GA172" t="s">
        <v>3</v>
      </c>
      <c r="GD172">
        <v>0</v>
      </c>
      <c r="GF172">
        <v>1489638031</v>
      </c>
      <c r="GG172">
        <v>2</v>
      </c>
      <c r="GH172">
        <v>1</v>
      </c>
      <c r="GI172">
        <v>-2</v>
      </c>
      <c r="GJ172">
        <v>0</v>
      </c>
      <c r="GK172">
        <f>ROUND(R172*(S12)/100,2)</f>
        <v>0</v>
      </c>
      <c r="GL172">
        <f t="shared" si="174"/>
        <v>0</v>
      </c>
      <c r="GM172">
        <f t="shared" si="175"/>
        <v>0</v>
      </c>
      <c r="GN172">
        <f t="shared" si="176"/>
        <v>0</v>
      </c>
      <c r="GO172">
        <f t="shared" si="177"/>
        <v>0</v>
      </c>
      <c r="GP172">
        <f t="shared" si="178"/>
        <v>0</v>
      </c>
      <c r="GR172">
        <v>0</v>
      </c>
      <c r="GS172">
        <v>0</v>
      </c>
      <c r="GT172">
        <v>0</v>
      </c>
      <c r="GU172" t="s">
        <v>3</v>
      </c>
      <c r="GV172">
        <f t="shared" si="179"/>
        <v>0</v>
      </c>
      <c r="GW172">
        <v>1</v>
      </c>
      <c r="GX172">
        <f t="shared" si="180"/>
        <v>0</v>
      </c>
      <c r="HA172">
        <v>0</v>
      </c>
      <c r="HB172">
        <v>0</v>
      </c>
      <c r="HC172">
        <f t="shared" si="181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55" x14ac:dyDescent="0.25">
      <c r="A173" s="2">
        <v>17</v>
      </c>
      <c r="B173" s="2">
        <v>1</v>
      </c>
      <c r="C173" s="2">
        <f>ROW(SmtRes!A84)</f>
        <v>84</v>
      </c>
      <c r="D173" s="2">
        <f>ROW(EtalonRes!A114)</f>
        <v>114</v>
      </c>
      <c r="E173" s="2" t="s">
        <v>157</v>
      </c>
      <c r="F173" s="2" t="s">
        <v>132</v>
      </c>
      <c r="G173" s="2" t="s">
        <v>133</v>
      </c>
      <c r="H173" s="2" t="s">
        <v>134</v>
      </c>
      <c r="I173" s="2">
        <f>ROUND((669.76*0.1)/100,9)</f>
        <v>0.66976000000000002</v>
      </c>
      <c r="J173" s="2">
        <v>0</v>
      </c>
      <c r="K173" s="2">
        <f>ROUND((669.76*0.1)/100,9)</f>
        <v>0.66976000000000002</v>
      </c>
      <c r="L173" s="2"/>
      <c r="M173" s="2"/>
      <c r="N173" s="2"/>
      <c r="O173" s="2">
        <f t="shared" si="152"/>
        <v>2314.77</v>
      </c>
      <c r="P173" s="2">
        <f t="shared" si="153"/>
        <v>0</v>
      </c>
      <c r="Q173" s="2">
        <f t="shared" si="182"/>
        <v>0</v>
      </c>
      <c r="R173" s="2">
        <f t="shared" si="154"/>
        <v>0</v>
      </c>
      <c r="S173" s="2">
        <f t="shared" si="155"/>
        <v>2314.77</v>
      </c>
      <c r="T173" s="2">
        <f t="shared" si="156"/>
        <v>0</v>
      </c>
      <c r="U173" s="2">
        <f t="shared" si="157"/>
        <v>222.36032</v>
      </c>
      <c r="V173" s="2">
        <f t="shared" si="158"/>
        <v>0</v>
      </c>
      <c r="W173" s="2">
        <f t="shared" si="159"/>
        <v>0</v>
      </c>
      <c r="X173" s="2">
        <f t="shared" si="160"/>
        <v>2106.44</v>
      </c>
      <c r="Y173" s="2">
        <f t="shared" si="161"/>
        <v>1620.34</v>
      </c>
      <c r="Z173" s="2"/>
      <c r="AA173" s="2">
        <v>75301142</v>
      </c>
      <c r="AB173" s="2">
        <f t="shared" si="162"/>
        <v>3456.12</v>
      </c>
      <c r="AC173" s="2">
        <f t="shared" si="183"/>
        <v>0</v>
      </c>
      <c r="AD173" s="2">
        <f t="shared" si="184"/>
        <v>0</v>
      </c>
      <c r="AE173" s="2">
        <f t="shared" si="185"/>
        <v>0</v>
      </c>
      <c r="AF173" s="2">
        <f t="shared" si="186"/>
        <v>3456.12</v>
      </c>
      <c r="AG173" s="2">
        <f t="shared" si="163"/>
        <v>0</v>
      </c>
      <c r="AH173" s="2">
        <f t="shared" si="187"/>
        <v>332</v>
      </c>
      <c r="AI173" s="2">
        <f t="shared" si="188"/>
        <v>0</v>
      </c>
      <c r="AJ173" s="2">
        <f t="shared" si="164"/>
        <v>0</v>
      </c>
      <c r="AK173" s="2">
        <v>3456.12</v>
      </c>
      <c r="AL173" s="2">
        <v>0</v>
      </c>
      <c r="AM173" s="2">
        <v>0</v>
      </c>
      <c r="AN173" s="2">
        <v>0</v>
      </c>
      <c r="AO173" s="2">
        <v>3456.12</v>
      </c>
      <c r="AP173" s="2">
        <v>0</v>
      </c>
      <c r="AQ173" s="2">
        <v>332</v>
      </c>
      <c r="AR173" s="2">
        <v>0</v>
      </c>
      <c r="AS173" s="2">
        <v>0</v>
      </c>
      <c r="AT173" s="2">
        <v>91</v>
      </c>
      <c r="AU173" s="2">
        <v>70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135</v>
      </c>
      <c r="BK173" s="2"/>
      <c r="BL173" s="2"/>
      <c r="BM173" s="2">
        <v>682</v>
      </c>
      <c r="BN173" s="2">
        <v>0</v>
      </c>
      <c r="BO173" s="2" t="s">
        <v>3</v>
      </c>
      <c r="BP173" s="2">
        <v>0</v>
      </c>
      <c r="BQ173" s="2">
        <v>60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91</v>
      </c>
      <c r="CA173" s="2">
        <v>70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65"/>
        <v>2314.77</v>
      </c>
      <c r="CQ173" s="2">
        <f t="shared" si="166"/>
        <v>0</v>
      </c>
      <c r="CR173" s="2">
        <f t="shared" si="189"/>
        <v>0</v>
      </c>
      <c r="CS173" s="2">
        <f t="shared" si="167"/>
        <v>0</v>
      </c>
      <c r="CT173" s="2">
        <f t="shared" si="168"/>
        <v>3456.12</v>
      </c>
      <c r="CU173" s="2">
        <f t="shared" si="169"/>
        <v>0</v>
      </c>
      <c r="CV173" s="2">
        <f t="shared" si="170"/>
        <v>332</v>
      </c>
      <c r="CW173" s="2">
        <f t="shared" si="171"/>
        <v>0</v>
      </c>
      <c r="CX173" s="2">
        <f t="shared" si="172"/>
        <v>0</v>
      </c>
      <c r="CY173" s="2">
        <f>((S173*BZ173)/100)</f>
        <v>2106.4407000000001</v>
      </c>
      <c r="CZ173" s="2">
        <f>((S173*CA173)/100)</f>
        <v>1620.3389999999999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1007</v>
      </c>
      <c r="DV173" s="2" t="s">
        <v>134</v>
      </c>
      <c r="DW173" s="2" t="s">
        <v>134</v>
      </c>
      <c r="DX173" s="2">
        <v>100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70702594</v>
      </c>
      <c r="EF173" s="2">
        <v>60</v>
      </c>
      <c r="EG173" s="2" t="s">
        <v>25</v>
      </c>
      <c r="EH173" s="2">
        <v>0</v>
      </c>
      <c r="EI173" s="2" t="s">
        <v>3</v>
      </c>
      <c r="EJ173" s="2">
        <v>1</v>
      </c>
      <c r="EK173" s="2">
        <v>682</v>
      </c>
      <c r="EL173" s="2" t="s">
        <v>136</v>
      </c>
      <c r="EM173" s="2" t="s">
        <v>137</v>
      </c>
      <c r="EN173" s="2"/>
      <c r="EO173" s="2" t="s">
        <v>3</v>
      </c>
      <c r="EP173" s="2"/>
      <c r="EQ173" s="2">
        <v>131072</v>
      </c>
      <c r="ER173" s="2">
        <v>3456.12</v>
      </c>
      <c r="ES173" s="2">
        <v>0</v>
      </c>
      <c r="ET173" s="2">
        <v>0</v>
      </c>
      <c r="EU173" s="2">
        <v>0</v>
      </c>
      <c r="EV173" s="2">
        <v>3456.12</v>
      </c>
      <c r="EW173" s="2">
        <v>332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73"/>
        <v>0</v>
      </c>
      <c r="FS173" s="2">
        <v>0</v>
      </c>
      <c r="FT173" s="2"/>
      <c r="FU173" s="2"/>
      <c r="FV173" s="2"/>
      <c r="FW173" s="2"/>
      <c r="FX173" s="2">
        <v>91</v>
      </c>
      <c r="FY173" s="2">
        <v>70</v>
      </c>
      <c r="FZ173" s="2"/>
      <c r="GA173" s="2" t="s">
        <v>3</v>
      </c>
      <c r="GB173" s="2"/>
      <c r="GC173" s="2"/>
      <c r="GD173" s="2">
        <v>0</v>
      </c>
      <c r="GE173" s="2"/>
      <c r="GF173" s="2">
        <v>-1036248022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0</v>
      </c>
      <c r="GL173" s="2">
        <f t="shared" si="174"/>
        <v>0</v>
      </c>
      <c r="GM173" s="2">
        <f t="shared" si="175"/>
        <v>6041.55</v>
      </c>
      <c r="GN173" s="2">
        <f t="shared" si="176"/>
        <v>6041.55</v>
      </c>
      <c r="GO173" s="2">
        <f t="shared" si="177"/>
        <v>0</v>
      </c>
      <c r="GP173" s="2">
        <f t="shared" si="178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79"/>
        <v>0</v>
      </c>
      <c r="GW173" s="2">
        <v>1</v>
      </c>
      <c r="GX173" s="2">
        <f t="shared" si="180"/>
        <v>0</v>
      </c>
      <c r="GY173" s="2"/>
      <c r="GZ173" s="2"/>
      <c r="HA173" s="2">
        <v>0</v>
      </c>
      <c r="HB173" s="2">
        <v>0</v>
      </c>
      <c r="HC173" s="2">
        <f t="shared" si="181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5">
      <c r="A174">
        <v>17</v>
      </c>
      <c r="B174">
        <v>1</v>
      </c>
      <c r="C174">
        <f>ROW(SmtRes!A86)</f>
        <v>86</v>
      </c>
      <c r="D174">
        <f>ROW(EtalonRes!A116)</f>
        <v>116</v>
      </c>
      <c r="E174" t="s">
        <v>157</v>
      </c>
      <c r="F174" t="s">
        <v>132</v>
      </c>
      <c r="G174" t="s">
        <v>133</v>
      </c>
      <c r="H174" t="s">
        <v>134</v>
      </c>
      <c r="I174">
        <f>ROUND((669.76*0.1)/100,9)</f>
        <v>0.66976000000000002</v>
      </c>
      <c r="J174">
        <v>0</v>
      </c>
      <c r="K174">
        <f>ROUND((669.76*0.1)/100,9)</f>
        <v>0.66976000000000002</v>
      </c>
      <c r="O174">
        <f t="shared" si="152"/>
        <v>78910.509999999995</v>
      </c>
      <c r="P174">
        <f t="shared" si="153"/>
        <v>0</v>
      </c>
      <c r="Q174">
        <f t="shared" si="182"/>
        <v>0</v>
      </c>
      <c r="R174">
        <f t="shared" si="154"/>
        <v>0</v>
      </c>
      <c r="S174">
        <f t="shared" si="155"/>
        <v>78910.509999999995</v>
      </c>
      <c r="T174">
        <f t="shared" si="156"/>
        <v>0</v>
      </c>
      <c r="U174">
        <f t="shared" si="157"/>
        <v>222.36032</v>
      </c>
      <c r="V174">
        <f t="shared" si="158"/>
        <v>0</v>
      </c>
      <c r="W174">
        <f t="shared" si="159"/>
        <v>0</v>
      </c>
      <c r="X174">
        <f t="shared" si="160"/>
        <v>59182.879999999997</v>
      </c>
      <c r="Y174">
        <f t="shared" si="161"/>
        <v>32353.31</v>
      </c>
      <c r="AA174">
        <v>75301144</v>
      </c>
      <c r="AB174">
        <f t="shared" si="162"/>
        <v>3456.12</v>
      </c>
      <c r="AC174">
        <f t="shared" si="183"/>
        <v>0</v>
      </c>
      <c r="AD174">
        <f t="shared" si="184"/>
        <v>0</v>
      </c>
      <c r="AE174">
        <f t="shared" si="185"/>
        <v>0</v>
      </c>
      <c r="AF174">
        <f t="shared" si="186"/>
        <v>3456.12</v>
      </c>
      <c r="AG174">
        <f t="shared" si="163"/>
        <v>0</v>
      </c>
      <c r="AH174">
        <f t="shared" si="187"/>
        <v>332</v>
      </c>
      <c r="AI174">
        <f t="shared" si="188"/>
        <v>0</v>
      </c>
      <c r="AJ174">
        <f t="shared" si="164"/>
        <v>0</v>
      </c>
      <c r="AK174">
        <v>3456.12</v>
      </c>
      <c r="AL174">
        <v>0</v>
      </c>
      <c r="AM174">
        <v>0</v>
      </c>
      <c r="AN174">
        <v>0</v>
      </c>
      <c r="AO174">
        <v>3456.12</v>
      </c>
      <c r="AP174">
        <v>0</v>
      </c>
      <c r="AQ174">
        <v>332</v>
      </c>
      <c r="AR174">
        <v>0</v>
      </c>
      <c r="AS174">
        <v>0</v>
      </c>
      <c r="AT174">
        <v>75</v>
      </c>
      <c r="AU174">
        <v>41</v>
      </c>
      <c r="AV174">
        <v>1</v>
      </c>
      <c r="AW174">
        <v>1</v>
      </c>
      <c r="AZ174">
        <v>1</v>
      </c>
      <c r="BA174">
        <v>34.090000000000003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135</v>
      </c>
      <c r="BM174">
        <v>682</v>
      </c>
      <c r="BN174">
        <v>0</v>
      </c>
      <c r="BO174" t="s">
        <v>132</v>
      </c>
      <c r="BP174">
        <v>1</v>
      </c>
      <c r="BQ174">
        <v>60</v>
      </c>
      <c r="BR174">
        <v>0</v>
      </c>
      <c r="BS174">
        <v>34.090000000000003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75</v>
      </c>
      <c r="CA174">
        <v>41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65"/>
        <v>78910.509999999995</v>
      </c>
      <c r="CQ174">
        <f t="shared" si="166"/>
        <v>0</v>
      </c>
      <c r="CR174">
        <f t="shared" si="189"/>
        <v>0</v>
      </c>
      <c r="CS174">
        <f t="shared" si="167"/>
        <v>0</v>
      </c>
      <c r="CT174">
        <f t="shared" si="168"/>
        <v>117819.13</v>
      </c>
      <c r="CU174">
        <f t="shared" si="169"/>
        <v>0</v>
      </c>
      <c r="CV174">
        <f t="shared" si="170"/>
        <v>332</v>
      </c>
      <c r="CW174">
        <f t="shared" si="171"/>
        <v>0</v>
      </c>
      <c r="CX174">
        <f t="shared" si="172"/>
        <v>0</v>
      </c>
      <c r="CY174">
        <f>S174*(BZ174/100)</f>
        <v>59182.882499999992</v>
      </c>
      <c r="CZ174">
        <f>S174*(CA174/100)</f>
        <v>32353.309099999995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91</v>
      </c>
      <c r="DO174">
        <v>70</v>
      </c>
      <c r="DP174">
        <v>1</v>
      </c>
      <c r="DQ174">
        <v>1</v>
      </c>
      <c r="DU174">
        <v>1007</v>
      </c>
      <c r="DV174" t="s">
        <v>134</v>
      </c>
      <c r="DW174" t="s">
        <v>134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70702594</v>
      </c>
      <c r="EF174">
        <v>60</v>
      </c>
      <c r="EG174" t="s">
        <v>25</v>
      </c>
      <c r="EH174">
        <v>0</v>
      </c>
      <c r="EI174" t="s">
        <v>3</v>
      </c>
      <c r="EJ174">
        <v>1</v>
      </c>
      <c r="EK174">
        <v>682</v>
      </c>
      <c r="EL174" t="s">
        <v>136</v>
      </c>
      <c r="EM174" t="s">
        <v>137</v>
      </c>
      <c r="EO174" t="s">
        <v>3</v>
      </c>
      <c r="EQ174">
        <v>131072</v>
      </c>
      <c r="ER174">
        <v>3456.12</v>
      </c>
      <c r="ES174">
        <v>0</v>
      </c>
      <c r="ET174">
        <v>0</v>
      </c>
      <c r="EU174">
        <v>0</v>
      </c>
      <c r="EV174">
        <v>3456.12</v>
      </c>
      <c r="EW174">
        <v>332</v>
      </c>
      <c r="EX174">
        <v>0</v>
      </c>
      <c r="EY174">
        <v>0</v>
      </c>
      <c r="FQ174">
        <v>0</v>
      </c>
      <c r="FR174">
        <f t="shared" si="173"/>
        <v>0</v>
      </c>
      <c r="FS174">
        <v>0</v>
      </c>
      <c r="FX174">
        <v>91</v>
      </c>
      <c r="FY174">
        <v>70</v>
      </c>
      <c r="GA174" t="s">
        <v>3</v>
      </c>
      <c r="GD174">
        <v>0</v>
      </c>
      <c r="GF174">
        <v>-1036248022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74"/>
        <v>0</v>
      </c>
      <c r="GM174">
        <f t="shared" si="175"/>
        <v>170446.7</v>
      </c>
      <c r="GN174">
        <f t="shared" si="176"/>
        <v>170446.7</v>
      </c>
      <c r="GO174">
        <f t="shared" si="177"/>
        <v>0</v>
      </c>
      <c r="GP174">
        <f t="shared" si="178"/>
        <v>0</v>
      </c>
      <c r="GR174">
        <v>0</v>
      </c>
      <c r="GS174">
        <v>0</v>
      </c>
      <c r="GT174">
        <v>0</v>
      </c>
      <c r="GU174" t="s">
        <v>3</v>
      </c>
      <c r="GV174">
        <f t="shared" si="179"/>
        <v>0</v>
      </c>
      <c r="GW174">
        <v>1</v>
      </c>
      <c r="GX174">
        <f t="shared" si="180"/>
        <v>0</v>
      </c>
      <c r="HA174">
        <v>0</v>
      </c>
      <c r="HB174">
        <v>0</v>
      </c>
      <c r="HC174">
        <f t="shared" si="181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5">
      <c r="A175" s="2">
        <v>18</v>
      </c>
      <c r="B175" s="2">
        <v>1</v>
      </c>
      <c r="C175" s="2">
        <v>84</v>
      </c>
      <c r="D175" s="2"/>
      <c r="E175" s="2" t="s">
        <v>158</v>
      </c>
      <c r="F175" s="2" t="s">
        <v>30</v>
      </c>
      <c r="G175" s="2" t="s">
        <v>31</v>
      </c>
      <c r="H175" s="2" t="s">
        <v>32</v>
      </c>
      <c r="I175" s="2">
        <f>I173*J175</f>
        <v>13.395200000000001</v>
      </c>
      <c r="J175" s="2">
        <v>20</v>
      </c>
      <c r="K175" s="2">
        <v>20</v>
      </c>
      <c r="L175" s="2"/>
      <c r="M175" s="2"/>
      <c r="N175" s="2"/>
      <c r="O175" s="2">
        <f t="shared" si="152"/>
        <v>0</v>
      </c>
      <c r="P175" s="2">
        <f t="shared" si="153"/>
        <v>0</v>
      </c>
      <c r="Q175" s="2">
        <f t="shared" si="182"/>
        <v>0</v>
      </c>
      <c r="R175" s="2">
        <f t="shared" si="154"/>
        <v>0</v>
      </c>
      <c r="S175" s="2">
        <f t="shared" si="155"/>
        <v>0</v>
      </c>
      <c r="T175" s="2">
        <f t="shared" si="156"/>
        <v>0</v>
      </c>
      <c r="U175" s="2">
        <f t="shared" si="157"/>
        <v>0</v>
      </c>
      <c r="V175" s="2">
        <f t="shared" si="158"/>
        <v>0</v>
      </c>
      <c r="W175" s="2">
        <f t="shared" si="159"/>
        <v>0</v>
      </c>
      <c r="X175" s="2">
        <f t="shared" si="160"/>
        <v>0</v>
      </c>
      <c r="Y175" s="2">
        <f t="shared" si="161"/>
        <v>0</v>
      </c>
      <c r="Z175" s="2"/>
      <c r="AA175" s="2">
        <v>75301142</v>
      </c>
      <c r="AB175" s="2">
        <f t="shared" si="162"/>
        <v>0</v>
      </c>
      <c r="AC175" s="2">
        <f t="shared" si="183"/>
        <v>0</v>
      </c>
      <c r="AD175" s="2">
        <f t="shared" si="184"/>
        <v>0</v>
      </c>
      <c r="AE175" s="2">
        <f t="shared" si="185"/>
        <v>0</v>
      </c>
      <c r="AF175" s="2">
        <f t="shared" si="186"/>
        <v>0</v>
      </c>
      <c r="AG175" s="2">
        <f t="shared" si="163"/>
        <v>0</v>
      </c>
      <c r="AH175" s="2">
        <f t="shared" si="187"/>
        <v>0</v>
      </c>
      <c r="AI175" s="2">
        <f t="shared" si="188"/>
        <v>0</v>
      </c>
      <c r="AJ175" s="2">
        <f t="shared" si="164"/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91</v>
      </c>
      <c r="AU175" s="2">
        <v>70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682</v>
      </c>
      <c r="BN175" s="2">
        <v>0</v>
      </c>
      <c r="BO175" s="2" t="s">
        <v>3</v>
      </c>
      <c r="BP175" s="2">
        <v>0</v>
      </c>
      <c r="BQ175" s="2">
        <v>60</v>
      </c>
      <c r="BR175" s="2">
        <v>1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91</v>
      </c>
      <c r="CA175" s="2">
        <v>70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65"/>
        <v>0</v>
      </c>
      <c r="CQ175" s="2">
        <f t="shared" si="166"/>
        <v>0</v>
      </c>
      <c r="CR175" s="2">
        <f t="shared" si="189"/>
        <v>0</v>
      </c>
      <c r="CS175" s="2">
        <f t="shared" si="167"/>
        <v>0</v>
      </c>
      <c r="CT175" s="2">
        <f t="shared" si="168"/>
        <v>0</v>
      </c>
      <c r="CU175" s="2">
        <f t="shared" si="169"/>
        <v>0</v>
      </c>
      <c r="CV175" s="2">
        <f t="shared" si="170"/>
        <v>0</v>
      </c>
      <c r="CW175" s="2">
        <f t="shared" si="171"/>
        <v>0</v>
      </c>
      <c r="CX175" s="2">
        <f t="shared" si="172"/>
        <v>0</v>
      </c>
      <c r="CY175" s="2">
        <f>((S175*BZ175)/100)</f>
        <v>0</v>
      </c>
      <c r="CZ175" s="2">
        <f>((S175*CA175)/100)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1009</v>
      </c>
      <c r="DV175" s="2" t="s">
        <v>32</v>
      </c>
      <c r="DW175" s="2" t="s">
        <v>32</v>
      </c>
      <c r="DX175" s="2">
        <v>1000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70702594</v>
      </c>
      <c r="EF175" s="2">
        <v>60</v>
      </c>
      <c r="EG175" s="2" t="s">
        <v>25</v>
      </c>
      <c r="EH175" s="2">
        <v>0</v>
      </c>
      <c r="EI175" s="2" t="s">
        <v>3</v>
      </c>
      <c r="EJ175" s="2">
        <v>1</v>
      </c>
      <c r="EK175" s="2">
        <v>682</v>
      </c>
      <c r="EL175" s="2" t="s">
        <v>136</v>
      </c>
      <c r="EM175" s="2" t="s">
        <v>137</v>
      </c>
      <c r="EN175" s="2"/>
      <c r="EO175" s="2" t="s">
        <v>3</v>
      </c>
      <c r="EP175" s="2"/>
      <c r="EQ175" s="2">
        <v>32768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73"/>
        <v>0</v>
      </c>
      <c r="FS175" s="2">
        <v>0</v>
      </c>
      <c r="FT175" s="2"/>
      <c r="FU175" s="2"/>
      <c r="FV175" s="2"/>
      <c r="FW175" s="2"/>
      <c r="FX175" s="2">
        <v>91</v>
      </c>
      <c r="FY175" s="2">
        <v>70</v>
      </c>
      <c r="FZ175" s="2"/>
      <c r="GA175" s="2" t="s">
        <v>3</v>
      </c>
      <c r="GB175" s="2"/>
      <c r="GC175" s="2"/>
      <c r="GD175" s="2">
        <v>0</v>
      </c>
      <c r="GE175" s="2"/>
      <c r="GF175" s="2">
        <v>1489638031</v>
      </c>
      <c r="GG175" s="2">
        <v>2</v>
      </c>
      <c r="GH175" s="2">
        <v>1</v>
      </c>
      <c r="GI175" s="2">
        <v>-2</v>
      </c>
      <c r="GJ175" s="2">
        <v>0</v>
      </c>
      <c r="GK175" s="2">
        <f>ROUND(R175*(R12)/100,2)</f>
        <v>0</v>
      </c>
      <c r="GL175" s="2">
        <f t="shared" si="174"/>
        <v>0</v>
      </c>
      <c r="GM175" s="2">
        <f t="shared" si="175"/>
        <v>0</v>
      </c>
      <c r="GN175" s="2">
        <f t="shared" si="176"/>
        <v>0</v>
      </c>
      <c r="GO175" s="2">
        <f t="shared" si="177"/>
        <v>0</v>
      </c>
      <c r="GP175" s="2">
        <f t="shared" si="178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79"/>
        <v>0</v>
      </c>
      <c r="GW175" s="2">
        <v>1</v>
      </c>
      <c r="GX175" s="2">
        <f t="shared" si="180"/>
        <v>0</v>
      </c>
      <c r="GY175" s="2"/>
      <c r="GZ175" s="2"/>
      <c r="HA175" s="2">
        <v>0</v>
      </c>
      <c r="HB175" s="2">
        <v>0</v>
      </c>
      <c r="HC175" s="2">
        <f t="shared" si="181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5">
      <c r="A176">
        <v>18</v>
      </c>
      <c r="B176">
        <v>1</v>
      </c>
      <c r="C176">
        <v>86</v>
      </c>
      <c r="E176" t="s">
        <v>158</v>
      </c>
      <c r="F176" t="s">
        <v>30</v>
      </c>
      <c r="G176" t="s">
        <v>31</v>
      </c>
      <c r="H176" t="s">
        <v>32</v>
      </c>
      <c r="I176">
        <f>I174*J176</f>
        <v>13.395200000000001</v>
      </c>
      <c r="J176">
        <v>20</v>
      </c>
      <c r="K176">
        <v>20</v>
      </c>
      <c r="O176">
        <f t="shared" si="152"/>
        <v>0</v>
      </c>
      <c r="P176">
        <f t="shared" si="153"/>
        <v>0</v>
      </c>
      <c r="Q176">
        <f t="shared" si="182"/>
        <v>0</v>
      </c>
      <c r="R176">
        <f t="shared" si="154"/>
        <v>0</v>
      </c>
      <c r="S176">
        <f t="shared" si="155"/>
        <v>0</v>
      </c>
      <c r="T176">
        <f t="shared" si="156"/>
        <v>0</v>
      </c>
      <c r="U176">
        <f t="shared" si="157"/>
        <v>0</v>
      </c>
      <c r="V176">
        <f t="shared" si="158"/>
        <v>0</v>
      </c>
      <c r="W176">
        <f t="shared" si="159"/>
        <v>0</v>
      </c>
      <c r="X176">
        <f t="shared" si="160"/>
        <v>0</v>
      </c>
      <c r="Y176">
        <f t="shared" si="161"/>
        <v>0</v>
      </c>
      <c r="AA176">
        <v>75301144</v>
      </c>
      <c r="AB176">
        <f t="shared" si="162"/>
        <v>0</v>
      </c>
      <c r="AC176">
        <f t="shared" si="183"/>
        <v>0</v>
      </c>
      <c r="AD176">
        <f t="shared" si="184"/>
        <v>0</v>
      </c>
      <c r="AE176">
        <f t="shared" si="185"/>
        <v>0</v>
      </c>
      <c r="AF176">
        <f t="shared" si="186"/>
        <v>0</v>
      </c>
      <c r="AG176">
        <f t="shared" si="163"/>
        <v>0</v>
      </c>
      <c r="AH176">
        <f t="shared" si="187"/>
        <v>0</v>
      </c>
      <c r="AI176">
        <f t="shared" si="188"/>
        <v>0</v>
      </c>
      <c r="AJ176">
        <f t="shared" si="164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682</v>
      </c>
      <c r="BN176">
        <v>0</v>
      </c>
      <c r="BO176" t="s">
        <v>3</v>
      </c>
      <c r="BP176">
        <v>0</v>
      </c>
      <c r="BQ176">
        <v>60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65"/>
        <v>0</v>
      </c>
      <c r="CQ176">
        <f t="shared" si="166"/>
        <v>0</v>
      </c>
      <c r="CR176">
        <f t="shared" si="189"/>
        <v>0</v>
      </c>
      <c r="CS176">
        <f t="shared" si="167"/>
        <v>0</v>
      </c>
      <c r="CT176">
        <f t="shared" si="168"/>
        <v>0</v>
      </c>
      <c r="CU176">
        <f t="shared" si="169"/>
        <v>0</v>
      </c>
      <c r="CV176">
        <f t="shared" si="170"/>
        <v>0</v>
      </c>
      <c r="CW176">
        <f t="shared" si="171"/>
        <v>0</v>
      </c>
      <c r="CX176">
        <f t="shared" si="172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91</v>
      </c>
      <c r="DO176">
        <v>70</v>
      </c>
      <c r="DP176">
        <v>1</v>
      </c>
      <c r="DQ176">
        <v>1</v>
      </c>
      <c r="DU176">
        <v>1009</v>
      </c>
      <c r="DV176" t="s">
        <v>32</v>
      </c>
      <c r="DW176" t="s">
        <v>32</v>
      </c>
      <c r="DX176">
        <v>1000</v>
      </c>
      <c r="DZ176" t="s">
        <v>3</v>
      </c>
      <c r="EA176" t="s">
        <v>3</v>
      </c>
      <c r="EB176" t="s">
        <v>3</v>
      </c>
      <c r="EC176" t="s">
        <v>3</v>
      </c>
      <c r="EE176">
        <v>70702594</v>
      </c>
      <c r="EF176">
        <v>60</v>
      </c>
      <c r="EG176" t="s">
        <v>25</v>
      </c>
      <c r="EH176">
        <v>0</v>
      </c>
      <c r="EI176" t="s">
        <v>3</v>
      </c>
      <c r="EJ176">
        <v>1</v>
      </c>
      <c r="EK176">
        <v>682</v>
      </c>
      <c r="EL176" t="s">
        <v>136</v>
      </c>
      <c r="EM176" t="s">
        <v>137</v>
      </c>
      <c r="EO176" t="s">
        <v>3</v>
      </c>
      <c r="EQ176">
        <v>32768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173"/>
        <v>0</v>
      </c>
      <c r="FS176">
        <v>0</v>
      </c>
      <c r="FX176">
        <v>91</v>
      </c>
      <c r="FY176">
        <v>70</v>
      </c>
      <c r="GA176" t="s">
        <v>3</v>
      </c>
      <c r="GD176">
        <v>0</v>
      </c>
      <c r="GF176">
        <v>1489638031</v>
      </c>
      <c r="GG176">
        <v>2</v>
      </c>
      <c r="GH176">
        <v>1</v>
      </c>
      <c r="GI176">
        <v>-2</v>
      </c>
      <c r="GJ176">
        <v>0</v>
      </c>
      <c r="GK176">
        <f>ROUND(R176*(S12)/100,2)</f>
        <v>0</v>
      </c>
      <c r="GL176">
        <f t="shared" si="174"/>
        <v>0</v>
      </c>
      <c r="GM176">
        <f t="shared" si="175"/>
        <v>0</v>
      </c>
      <c r="GN176">
        <f t="shared" si="176"/>
        <v>0</v>
      </c>
      <c r="GO176">
        <f t="shared" si="177"/>
        <v>0</v>
      </c>
      <c r="GP176">
        <f t="shared" si="178"/>
        <v>0</v>
      </c>
      <c r="GR176">
        <v>0</v>
      </c>
      <c r="GS176">
        <v>0</v>
      </c>
      <c r="GT176">
        <v>0</v>
      </c>
      <c r="GU176" t="s">
        <v>3</v>
      </c>
      <c r="GV176">
        <f t="shared" si="179"/>
        <v>0</v>
      </c>
      <c r="GW176">
        <v>1</v>
      </c>
      <c r="GX176">
        <f t="shared" si="180"/>
        <v>0</v>
      </c>
      <c r="HA176">
        <v>0</v>
      </c>
      <c r="HB176">
        <v>0</v>
      </c>
      <c r="HC176">
        <f t="shared" si="181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5">
      <c r="A177" s="2">
        <v>17</v>
      </c>
      <c r="B177" s="2">
        <v>1</v>
      </c>
      <c r="C177" s="2">
        <f>ROW(SmtRes!A88)</f>
        <v>88</v>
      </c>
      <c r="D177" s="2">
        <f>ROW(EtalonRes!A118)</f>
        <v>118</v>
      </c>
      <c r="E177" s="2" t="s">
        <v>159</v>
      </c>
      <c r="F177" s="2" t="s">
        <v>160</v>
      </c>
      <c r="G177" s="2" t="s">
        <v>161</v>
      </c>
      <c r="H177" s="2" t="s">
        <v>162</v>
      </c>
      <c r="I177" s="2">
        <f>ROUND(1087.31/100,9)</f>
        <v>10.873100000000001</v>
      </c>
      <c r="J177" s="2">
        <v>0</v>
      </c>
      <c r="K177" s="2">
        <f>ROUND(1087.31/100,9)</f>
        <v>10.873100000000001</v>
      </c>
      <c r="L177" s="2"/>
      <c r="M177" s="2"/>
      <c r="N177" s="2"/>
      <c r="O177" s="2">
        <f t="shared" si="152"/>
        <v>852.34</v>
      </c>
      <c r="P177" s="2">
        <f t="shared" si="153"/>
        <v>0</v>
      </c>
      <c r="Q177" s="2">
        <f t="shared" si="182"/>
        <v>0</v>
      </c>
      <c r="R177" s="2">
        <f t="shared" si="154"/>
        <v>0</v>
      </c>
      <c r="S177" s="2">
        <f t="shared" si="155"/>
        <v>852.34</v>
      </c>
      <c r="T177" s="2">
        <f t="shared" si="156"/>
        <v>0</v>
      </c>
      <c r="U177" s="2">
        <f t="shared" si="157"/>
        <v>83.396677000000011</v>
      </c>
      <c r="V177" s="2">
        <f t="shared" si="158"/>
        <v>0</v>
      </c>
      <c r="W177" s="2">
        <f t="shared" si="159"/>
        <v>0</v>
      </c>
      <c r="X177" s="2">
        <f t="shared" si="160"/>
        <v>681.87</v>
      </c>
      <c r="Y177" s="2">
        <f t="shared" si="161"/>
        <v>468.79</v>
      </c>
      <c r="Z177" s="2"/>
      <c r="AA177" s="2">
        <v>75301142</v>
      </c>
      <c r="AB177" s="2">
        <f t="shared" si="162"/>
        <v>78.39</v>
      </c>
      <c r="AC177" s="2">
        <f t="shared" si="183"/>
        <v>0</v>
      </c>
      <c r="AD177" s="2">
        <f t="shared" si="184"/>
        <v>0</v>
      </c>
      <c r="AE177" s="2">
        <f t="shared" si="185"/>
        <v>0</v>
      </c>
      <c r="AF177" s="2">
        <f t="shared" si="186"/>
        <v>78.39</v>
      </c>
      <c r="AG177" s="2">
        <f t="shared" si="163"/>
        <v>0</v>
      </c>
      <c r="AH177" s="2">
        <f t="shared" si="187"/>
        <v>7.67</v>
      </c>
      <c r="AI177" s="2">
        <f t="shared" si="188"/>
        <v>0</v>
      </c>
      <c r="AJ177" s="2">
        <f t="shared" si="164"/>
        <v>0</v>
      </c>
      <c r="AK177" s="2">
        <v>78.39</v>
      </c>
      <c r="AL177" s="2">
        <v>0</v>
      </c>
      <c r="AM177" s="2">
        <v>0</v>
      </c>
      <c r="AN177" s="2">
        <v>0</v>
      </c>
      <c r="AO177" s="2">
        <v>78.39</v>
      </c>
      <c r="AP177" s="2">
        <v>0</v>
      </c>
      <c r="AQ177" s="2">
        <v>7.67</v>
      </c>
      <c r="AR177" s="2">
        <v>0</v>
      </c>
      <c r="AS177" s="2">
        <v>0</v>
      </c>
      <c r="AT177" s="2">
        <v>80</v>
      </c>
      <c r="AU177" s="2">
        <v>55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1</v>
      </c>
      <c r="BJ177" s="2" t="s">
        <v>163</v>
      </c>
      <c r="BK177" s="2"/>
      <c r="BL177" s="2"/>
      <c r="BM177" s="2">
        <v>439</v>
      </c>
      <c r="BN177" s="2">
        <v>0</v>
      </c>
      <c r="BO177" s="2" t="s">
        <v>3</v>
      </c>
      <c r="BP177" s="2">
        <v>0</v>
      </c>
      <c r="BQ177" s="2">
        <v>60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80</v>
      </c>
      <c r="CA177" s="2">
        <v>55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65"/>
        <v>852.34</v>
      </c>
      <c r="CQ177" s="2">
        <f t="shared" si="166"/>
        <v>0</v>
      </c>
      <c r="CR177" s="2">
        <f t="shared" si="189"/>
        <v>0</v>
      </c>
      <c r="CS177" s="2">
        <f t="shared" si="167"/>
        <v>0</v>
      </c>
      <c r="CT177" s="2">
        <f t="shared" si="168"/>
        <v>78.39</v>
      </c>
      <c r="CU177" s="2">
        <f t="shared" si="169"/>
        <v>0</v>
      </c>
      <c r="CV177" s="2">
        <f t="shared" si="170"/>
        <v>7.67</v>
      </c>
      <c r="CW177" s="2">
        <f t="shared" si="171"/>
        <v>0</v>
      </c>
      <c r="CX177" s="2">
        <f t="shared" si="172"/>
        <v>0</v>
      </c>
      <c r="CY177" s="2">
        <f>((S177*BZ177)/100)</f>
        <v>681.87199999999996</v>
      </c>
      <c r="CZ177" s="2">
        <f>((S177*CA177)/100)</f>
        <v>468.78700000000003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162</v>
      </c>
      <c r="DW177" s="2" t="s">
        <v>162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70702351</v>
      </c>
      <c r="EF177" s="2">
        <v>60</v>
      </c>
      <c r="EG177" s="2" t="s">
        <v>25</v>
      </c>
      <c r="EH177" s="2">
        <v>0</v>
      </c>
      <c r="EI177" s="2" t="s">
        <v>3</v>
      </c>
      <c r="EJ177" s="2">
        <v>1</v>
      </c>
      <c r="EK177" s="2">
        <v>439</v>
      </c>
      <c r="EL177" s="2" t="s">
        <v>26</v>
      </c>
      <c r="EM177" s="2" t="s">
        <v>27</v>
      </c>
      <c r="EN177" s="2"/>
      <c r="EO177" s="2" t="s">
        <v>3</v>
      </c>
      <c r="EP177" s="2"/>
      <c r="EQ177" s="2">
        <v>131072</v>
      </c>
      <c r="ER177" s="2">
        <v>78.39</v>
      </c>
      <c r="ES177" s="2">
        <v>0</v>
      </c>
      <c r="ET177" s="2">
        <v>0</v>
      </c>
      <c r="EU177" s="2">
        <v>0</v>
      </c>
      <c r="EV177" s="2">
        <v>78.39</v>
      </c>
      <c r="EW177" s="2">
        <v>7.67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73"/>
        <v>0</v>
      </c>
      <c r="FS177" s="2">
        <v>0</v>
      </c>
      <c r="FT177" s="2"/>
      <c r="FU177" s="2"/>
      <c r="FV177" s="2"/>
      <c r="FW177" s="2"/>
      <c r="FX177" s="2">
        <v>80</v>
      </c>
      <c r="FY177" s="2">
        <v>55</v>
      </c>
      <c r="FZ177" s="2"/>
      <c r="GA177" s="2" t="s">
        <v>3</v>
      </c>
      <c r="GB177" s="2"/>
      <c r="GC177" s="2"/>
      <c r="GD177" s="2">
        <v>0</v>
      </c>
      <c r="GE177" s="2"/>
      <c r="GF177" s="2">
        <v>-442839047</v>
      </c>
      <c r="GG177" s="2">
        <v>2</v>
      </c>
      <c r="GH177" s="2">
        <v>1</v>
      </c>
      <c r="GI177" s="2">
        <v>-2</v>
      </c>
      <c r="GJ177" s="2">
        <v>0</v>
      </c>
      <c r="GK177" s="2">
        <f>ROUND(R177*(R12)/100,2)</f>
        <v>0</v>
      </c>
      <c r="GL177" s="2">
        <f t="shared" si="174"/>
        <v>0</v>
      </c>
      <c r="GM177" s="2">
        <f t="shared" si="175"/>
        <v>2003</v>
      </c>
      <c r="GN177" s="2">
        <f t="shared" si="176"/>
        <v>2003</v>
      </c>
      <c r="GO177" s="2">
        <f t="shared" si="177"/>
        <v>0</v>
      </c>
      <c r="GP177" s="2">
        <f t="shared" si="178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79"/>
        <v>0</v>
      </c>
      <c r="GW177" s="2">
        <v>1</v>
      </c>
      <c r="GX177" s="2">
        <f t="shared" si="180"/>
        <v>0</v>
      </c>
      <c r="GY177" s="2"/>
      <c r="GZ177" s="2"/>
      <c r="HA177" s="2">
        <v>0</v>
      </c>
      <c r="HB177" s="2">
        <v>0</v>
      </c>
      <c r="HC177" s="2">
        <f t="shared" si="181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5">
      <c r="A178">
        <v>17</v>
      </c>
      <c r="B178">
        <v>1</v>
      </c>
      <c r="C178">
        <f>ROW(SmtRes!A90)</f>
        <v>90</v>
      </c>
      <c r="D178">
        <f>ROW(EtalonRes!A120)</f>
        <v>120</v>
      </c>
      <c r="E178" t="s">
        <v>159</v>
      </c>
      <c r="F178" t="s">
        <v>160</v>
      </c>
      <c r="G178" t="s">
        <v>161</v>
      </c>
      <c r="H178" t="s">
        <v>162</v>
      </c>
      <c r="I178">
        <f>ROUND(1087.31/100,9)</f>
        <v>10.873100000000001</v>
      </c>
      <c r="J178">
        <v>0</v>
      </c>
      <c r="K178">
        <f>ROUND(1087.31/100,9)</f>
        <v>10.873100000000001</v>
      </c>
      <c r="O178">
        <f t="shared" si="152"/>
        <v>29056.27</v>
      </c>
      <c r="P178">
        <f t="shared" si="153"/>
        <v>0</v>
      </c>
      <c r="Q178">
        <f t="shared" si="182"/>
        <v>0</v>
      </c>
      <c r="R178">
        <f t="shared" si="154"/>
        <v>0</v>
      </c>
      <c r="S178">
        <f t="shared" si="155"/>
        <v>29056.27</v>
      </c>
      <c r="T178">
        <f t="shared" si="156"/>
        <v>0</v>
      </c>
      <c r="U178">
        <f t="shared" si="157"/>
        <v>83.396677000000011</v>
      </c>
      <c r="V178">
        <f t="shared" si="158"/>
        <v>0</v>
      </c>
      <c r="W178">
        <f t="shared" si="159"/>
        <v>0</v>
      </c>
      <c r="X178">
        <f t="shared" si="160"/>
        <v>20339.39</v>
      </c>
      <c r="Y178">
        <f t="shared" si="161"/>
        <v>11913.07</v>
      </c>
      <c r="AA178">
        <v>75301144</v>
      </c>
      <c r="AB178">
        <f t="shared" si="162"/>
        <v>78.39</v>
      </c>
      <c r="AC178">
        <f t="shared" si="183"/>
        <v>0</v>
      </c>
      <c r="AD178">
        <f t="shared" si="184"/>
        <v>0</v>
      </c>
      <c r="AE178">
        <f t="shared" si="185"/>
        <v>0</v>
      </c>
      <c r="AF178">
        <f t="shared" si="186"/>
        <v>78.39</v>
      </c>
      <c r="AG178">
        <f t="shared" si="163"/>
        <v>0</v>
      </c>
      <c r="AH178">
        <f t="shared" si="187"/>
        <v>7.67</v>
      </c>
      <c r="AI178">
        <f t="shared" si="188"/>
        <v>0</v>
      </c>
      <c r="AJ178">
        <f t="shared" si="164"/>
        <v>0</v>
      </c>
      <c r="AK178">
        <v>78.39</v>
      </c>
      <c r="AL178">
        <v>0</v>
      </c>
      <c r="AM178">
        <v>0</v>
      </c>
      <c r="AN178">
        <v>0</v>
      </c>
      <c r="AO178">
        <v>78.39</v>
      </c>
      <c r="AP178">
        <v>0</v>
      </c>
      <c r="AQ178">
        <v>7.67</v>
      </c>
      <c r="AR178">
        <v>0</v>
      </c>
      <c r="AS178">
        <v>0</v>
      </c>
      <c r="AT178">
        <v>70</v>
      </c>
      <c r="AU178">
        <v>41</v>
      </c>
      <c r="AV178">
        <v>1</v>
      </c>
      <c r="AW178">
        <v>1</v>
      </c>
      <c r="AZ178">
        <v>1</v>
      </c>
      <c r="BA178">
        <v>34.090000000000003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163</v>
      </c>
      <c r="BM178">
        <v>439</v>
      </c>
      <c r="BN178">
        <v>0</v>
      </c>
      <c r="BO178" t="s">
        <v>160</v>
      </c>
      <c r="BP178">
        <v>1</v>
      </c>
      <c r="BQ178">
        <v>60</v>
      </c>
      <c r="BR178">
        <v>0</v>
      </c>
      <c r="BS178">
        <v>34.090000000000003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70</v>
      </c>
      <c r="CA178">
        <v>41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65"/>
        <v>29056.27</v>
      </c>
      <c r="CQ178">
        <f t="shared" si="166"/>
        <v>0</v>
      </c>
      <c r="CR178">
        <f t="shared" si="189"/>
        <v>0</v>
      </c>
      <c r="CS178">
        <f t="shared" si="167"/>
        <v>0</v>
      </c>
      <c r="CT178">
        <f t="shared" si="168"/>
        <v>2672.32</v>
      </c>
      <c r="CU178">
        <f t="shared" si="169"/>
        <v>0</v>
      </c>
      <c r="CV178">
        <f t="shared" si="170"/>
        <v>7.67</v>
      </c>
      <c r="CW178">
        <f t="shared" si="171"/>
        <v>0</v>
      </c>
      <c r="CX178">
        <f t="shared" si="172"/>
        <v>0</v>
      </c>
      <c r="CY178">
        <f>S178*(BZ178/100)</f>
        <v>20339.388999999999</v>
      </c>
      <c r="CZ178">
        <f>S178*(CA178/100)</f>
        <v>11913.0707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80</v>
      </c>
      <c r="DO178">
        <v>55</v>
      </c>
      <c r="DP178">
        <v>1</v>
      </c>
      <c r="DQ178">
        <v>1</v>
      </c>
      <c r="DU178">
        <v>1013</v>
      </c>
      <c r="DV178" t="s">
        <v>162</v>
      </c>
      <c r="DW178" t="s">
        <v>162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70702351</v>
      </c>
      <c r="EF178">
        <v>60</v>
      </c>
      <c r="EG178" t="s">
        <v>25</v>
      </c>
      <c r="EH178">
        <v>0</v>
      </c>
      <c r="EI178" t="s">
        <v>3</v>
      </c>
      <c r="EJ178">
        <v>1</v>
      </c>
      <c r="EK178">
        <v>439</v>
      </c>
      <c r="EL178" t="s">
        <v>26</v>
      </c>
      <c r="EM178" t="s">
        <v>27</v>
      </c>
      <c r="EO178" t="s">
        <v>3</v>
      </c>
      <c r="EQ178">
        <v>131072</v>
      </c>
      <c r="ER178">
        <v>78.39</v>
      </c>
      <c r="ES178">
        <v>0</v>
      </c>
      <c r="ET178">
        <v>0</v>
      </c>
      <c r="EU178">
        <v>0</v>
      </c>
      <c r="EV178">
        <v>78.39</v>
      </c>
      <c r="EW178">
        <v>7.67</v>
      </c>
      <c r="EX178">
        <v>0</v>
      </c>
      <c r="EY178">
        <v>0</v>
      </c>
      <c r="FQ178">
        <v>0</v>
      </c>
      <c r="FR178">
        <f t="shared" si="173"/>
        <v>0</v>
      </c>
      <c r="FS178">
        <v>0</v>
      </c>
      <c r="FX178">
        <v>80</v>
      </c>
      <c r="FY178">
        <v>55</v>
      </c>
      <c r="GA178" t="s">
        <v>3</v>
      </c>
      <c r="GD178">
        <v>0</v>
      </c>
      <c r="GF178">
        <v>-442839047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74"/>
        <v>0</v>
      </c>
      <c r="GM178">
        <f t="shared" si="175"/>
        <v>61308.73</v>
      </c>
      <c r="GN178">
        <f t="shared" si="176"/>
        <v>61308.73</v>
      </c>
      <c r="GO178">
        <f t="shared" si="177"/>
        <v>0</v>
      </c>
      <c r="GP178">
        <f t="shared" si="178"/>
        <v>0</v>
      </c>
      <c r="GR178">
        <v>0</v>
      </c>
      <c r="GS178">
        <v>0</v>
      </c>
      <c r="GT178">
        <v>0</v>
      </c>
      <c r="GU178" t="s">
        <v>3</v>
      </c>
      <c r="GV178">
        <f t="shared" si="179"/>
        <v>0</v>
      </c>
      <c r="GW178">
        <v>1</v>
      </c>
      <c r="GX178">
        <f t="shared" si="180"/>
        <v>0</v>
      </c>
      <c r="HA178">
        <v>0</v>
      </c>
      <c r="HB178">
        <v>0</v>
      </c>
      <c r="HC178">
        <f t="shared" si="181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5">
      <c r="A179" s="2">
        <v>18</v>
      </c>
      <c r="B179" s="2">
        <v>1</v>
      </c>
      <c r="C179" s="2">
        <v>88</v>
      </c>
      <c r="D179" s="2"/>
      <c r="E179" s="2" t="s">
        <v>164</v>
      </c>
      <c r="F179" s="2" t="s">
        <v>30</v>
      </c>
      <c r="G179" s="2" t="s">
        <v>31</v>
      </c>
      <c r="H179" s="2" t="s">
        <v>32</v>
      </c>
      <c r="I179" s="2">
        <f>I177*J179</f>
        <v>7.6111700000000004</v>
      </c>
      <c r="J179" s="2">
        <v>0.7</v>
      </c>
      <c r="K179" s="2">
        <v>0.7</v>
      </c>
      <c r="L179" s="2"/>
      <c r="M179" s="2"/>
      <c r="N179" s="2"/>
      <c r="O179" s="2">
        <f t="shared" si="152"/>
        <v>0</v>
      </c>
      <c r="P179" s="2">
        <f t="shared" si="153"/>
        <v>0</v>
      </c>
      <c r="Q179" s="2">
        <f t="shared" si="182"/>
        <v>0</v>
      </c>
      <c r="R179" s="2">
        <f t="shared" si="154"/>
        <v>0</v>
      </c>
      <c r="S179" s="2">
        <f t="shared" si="155"/>
        <v>0</v>
      </c>
      <c r="T179" s="2">
        <f t="shared" si="156"/>
        <v>0</v>
      </c>
      <c r="U179" s="2">
        <f t="shared" si="157"/>
        <v>0</v>
      </c>
      <c r="V179" s="2">
        <f t="shared" si="158"/>
        <v>0</v>
      </c>
      <c r="W179" s="2">
        <f t="shared" si="159"/>
        <v>0</v>
      </c>
      <c r="X179" s="2">
        <f t="shared" si="160"/>
        <v>0</v>
      </c>
      <c r="Y179" s="2">
        <f t="shared" si="161"/>
        <v>0</v>
      </c>
      <c r="Z179" s="2"/>
      <c r="AA179" s="2">
        <v>75301142</v>
      </c>
      <c r="AB179" s="2">
        <f t="shared" si="162"/>
        <v>0</v>
      </c>
      <c r="AC179" s="2">
        <f t="shared" si="183"/>
        <v>0</v>
      </c>
      <c r="AD179" s="2">
        <f t="shared" si="184"/>
        <v>0</v>
      </c>
      <c r="AE179" s="2">
        <f t="shared" si="185"/>
        <v>0</v>
      </c>
      <c r="AF179" s="2">
        <f t="shared" si="186"/>
        <v>0</v>
      </c>
      <c r="AG179" s="2">
        <f t="shared" si="163"/>
        <v>0</v>
      </c>
      <c r="AH179" s="2">
        <f t="shared" si="187"/>
        <v>0</v>
      </c>
      <c r="AI179" s="2">
        <f t="shared" si="188"/>
        <v>0</v>
      </c>
      <c r="AJ179" s="2">
        <f t="shared" si="164"/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80</v>
      </c>
      <c r="AU179" s="2">
        <v>55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3</v>
      </c>
      <c r="BK179" s="2"/>
      <c r="BL179" s="2"/>
      <c r="BM179" s="2">
        <v>439</v>
      </c>
      <c r="BN179" s="2">
        <v>0</v>
      </c>
      <c r="BO179" s="2" t="s">
        <v>3</v>
      </c>
      <c r="BP179" s="2">
        <v>0</v>
      </c>
      <c r="BQ179" s="2">
        <v>60</v>
      </c>
      <c r="BR179" s="2">
        <v>1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80</v>
      </c>
      <c r="CA179" s="2">
        <v>55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65"/>
        <v>0</v>
      </c>
      <c r="CQ179" s="2">
        <f t="shared" si="166"/>
        <v>0</v>
      </c>
      <c r="CR179" s="2">
        <f t="shared" si="189"/>
        <v>0</v>
      </c>
      <c r="CS179" s="2">
        <f t="shared" si="167"/>
        <v>0</v>
      </c>
      <c r="CT179" s="2">
        <f t="shared" si="168"/>
        <v>0</v>
      </c>
      <c r="CU179" s="2">
        <f t="shared" si="169"/>
        <v>0</v>
      </c>
      <c r="CV179" s="2">
        <f t="shared" si="170"/>
        <v>0</v>
      </c>
      <c r="CW179" s="2">
        <f t="shared" si="171"/>
        <v>0</v>
      </c>
      <c r="CX179" s="2">
        <f t="shared" si="172"/>
        <v>0</v>
      </c>
      <c r="CY179" s="2">
        <f>((S179*BZ179)/100)</f>
        <v>0</v>
      </c>
      <c r="CZ179" s="2">
        <f>((S179*CA179)/100)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1009</v>
      </c>
      <c r="DV179" s="2" t="s">
        <v>32</v>
      </c>
      <c r="DW179" s="2" t="s">
        <v>32</v>
      </c>
      <c r="DX179" s="2">
        <v>1000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70702351</v>
      </c>
      <c r="EF179" s="2">
        <v>60</v>
      </c>
      <c r="EG179" s="2" t="s">
        <v>25</v>
      </c>
      <c r="EH179" s="2">
        <v>0</v>
      </c>
      <c r="EI179" s="2" t="s">
        <v>3</v>
      </c>
      <c r="EJ179" s="2">
        <v>1</v>
      </c>
      <c r="EK179" s="2">
        <v>439</v>
      </c>
      <c r="EL179" s="2" t="s">
        <v>26</v>
      </c>
      <c r="EM179" s="2" t="s">
        <v>27</v>
      </c>
      <c r="EN179" s="2"/>
      <c r="EO179" s="2" t="s">
        <v>3</v>
      </c>
      <c r="EP179" s="2"/>
      <c r="EQ179" s="2">
        <v>32768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73"/>
        <v>0</v>
      </c>
      <c r="FS179" s="2">
        <v>0</v>
      </c>
      <c r="FT179" s="2"/>
      <c r="FU179" s="2"/>
      <c r="FV179" s="2"/>
      <c r="FW179" s="2"/>
      <c r="FX179" s="2">
        <v>80</v>
      </c>
      <c r="FY179" s="2">
        <v>55</v>
      </c>
      <c r="FZ179" s="2"/>
      <c r="GA179" s="2" t="s">
        <v>3</v>
      </c>
      <c r="GB179" s="2"/>
      <c r="GC179" s="2"/>
      <c r="GD179" s="2">
        <v>0</v>
      </c>
      <c r="GE179" s="2"/>
      <c r="GF179" s="2">
        <v>1489638031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</v>
      </c>
      <c r="GL179" s="2">
        <f t="shared" si="174"/>
        <v>0</v>
      </c>
      <c r="GM179" s="2">
        <f t="shared" si="175"/>
        <v>0</v>
      </c>
      <c r="GN179" s="2">
        <f t="shared" si="176"/>
        <v>0</v>
      </c>
      <c r="GO179" s="2">
        <f t="shared" si="177"/>
        <v>0</v>
      </c>
      <c r="GP179" s="2">
        <f t="shared" si="178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79"/>
        <v>0</v>
      </c>
      <c r="GW179" s="2">
        <v>1</v>
      </c>
      <c r="GX179" s="2">
        <f t="shared" si="180"/>
        <v>0</v>
      </c>
      <c r="GY179" s="2"/>
      <c r="GZ179" s="2"/>
      <c r="HA179" s="2">
        <v>0</v>
      </c>
      <c r="HB179" s="2">
        <v>0</v>
      </c>
      <c r="HC179" s="2">
        <f t="shared" si="181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5">
      <c r="A180">
        <v>18</v>
      </c>
      <c r="B180">
        <v>1</v>
      </c>
      <c r="C180">
        <v>90</v>
      </c>
      <c r="E180" t="s">
        <v>164</v>
      </c>
      <c r="F180" t="s">
        <v>30</v>
      </c>
      <c r="G180" t="s">
        <v>31</v>
      </c>
      <c r="H180" t="s">
        <v>32</v>
      </c>
      <c r="I180">
        <f>I178*J180</f>
        <v>7.6111700000000004</v>
      </c>
      <c r="J180">
        <v>0.7</v>
      </c>
      <c r="K180">
        <v>0.7</v>
      </c>
      <c r="O180">
        <f t="shared" si="152"/>
        <v>0</v>
      </c>
      <c r="P180">
        <f t="shared" si="153"/>
        <v>0</v>
      </c>
      <c r="Q180">
        <f t="shared" si="182"/>
        <v>0</v>
      </c>
      <c r="R180">
        <f t="shared" si="154"/>
        <v>0</v>
      </c>
      <c r="S180">
        <f t="shared" si="155"/>
        <v>0</v>
      </c>
      <c r="T180">
        <f t="shared" si="156"/>
        <v>0</v>
      </c>
      <c r="U180">
        <f t="shared" si="157"/>
        <v>0</v>
      </c>
      <c r="V180">
        <f t="shared" si="158"/>
        <v>0</v>
      </c>
      <c r="W180">
        <f t="shared" si="159"/>
        <v>0</v>
      </c>
      <c r="X180">
        <f t="shared" si="160"/>
        <v>0</v>
      </c>
      <c r="Y180">
        <f t="shared" si="161"/>
        <v>0</v>
      </c>
      <c r="AA180">
        <v>75301144</v>
      </c>
      <c r="AB180">
        <f t="shared" si="162"/>
        <v>0</v>
      </c>
      <c r="AC180">
        <f t="shared" si="183"/>
        <v>0</v>
      </c>
      <c r="AD180">
        <f t="shared" si="184"/>
        <v>0</v>
      </c>
      <c r="AE180">
        <f t="shared" si="185"/>
        <v>0</v>
      </c>
      <c r="AF180">
        <f t="shared" si="186"/>
        <v>0</v>
      </c>
      <c r="AG180">
        <f t="shared" si="163"/>
        <v>0</v>
      </c>
      <c r="AH180">
        <f t="shared" si="187"/>
        <v>0</v>
      </c>
      <c r="AI180">
        <f t="shared" si="188"/>
        <v>0</v>
      </c>
      <c r="AJ180">
        <f t="shared" si="164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439</v>
      </c>
      <c r="BN180">
        <v>0</v>
      </c>
      <c r="BO180" t="s">
        <v>3</v>
      </c>
      <c r="BP180">
        <v>0</v>
      </c>
      <c r="BQ180">
        <v>60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65"/>
        <v>0</v>
      </c>
      <c r="CQ180">
        <f t="shared" si="166"/>
        <v>0</v>
      </c>
      <c r="CR180">
        <f t="shared" si="189"/>
        <v>0</v>
      </c>
      <c r="CS180">
        <f t="shared" si="167"/>
        <v>0</v>
      </c>
      <c r="CT180">
        <f t="shared" si="168"/>
        <v>0</v>
      </c>
      <c r="CU180">
        <f t="shared" si="169"/>
        <v>0</v>
      </c>
      <c r="CV180">
        <f t="shared" si="170"/>
        <v>0</v>
      </c>
      <c r="CW180">
        <f t="shared" si="171"/>
        <v>0</v>
      </c>
      <c r="CX180">
        <f t="shared" si="172"/>
        <v>0</v>
      </c>
      <c r="CY180">
        <f>S180*(BZ180/100)</f>
        <v>0</v>
      </c>
      <c r="CZ180">
        <f>S180*(CA180/100)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80</v>
      </c>
      <c r="DO180">
        <v>55</v>
      </c>
      <c r="DP180">
        <v>1</v>
      </c>
      <c r="DQ180">
        <v>1</v>
      </c>
      <c r="DU180">
        <v>1009</v>
      </c>
      <c r="DV180" t="s">
        <v>32</v>
      </c>
      <c r="DW180" t="s">
        <v>32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70702351</v>
      </c>
      <c r="EF180">
        <v>60</v>
      </c>
      <c r="EG180" t="s">
        <v>25</v>
      </c>
      <c r="EH180">
        <v>0</v>
      </c>
      <c r="EI180" t="s">
        <v>3</v>
      </c>
      <c r="EJ180">
        <v>1</v>
      </c>
      <c r="EK180">
        <v>439</v>
      </c>
      <c r="EL180" t="s">
        <v>26</v>
      </c>
      <c r="EM180" t="s">
        <v>27</v>
      </c>
      <c r="EO180" t="s">
        <v>3</v>
      </c>
      <c r="EQ180">
        <v>32768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73"/>
        <v>0</v>
      </c>
      <c r="FS180">
        <v>0</v>
      </c>
      <c r="FX180">
        <v>80</v>
      </c>
      <c r="FY180">
        <v>55</v>
      </c>
      <c r="GA180" t="s">
        <v>3</v>
      </c>
      <c r="GD180">
        <v>0</v>
      </c>
      <c r="GF180">
        <v>1489638031</v>
      </c>
      <c r="GG180">
        <v>2</v>
      </c>
      <c r="GH180">
        <v>1</v>
      </c>
      <c r="GI180">
        <v>-2</v>
      </c>
      <c r="GJ180">
        <v>0</v>
      </c>
      <c r="GK180">
        <f>ROUND(R180*(S12)/100,2)</f>
        <v>0</v>
      </c>
      <c r="GL180">
        <f t="shared" si="174"/>
        <v>0</v>
      </c>
      <c r="GM180">
        <f t="shared" si="175"/>
        <v>0</v>
      </c>
      <c r="GN180">
        <f t="shared" si="176"/>
        <v>0</v>
      </c>
      <c r="GO180">
        <f t="shared" si="177"/>
        <v>0</v>
      </c>
      <c r="GP180">
        <f t="shared" si="178"/>
        <v>0</v>
      </c>
      <c r="GR180">
        <v>0</v>
      </c>
      <c r="GS180">
        <v>0</v>
      </c>
      <c r="GT180">
        <v>0</v>
      </c>
      <c r="GU180" t="s">
        <v>3</v>
      </c>
      <c r="GV180">
        <f t="shared" si="179"/>
        <v>0</v>
      </c>
      <c r="GW180">
        <v>1</v>
      </c>
      <c r="GX180">
        <f t="shared" si="180"/>
        <v>0</v>
      </c>
      <c r="HA180">
        <v>0</v>
      </c>
      <c r="HB180">
        <v>0</v>
      </c>
      <c r="HC180">
        <f t="shared" si="181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5">
      <c r="A181" s="2">
        <v>17</v>
      </c>
      <c r="B181" s="2">
        <v>1</v>
      </c>
      <c r="C181" s="2">
        <f>ROW(SmtRes!A92)</f>
        <v>92</v>
      </c>
      <c r="D181" s="2">
        <f>ROW(EtalonRes!A122)</f>
        <v>122</v>
      </c>
      <c r="E181" s="2" t="s">
        <v>165</v>
      </c>
      <c r="F181" s="2" t="s">
        <v>166</v>
      </c>
      <c r="G181" s="2" t="s">
        <v>167</v>
      </c>
      <c r="H181" s="2" t="s">
        <v>21</v>
      </c>
      <c r="I181" s="2">
        <f>ROUND(984.41/100,9)</f>
        <v>9.8440999999999992</v>
      </c>
      <c r="J181" s="2">
        <v>0</v>
      </c>
      <c r="K181" s="2">
        <f>ROUND(984.41/100,9)</f>
        <v>9.8440999999999992</v>
      </c>
      <c r="L181" s="2"/>
      <c r="M181" s="2"/>
      <c r="N181" s="2"/>
      <c r="O181" s="2">
        <f t="shared" si="152"/>
        <v>3380.37</v>
      </c>
      <c r="P181" s="2">
        <f t="shared" si="153"/>
        <v>0</v>
      </c>
      <c r="Q181" s="2">
        <f t="shared" si="182"/>
        <v>0</v>
      </c>
      <c r="R181" s="2">
        <f t="shared" si="154"/>
        <v>0</v>
      </c>
      <c r="S181" s="2">
        <f t="shared" si="155"/>
        <v>3380.37</v>
      </c>
      <c r="T181" s="2">
        <f t="shared" si="156"/>
        <v>0</v>
      </c>
      <c r="U181" s="2">
        <f t="shared" si="157"/>
        <v>330.76175999999998</v>
      </c>
      <c r="V181" s="2">
        <f t="shared" si="158"/>
        <v>0</v>
      </c>
      <c r="W181" s="2">
        <f t="shared" si="159"/>
        <v>0</v>
      </c>
      <c r="X181" s="2">
        <f t="shared" si="160"/>
        <v>2704.3</v>
      </c>
      <c r="Y181" s="2">
        <f t="shared" si="161"/>
        <v>1859.2</v>
      </c>
      <c r="Z181" s="2"/>
      <c r="AA181" s="2">
        <v>75301142</v>
      </c>
      <c r="AB181" s="2">
        <f t="shared" si="162"/>
        <v>343.39</v>
      </c>
      <c r="AC181" s="2">
        <f t="shared" si="183"/>
        <v>0</v>
      </c>
      <c r="AD181" s="2">
        <f t="shared" si="184"/>
        <v>0</v>
      </c>
      <c r="AE181" s="2">
        <f t="shared" si="185"/>
        <v>0</v>
      </c>
      <c r="AF181" s="2">
        <f t="shared" si="186"/>
        <v>343.39</v>
      </c>
      <c r="AG181" s="2">
        <f t="shared" si="163"/>
        <v>0</v>
      </c>
      <c r="AH181" s="2">
        <f t="shared" si="187"/>
        <v>33.6</v>
      </c>
      <c r="AI181" s="2">
        <f t="shared" si="188"/>
        <v>0</v>
      </c>
      <c r="AJ181" s="2">
        <f t="shared" si="164"/>
        <v>0</v>
      </c>
      <c r="AK181" s="2">
        <v>343.39</v>
      </c>
      <c r="AL181" s="2">
        <v>0</v>
      </c>
      <c r="AM181" s="2">
        <v>0</v>
      </c>
      <c r="AN181" s="2">
        <v>0</v>
      </c>
      <c r="AO181" s="2">
        <v>343.39</v>
      </c>
      <c r="AP181" s="2">
        <v>0</v>
      </c>
      <c r="AQ181" s="2">
        <v>33.6</v>
      </c>
      <c r="AR181" s="2">
        <v>0</v>
      </c>
      <c r="AS181" s="2">
        <v>0</v>
      </c>
      <c r="AT181" s="2">
        <v>80</v>
      </c>
      <c r="AU181" s="2">
        <v>55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168</v>
      </c>
      <c r="BK181" s="2"/>
      <c r="BL181" s="2"/>
      <c r="BM181" s="2">
        <v>439</v>
      </c>
      <c r="BN181" s="2">
        <v>0</v>
      </c>
      <c r="BO181" s="2" t="s">
        <v>3</v>
      </c>
      <c r="BP181" s="2">
        <v>0</v>
      </c>
      <c r="BQ181" s="2">
        <v>60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80</v>
      </c>
      <c r="CA181" s="2">
        <v>55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65"/>
        <v>3380.37</v>
      </c>
      <c r="CQ181" s="2">
        <f t="shared" si="166"/>
        <v>0</v>
      </c>
      <c r="CR181" s="2">
        <f t="shared" si="189"/>
        <v>0</v>
      </c>
      <c r="CS181" s="2">
        <f t="shared" si="167"/>
        <v>0</v>
      </c>
      <c r="CT181" s="2">
        <f t="shared" si="168"/>
        <v>343.39</v>
      </c>
      <c r="CU181" s="2">
        <f t="shared" si="169"/>
        <v>0</v>
      </c>
      <c r="CV181" s="2">
        <f t="shared" si="170"/>
        <v>33.6</v>
      </c>
      <c r="CW181" s="2">
        <f t="shared" si="171"/>
        <v>0</v>
      </c>
      <c r="CX181" s="2">
        <f t="shared" si="172"/>
        <v>0</v>
      </c>
      <c r="CY181" s="2">
        <f>((S181*BZ181)/100)</f>
        <v>2704.2959999999998</v>
      </c>
      <c r="CZ181" s="2">
        <f>((S181*CA181)/100)</f>
        <v>1859.2035000000001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21</v>
      </c>
      <c r="DW181" s="2" t="s">
        <v>21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70702351</v>
      </c>
      <c r="EF181" s="2">
        <v>60</v>
      </c>
      <c r="EG181" s="2" t="s">
        <v>25</v>
      </c>
      <c r="EH181" s="2">
        <v>0</v>
      </c>
      <c r="EI181" s="2" t="s">
        <v>3</v>
      </c>
      <c r="EJ181" s="2">
        <v>1</v>
      </c>
      <c r="EK181" s="2">
        <v>439</v>
      </c>
      <c r="EL181" s="2" t="s">
        <v>26</v>
      </c>
      <c r="EM181" s="2" t="s">
        <v>27</v>
      </c>
      <c r="EN181" s="2"/>
      <c r="EO181" s="2" t="s">
        <v>3</v>
      </c>
      <c r="EP181" s="2"/>
      <c r="EQ181" s="2">
        <v>131072</v>
      </c>
      <c r="ER181" s="2">
        <v>343.39</v>
      </c>
      <c r="ES181" s="2">
        <v>0</v>
      </c>
      <c r="ET181" s="2">
        <v>0</v>
      </c>
      <c r="EU181" s="2">
        <v>0</v>
      </c>
      <c r="EV181" s="2">
        <v>343.39</v>
      </c>
      <c r="EW181" s="2">
        <v>33.6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73"/>
        <v>0</v>
      </c>
      <c r="FS181" s="2">
        <v>0</v>
      </c>
      <c r="FT181" s="2"/>
      <c r="FU181" s="2"/>
      <c r="FV181" s="2"/>
      <c r="FW181" s="2"/>
      <c r="FX181" s="2">
        <v>80</v>
      </c>
      <c r="FY181" s="2">
        <v>55</v>
      </c>
      <c r="FZ181" s="2"/>
      <c r="GA181" s="2" t="s">
        <v>3</v>
      </c>
      <c r="GB181" s="2"/>
      <c r="GC181" s="2"/>
      <c r="GD181" s="2">
        <v>0</v>
      </c>
      <c r="GE181" s="2"/>
      <c r="GF181" s="2">
        <v>-1445821127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74"/>
        <v>0</v>
      </c>
      <c r="GM181" s="2">
        <f t="shared" si="175"/>
        <v>7943.87</v>
      </c>
      <c r="GN181" s="2">
        <f t="shared" si="176"/>
        <v>7943.87</v>
      </c>
      <c r="GO181" s="2">
        <f t="shared" si="177"/>
        <v>0</v>
      </c>
      <c r="GP181" s="2">
        <f t="shared" si="178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79"/>
        <v>0</v>
      </c>
      <c r="GW181" s="2">
        <v>1</v>
      </c>
      <c r="GX181" s="2">
        <f t="shared" si="180"/>
        <v>0</v>
      </c>
      <c r="GY181" s="2"/>
      <c r="GZ181" s="2"/>
      <c r="HA181" s="2">
        <v>0</v>
      </c>
      <c r="HB181" s="2">
        <v>0</v>
      </c>
      <c r="HC181" s="2">
        <f t="shared" si="181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5">
      <c r="A182">
        <v>17</v>
      </c>
      <c r="B182">
        <v>1</v>
      </c>
      <c r="C182">
        <f>ROW(SmtRes!A94)</f>
        <v>94</v>
      </c>
      <c r="D182">
        <f>ROW(EtalonRes!A124)</f>
        <v>124</v>
      </c>
      <c r="E182" t="s">
        <v>165</v>
      </c>
      <c r="F182" t="s">
        <v>166</v>
      </c>
      <c r="G182" t="s">
        <v>167</v>
      </c>
      <c r="H182" t="s">
        <v>21</v>
      </c>
      <c r="I182">
        <f>ROUND(984.41/100,9)</f>
        <v>9.8440999999999992</v>
      </c>
      <c r="J182">
        <v>0</v>
      </c>
      <c r="K182">
        <f>ROUND(984.41/100,9)</f>
        <v>9.8440999999999992</v>
      </c>
      <c r="O182">
        <f t="shared" si="152"/>
        <v>115236.81</v>
      </c>
      <c r="P182">
        <f t="shared" si="153"/>
        <v>0</v>
      </c>
      <c r="Q182">
        <f t="shared" si="182"/>
        <v>0</v>
      </c>
      <c r="R182">
        <f t="shared" si="154"/>
        <v>0</v>
      </c>
      <c r="S182">
        <f t="shared" si="155"/>
        <v>115236.81</v>
      </c>
      <c r="T182">
        <f t="shared" si="156"/>
        <v>0</v>
      </c>
      <c r="U182">
        <f t="shared" si="157"/>
        <v>330.76175999999998</v>
      </c>
      <c r="V182">
        <f t="shared" si="158"/>
        <v>0</v>
      </c>
      <c r="W182">
        <f t="shared" si="159"/>
        <v>0</v>
      </c>
      <c r="X182">
        <f t="shared" si="160"/>
        <v>80665.77</v>
      </c>
      <c r="Y182">
        <f t="shared" si="161"/>
        <v>47247.09</v>
      </c>
      <c r="AA182">
        <v>75301144</v>
      </c>
      <c r="AB182">
        <f t="shared" si="162"/>
        <v>343.39</v>
      </c>
      <c r="AC182">
        <f t="shared" si="183"/>
        <v>0</v>
      </c>
      <c r="AD182">
        <f t="shared" si="184"/>
        <v>0</v>
      </c>
      <c r="AE182">
        <f t="shared" si="185"/>
        <v>0</v>
      </c>
      <c r="AF182">
        <f t="shared" si="186"/>
        <v>343.39</v>
      </c>
      <c r="AG182">
        <f t="shared" si="163"/>
        <v>0</v>
      </c>
      <c r="AH182">
        <f t="shared" si="187"/>
        <v>33.6</v>
      </c>
      <c r="AI182">
        <f t="shared" si="188"/>
        <v>0</v>
      </c>
      <c r="AJ182">
        <f t="shared" si="164"/>
        <v>0</v>
      </c>
      <c r="AK182">
        <v>343.39</v>
      </c>
      <c r="AL182">
        <v>0</v>
      </c>
      <c r="AM182">
        <v>0</v>
      </c>
      <c r="AN182">
        <v>0</v>
      </c>
      <c r="AO182">
        <v>343.39</v>
      </c>
      <c r="AP182">
        <v>0</v>
      </c>
      <c r="AQ182">
        <v>33.6</v>
      </c>
      <c r="AR182">
        <v>0</v>
      </c>
      <c r="AS182">
        <v>0</v>
      </c>
      <c r="AT182">
        <v>70</v>
      </c>
      <c r="AU182">
        <v>41</v>
      </c>
      <c r="AV182">
        <v>1</v>
      </c>
      <c r="AW182">
        <v>1</v>
      </c>
      <c r="AZ182">
        <v>1</v>
      </c>
      <c r="BA182">
        <v>34.090000000000003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168</v>
      </c>
      <c r="BM182">
        <v>439</v>
      </c>
      <c r="BN182">
        <v>0</v>
      </c>
      <c r="BO182" t="s">
        <v>166</v>
      </c>
      <c r="BP182">
        <v>1</v>
      </c>
      <c r="BQ182">
        <v>60</v>
      </c>
      <c r="BR182">
        <v>0</v>
      </c>
      <c r="BS182">
        <v>34.090000000000003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70</v>
      </c>
      <c r="CA182">
        <v>41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65"/>
        <v>115236.81</v>
      </c>
      <c r="CQ182">
        <f t="shared" si="166"/>
        <v>0</v>
      </c>
      <c r="CR182">
        <f t="shared" si="189"/>
        <v>0</v>
      </c>
      <c r="CS182">
        <f t="shared" si="167"/>
        <v>0</v>
      </c>
      <c r="CT182">
        <f t="shared" si="168"/>
        <v>11706.17</v>
      </c>
      <c r="CU182">
        <f t="shared" si="169"/>
        <v>0</v>
      </c>
      <c r="CV182">
        <f t="shared" si="170"/>
        <v>33.6</v>
      </c>
      <c r="CW182">
        <f t="shared" si="171"/>
        <v>0</v>
      </c>
      <c r="CX182">
        <f t="shared" si="172"/>
        <v>0</v>
      </c>
      <c r="CY182">
        <f>S182*(BZ182/100)</f>
        <v>80665.766999999993</v>
      </c>
      <c r="CZ182">
        <f>S182*(CA182/100)</f>
        <v>47247.092099999994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80</v>
      </c>
      <c r="DO182">
        <v>55</v>
      </c>
      <c r="DP182">
        <v>1</v>
      </c>
      <c r="DQ182">
        <v>1</v>
      </c>
      <c r="DU182">
        <v>1013</v>
      </c>
      <c r="DV182" t="s">
        <v>21</v>
      </c>
      <c r="DW182" t="s">
        <v>21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70702351</v>
      </c>
      <c r="EF182">
        <v>60</v>
      </c>
      <c r="EG182" t="s">
        <v>25</v>
      </c>
      <c r="EH182">
        <v>0</v>
      </c>
      <c r="EI182" t="s">
        <v>3</v>
      </c>
      <c r="EJ182">
        <v>1</v>
      </c>
      <c r="EK182">
        <v>439</v>
      </c>
      <c r="EL182" t="s">
        <v>26</v>
      </c>
      <c r="EM182" t="s">
        <v>27</v>
      </c>
      <c r="EO182" t="s">
        <v>3</v>
      </c>
      <c r="EQ182">
        <v>131072</v>
      </c>
      <c r="ER182">
        <v>343.39</v>
      </c>
      <c r="ES182">
        <v>0</v>
      </c>
      <c r="ET182">
        <v>0</v>
      </c>
      <c r="EU182">
        <v>0</v>
      </c>
      <c r="EV182">
        <v>343.39</v>
      </c>
      <c r="EW182">
        <v>33.6</v>
      </c>
      <c r="EX182">
        <v>0</v>
      </c>
      <c r="EY182">
        <v>0</v>
      </c>
      <c r="FQ182">
        <v>0</v>
      </c>
      <c r="FR182">
        <f t="shared" si="173"/>
        <v>0</v>
      </c>
      <c r="FS182">
        <v>0</v>
      </c>
      <c r="FX182">
        <v>80</v>
      </c>
      <c r="FY182">
        <v>55</v>
      </c>
      <c r="GA182" t="s">
        <v>3</v>
      </c>
      <c r="GD182">
        <v>0</v>
      </c>
      <c r="GF182">
        <v>-1445821127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74"/>
        <v>0</v>
      </c>
      <c r="GM182">
        <f t="shared" si="175"/>
        <v>243149.67</v>
      </c>
      <c r="GN182">
        <f t="shared" si="176"/>
        <v>243149.67</v>
      </c>
      <c r="GO182">
        <f t="shared" si="177"/>
        <v>0</v>
      </c>
      <c r="GP182">
        <f t="shared" si="178"/>
        <v>0</v>
      </c>
      <c r="GR182">
        <v>0</v>
      </c>
      <c r="GS182">
        <v>0</v>
      </c>
      <c r="GT182">
        <v>0</v>
      </c>
      <c r="GU182" t="s">
        <v>3</v>
      </c>
      <c r="GV182">
        <f t="shared" si="179"/>
        <v>0</v>
      </c>
      <c r="GW182">
        <v>1</v>
      </c>
      <c r="GX182">
        <f t="shared" si="180"/>
        <v>0</v>
      </c>
      <c r="HA182">
        <v>0</v>
      </c>
      <c r="HB182">
        <v>0</v>
      </c>
      <c r="HC182">
        <f t="shared" si="181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55" x14ac:dyDescent="0.25">
      <c r="A183" s="2">
        <v>18</v>
      </c>
      <c r="B183" s="2">
        <v>1</v>
      </c>
      <c r="C183" s="2">
        <v>92</v>
      </c>
      <c r="D183" s="2"/>
      <c r="E183" s="2" t="s">
        <v>169</v>
      </c>
      <c r="F183" s="2" t="s">
        <v>30</v>
      </c>
      <c r="G183" s="2" t="s">
        <v>31</v>
      </c>
      <c r="H183" s="2" t="s">
        <v>32</v>
      </c>
      <c r="I183" s="2">
        <f>I181*J183</f>
        <v>7.8752800000000001</v>
      </c>
      <c r="J183" s="2">
        <v>0.8</v>
      </c>
      <c r="K183" s="2">
        <v>0.8</v>
      </c>
      <c r="L183" s="2"/>
      <c r="M183" s="2"/>
      <c r="N183" s="2"/>
      <c r="O183" s="2">
        <f t="shared" si="152"/>
        <v>0</v>
      </c>
      <c r="P183" s="2">
        <f t="shared" si="153"/>
        <v>0</v>
      </c>
      <c r="Q183" s="2">
        <f t="shared" si="182"/>
        <v>0</v>
      </c>
      <c r="R183" s="2">
        <f t="shared" si="154"/>
        <v>0</v>
      </c>
      <c r="S183" s="2">
        <f t="shared" si="155"/>
        <v>0</v>
      </c>
      <c r="T183" s="2">
        <f t="shared" si="156"/>
        <v>0</v>
      </c>
      <c r="U183" s="2">
        <f t="shared" si="157"/>
        <v>0</v>
      </c>
      <c r="V183" s="2">
        <f t="shared" si="158"/>
        <v>0</v>
      </c>
      <c r="W183" s="2">
        <f t="shared" si="159"/>
        <v>0</v>
      </c>
      <c r="X183" s="2">
        <f t="shared" si="160"/>
        <v>0</v>
      </c>
      <c r="Y183" s="2">
        <f t="shared" si="161"/>
        <v>0</v>
      </c>
      <c r="Z183" s="2"/>
      <c r="AA183" s="2">
        <v>75301142</v>
      </c>
      <c r="AB183" s="2">
        <f t="shared" si="162"/>
        <v>0</v>
      </c>
      <c r="AC183" s="2">
        <f t="shared" si="183"/>
        <v>0</v>
      </c>
      <c r="AD183" s="2">
        <f t="shared" si="184"/>
        <v>0</v>
      </c>
      <c r="AE183" s="2">
        <f t="shared" si="185"/>
        <v>0</v>
      </c>
      <c r="AF183" s="2">
        <f t="shared" si="186"/>
        <v>0</v>
      </c>
      <c r="AG183" s="2">
        <f t="shared" si="163"/>
        <v>0</v>
      </c>
      <c r="AH183" s="2">
        <f t="shared" si="187"/>
        <v>0</v>
      </c>
      <c r="AI183" s="2">
        <f t="shared" si="188"/>
        <v>0</v>
      </c>
      <c r="AJ183" s="2">
        <f t="shared" si="164"/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80</v>
      </c>
      <c r="AU183" s="2">
        <v>55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3</v>
      </c>
      <c r="BK183" s="2"/>
      <c r="BL183" s="2"/>
      <c r="BM183" s="2">
        <v>439</v>
      </c>
      <c r="BN183" s="2">
        <v>0</v>
      </c>
      <c r="BO183" s="2" t="s">
        <v>3</v>
      </c>
      <c r="BP183" s="2">
        <v>0</v>
      </c>
      <c r="BQ183" s="2">
        <v>60</v>
      </c>
      <c r="BR183" s="2">
        <v>1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80</v>
      </c>
      <c r="CA183" s="2">
        <v>55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65"/>
        <v>0</v>
      </c>
      <c r="CQ183" s="2">
        <f t="shared" si="166"/>
        <v>0</v>
      </c>
      <c r="CR183" s="2">
        <f t="shared" si="189"/>
        <v>0</v>
      </c>
      <c r="CS183" s="2">
        <f t="shared" si="167"/>
        <v>0</v>
      </c>
      <c r="CT183" s="2">
        <f t="shared" si="168"/>
        <v>0</v>
      </c>
      <c r="CU183" s="2">
        <f t="shared" si="169"/>
        <v>0</v>
      </c>
      <c r="CV183" s="2">
        <f t="shared" si="170"/>
        <v>0</v>
      </c>
      <c r="CW183" s="2">
        <f t="shared" si="171"/>
        <v>0</v>
      </c>
      <c r="CX183" s="2">
        <f t="shared" si="172"/>
        <v>0</v>
      </c>
      <c r="CY183" s="2">
        <f>((S183*BZ183)/100)</f>
        <v>0</v>
      </c>
      <c r="CZ183" s="2">
        <f>((S183*CA183)/100)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1009</v>
      </c>
      <c r="DV183" s="2" t="s">
        <v>32</v>
      </c>
      <c r="DW183" s="2" t="s">
        <v>32</v>
      </c>
      <c r="DX183" s="2">
        <v>1000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70702351</v>
      </c>
      <c r="EF183" s="2">
        <v>60</v>
      </c>
      <c r="EG183" s="2" t="s">
        <v>25</v>
      </c>
      <c r="EH183" s="2">
        <v>0</v>
      </c>
      <c r="EI183" s="2" t="s">
        <v>3</v>
      </c>
      <c r="EJ183" s="2">
        <v>1</v>
      </c>
      <c r="EK183" s="2">
        <v>439</v>
      </c>
      <c r="EL183" s="2" t="s">
        <v>26</v>
      </c>
      <c r="EM183" s="2" t="s">
        <v>27</v>
      </c>
      <c r="EN183" s="2"/>
      <c r="EO183" s="2" t="s">
        <v>3</v>
      </c>
      <c r="EP183" s="2"/>
      <c r="EQ183" s="2">
        <v>32768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73"/>
        <v>0</v>
      </c>
      <c r="FS183" s="2">
        <v>0</v>
      </c>
      <c r="FT183" s="2"/>
      <c r="FU183" s="2"/>
      <c r="FV183" s="2"/>
      <c r="FW183" s="2"/>
      <c r="FX183" s="2">
        <v>80</v>
      </c>
      <c r="FY183" s="2">
        <v>55</v>
      </c>
      <c r="FZ183" s="2"/>
      <c r="GA183" s="2" t="s">
        <v>3</v>
      </c>
      <c r="GB183" s="2"/>
      <c r="GC183" s="2"/>
      <c r="GD183" s="2">
        <v>0</v>
      </c>
      <c r="GE183" s="2"/>
      <c r="GF183" s="2">
        <v>1489638031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0</v>
      </c>
      <c r="GL183" s="2">
        <f t="shared" si="174"/>
        <v>0</v>
      </c>
      <c r="GM183" s="2">
        <f t="shared" si="175"/>
        <v>0</v>
      </c>
      <c r="GN183" s="2">
        <f t="shared" si="176"/>
        <v>0</v>
      </c>
      <c r="GO183" s="2">
        <f t="shared" si="177"/>
        <v>0</v>
      </c>
      <c r="GP183" s="2">
        <f t="shared" si="178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79"/>
        <v>0</v>
      </c>
      <c r="GW183" s="2">
        <v>1</v>
      </c>
      <c r="GX183" s="2">
        <f t="shared" si="180"/>
        <v>0</v>
      </c>
      <c r="GY183" s="2"/>
      <c r="GZ183" s="2"/>
      <c r="HA183" s="2">
        <v>0</v>
      </c>
      <c r="HB183" s="2">
        <v>0</v>
      </c>
      <c r="HC183" s="2">
        <f t="shared" si="181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5">
      <c r="A184">
        <v>18</v>
      </c>
      <c r="B184">
        <v>1</v>
      </c>
      <c r="C184">
        <v>94</v>
      </c>
      <c r="E184" t="s">
        <v>169</v>
      </c>
      <c r="F184" t="s">
        <v>30</v>
      </c>
      <c r="G184" t="s">
        <v>31</v>
      </c>
      <c r="H184" t="s">
        <v>32</v>
      </c>
      <c r="I184">
        <f>I182*J184</f>
        <v>7.8752800000000001</v>
      </c>
      <c r="J184">
        <v>0.8</v>
      </c>
      <c r="K184">
        <v>0.8</v>
      </c>
      <c r="O184">
        <f t="shared" si="152"/>
        <v>0</v>
      </c>
      <c r="P184">
        <f t="shared" si="153"/>
        <v>0</v>
      </c>
      <c r="Q184">
        <f t="shared" si="182"/>
        <v>0</v>
      </c>
      <c r="R184">
        <f t="shared" si="154"/>
        <v>0</v>
      </c>
      <c r="S184">
        <f t="shared" si="155"/>
        <v>0</v>
      </c>
      <c r="T184">
        <f t="shared" si="156"/>
        <v>0</v>
      </c>
      <c r="U184">
        <f t="shared" si="157"/>
        <v>0</v>
      </c>
      <c r="V184">
        <f t="shared" si="158"/>
        <v>0</v>
      </c>
      <c r="W184">
        <f t="shared" si="159"/>
        <v>0</v>
      </c>
      <c r="X184">
        <f t="shared" si="160"/>
        <v>0</v>
      </c>
      <c r="Y184">
        <f t="shared" si="161"/>
        <v>0</v>
      </c>
      <c r="AA184">
        <v>75301144</v>
      </c>
      <c r="AB184">
        <f t="shared" si="162"/>
        <v>0</v>
      </c>
      <c r="AC184">
        <f t="shared" si="183"/>
        <v>0</v>
      </c>
      <c r="AD184">
        <f t="shared" si="184"/>
        <v>0</v>
      </c>
      <c r="AE184">
        <f t="shared" si="185"/>
        <v>0</v>
      </c>
      <c r="AF184">
        <f t="shared" si="186"/>
        <v>0</v>
      </c>
      <c r="AG184">
        <f t="shared" si="163"/>
        <v>0</v>
      </c>
      <c r="AH184">
        <f t="shared" si="187"/>
        <v>0</v>
      </c>
      <c r="AI184">
        <f t="shared" si="188"/>
        <v>0</v>
      </c>
      <c r="AJ184">
        <f t="shared" si="164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439</v>
      </c>
      <c r="BN184">
        <v>0</v>
      </c>
      <c r="BO184" t="s">
        <v>3</v>
      </c>
      <c r="BP184">
        <v>0</v>
      </c>
      <c r="BQ184">
        <v>60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65"/>
        <v>0</v>
      </c>
      <c r="CQ184">
        <f t="shared" si="166"/>
        <v>0</v>
      </c>
      <c r="CR184">
        <f t="shared" si="189"/>
        <v>0</v>
      </c>
      <c r="CS184">
        <f t="shared" si="167"/>
        <v>0</v>
      </c>
      <c r="CT184">
        <f t="shared" si="168"/>
        <v>0</v>
      </c>
      <c r="CU184">
        <f t="shared" si="169"/>
        <v>0</v>
      </c>
      <c r="CV184">
        <f t="shared" si="170"/>
        <v>0</v>
      </c>
      <c r="CW184">
        <f t="shared" si="171"/>
        <v>0</v>
      </c>
      <c r="CX184">
        <f t="shared" si="172"/>
        <v>0</v>
      </c>
      <c r="CY184">
        <f>S184*(BZ184/100)</f>
        <v>0</v>
      </c>
      <c r="CZ184">
        <f>S184*(CA184/100)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80</v>
      </c>
      <c r="DO184">
        <v>55</v>
      </c>
      <c r="DP184">
        <v>1</v>
      </c>
      <c r="DQ184">
        <v>1</v>
      </c>
      <c r="DU184">
        <v>1009</v>
      </c>
      <c r="DV184" t="s">
        <v>32</v>
      </c>
      <c r="DW184" t="s">
        <v>32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70702351</v>
      </c>
      <c r="EF184">
        <v>60</v>
      </c>
      <c r="EG184" t="s">
        <v>25</v>
      </c>
      <c r="EH184">
        <v>0</v>
      </c>
      <c r="EI184" t="s">
        <v>3</v>
      </c>
      <c r="EJ184">
        <v>1</v>
      </c>
      <c r="EK184">
        <v>439</v>
      </c>
      <c r="EL184" t="s">
        <v>26</v>
      </c>
      <c r="EM184" t="s">
        <v>27</v>
      </c>
      <c r="EO184" t="s">
        <v>3</v>
      </c>
      <c r="EQ184">
        <v>32768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f t="shared" si="173"/>
        <v>0</v>
      </c>
      <c r="FS184">
        <v>0</v>
      </c>
      <c r="FX184">
        <v>80</v>
      </c>
      <c r="FY184">
        <v>55</v>
      </c>
      <c r="GA184" t="s">
        <v>3</v>
      </c>
      <c r="GD184">
        <v>0</v>
      </c>
      <c r="GF184">
        <v>1489638031</v>
      </c>
      <c r="GG184">
        <v>2</v>
      </c>
      <c r="GH184">
        <v>1</v>
      </c>
      <c r="GI184">
        <v>-2</v>
      </c>
      <c r="GJ184">
        <v>0</v>
      </c>
      <c r="GK184">
        <f>ROUND(R184*(S12)/100,2)</f>
        <v>0</v>
      </c>
      <c r="GL184">
        <f t="shared" si="174"/>
        <v>0</v>
      </c>
      <c r="GM184">
        <f t="shared" si="175"/>
        <v>0</v>
      </c>
      <c r="GN184">
        <f t="shared" si="176"/>
        <v>0</v>
      </c>
      <c r="GO184">
        <f t="shared" si="177"/>
        <v>0</v>
      </c>
      <c r="GP184">
        <f t="shared" si="178"/>
        <v>0</v>
      </c>
      <c r="GR184">
        <v>0</v>
      </c>
      <c r="GS184">
        <v>0</v>
      </c>
      <c r="GT184">
        <v>0</v>
      </c>
      <c r="GU184" t="s">
        <v>3</v>
      </c>
      <c r="GV184">
        <f t="shared" si="179"/>
        <v>0</v>
      </c>
      <c r="GW184">
        <v>1</v>
      </c>
      <c r="GX184">
        <f t="shared" si="180"/>
        <v>0</v>
      </c>
      <c r="HA184">
        <v>0</v>
      </c>
      <c r="HB184">
        <v>0</v>
      </c>
      <c r="HC184">
        <f t="shared" si="181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5">
      <c r="A185" s="2">
        <v>17</v>
      </c>
      <c r="B185" s="2">
        <v>1</v>
      </c>
      <c r="C185" s="2">
        <f>ROW(SmtRes!A106)</f>
        <v>106</v>
      </c>
      <c r="D185" s="2">
        <f>ROW(EtalonRes!A138)</f>
        <v>138</v>
      </c>
      <c r="E185" s="2" t="s">
        <v>170</v>
      </c>
      <c r="F185" s="2" t="s">
        <v>171</v>
      </c>
      <c r="G185" s="2" t="s">
        <v>172</v>
      </c>
      <c r="H185" s="2" t="s">
        <v>98</v>
      </c>
      <c r="I185" s="2">
        <f>ROUND(984.41/100,9)</f>
        <v>9.8440999999999992</v>
      </c>
      <c r="J185" s="2">
        <v>0</v>
      </c>
      <c r="K185" s="2">
        <f>ROUND(984.41/100,9)</f>
        <v>9.8440999999999992</v>
      </c>
      <c r="L185" s="2"/>
      <c r="M185" s="2"/>
      <c r="N185" s="2"/>
      <c r="O185" s="2">
        <f t="shared" si="152"/>
        <v>8258.73</v>
      </c>
      <c r="P185" s="2">
        <f t="shared" si="153"/>
        <v>0</v>
      </c>
      <c r="Q185" s="2">
        <f>(ROUND((ROUND((((ET185*0.8))*AV185*I185),2)*BB185),2)+ROUND((ROUND(((AE185-((EU185*0.8)))*AV185*I185),2)*BS185),2))</f>
        <v>342.1</v>
      </c>
      <c r="R185" s="2">
        <f t="shared" si="154"/>
        <v>5.99</v>
      </c>
      <c r="S185" s="2">
        <f t="shared" si="155"/>
        <v>7916.63</v>
      </c>
      <c r="T185" s="2">
        <f t="shared" si="156"/>
        <v>0</v>
      </c>
      <c r="U185" s="2">
        <f t="shared" si="157"/>
        <v>653.96325119999995</v>
      </c>
      <c r="V185" s="2">
        <f t="shared" si="158"/>
        <v>0</v>
      </c>
      <c r="W185" s="2">
        <f t="shared" si="159"/>
        <v>0</v>
      </c>
      <c r="X185" s="2">
        <f t="shared" si="160"/>
        <v>8233.2999999999993</v>
      </c>
      <c r="Y185" s="2">
        <f t="shared" si="161"/>
        <v>5541.64</v>
      </c>
      <c r="Z185" s="2"/>
      <c r="AA185" s="2">
        <v>75301142</v>
      </c>
      <c r="AB185" s="2">
        <f t="shared" si="162"/>
        <v>838.952</v>
      </c>
      <c r="AC185" s="2">
        <f>ROUND(((ES185*0)),6)</f>
        <v>0</v>
      </c>
      <c r="AD185" s="2">
        <f>ROUND(((((ET185*0.8))-((EU185*0.8)))+AE185),6)</f>
        <v>34.752000000000002</v>
      </c>
      <c r="AE185" s="2">
        <f>ROUND(((EU185*0.8)),6)</f>
        <v>0.60799999999999998</v>
      </c>
      <c r="AF185" s="2">
        <f>ROUND(((EV185*0.8)),6)</f>
        <v>804.2</v>
      </c>
      <c r="AG185" s="2">
        <f t="shared" si="163"/>
        <v>0</v>
      </c>
      <c r="AH185" s="2">
        <f>((EW185*0.8))</f>
        <v>66.432000000000002</v>
      </c>
      <c r="AI185" s="2">
        <f>((EX185*0.8))</f>
        <v>0</v>
      </c>
      <c r="AJ185" s="2">
        <f t="shared" si="164"/>
        <v>0</v>
      </c>
      <c r="AK185" s="2">
        <v>1157.18</v>
      </c>
      <c r="AL185" s="2">
        <v>108.49</v>
      </c>
      <c r="AM185" s="2">
        <v>43.44</v>
      </c>
      <c r="AN185" s="2">
        <v>0.76</v>
      </c>
      <c r="AO185" s="2">
        <v>1005.25</v>
      </c>
      <c r="AP185" s="2">
        <v>0</v>
      </c>
      <c r="AQ185" s="2">
        <v>83.04</v>
      </c>
      <c r="AR185" s="2">
        <v>0</v>
      </c>
      <c r="AS185" s="2">
        <v>0</v>
      </c>
      <c r="AT185" s="2">
        <v>104</v>
      </c>
      <c r="AU185" s="2">
        <v>70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1</v>
      </c>
      <c r="BJ185" s="2" t="s">
        <v>173</v>
      </c>
      <c r="BK185" s="2"/>
      <c r="BL185" s="2"/>
      <c r="BM185" s="2">
        <v>1522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104</v>
      </c>
      <c r="CA185" s="2">
        <v>70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100</v>
      </c>
      <c r="CO185" s="2">
        <v>0</v>
      </c>
      <c r="CP185" s="2">
        <f t="shared" si="165"/>
        <v>8258.73</v>
      </c>
      <c r="CQ185" s="2">
        <f t="shared" si="166"/>
        <v>0</v>
      </c>
      <c r="CR185" s="2">
        <f>(ROUND((ROUND((((ET185*0.8))*AV185*1),2)*BB185),2)+ROUND((ROUND(((AE185-((EU185*0.8)))*AV185*1),2)*BS185),2))</f>
        <v>34.75</v>
      </c>
      <c r="CS185" s="2">
        <f t="shared" si="167"/>
        <v>0.61</v>
      </c>
      <c r="CT185" s="2">
        <f t="shared" si="168"/>
        <v>804.2</v>
      </c>
      <c r="CU185" s="2">
        <f t="shared" si="169"/>
        <v>0</v>
      </c>
      <c r="CV185" s="2">
        <f t="shared" si="170"/>
        <v>66.432000000000002</v>
      </c>
      <c r="CW185" s="2">
        <f t="shared" si="171"/>
        <v>0</v>
      </c>
      <c r="CX185" s="2">
        <f t="shared" si="172"/>
        <v>0</v>
      </c>
      <c r="CY185" s="2">
        <f>((S185*BZ185)/100)</f>
        <v>8233.2952000000005</v>
      </c>
      <c r="CZ185" s="2">
        <f>((S185*CA185)/100)</f>
        <v>5541.6409999999996</v>
      </c>
      <c r="DA185" s="2"/>
      <c r="DB185" s="2"/>
      <c r="DC185" s="2" t="s">
        <v>3</v>
      </c>
      <c r="DD185" s="2" t="s">
        <v>101</v>
      </c>
      <c r="DE185" s="2" t="s">
        <v>102</v>
      </c>
      <c r="DF185" s="2" t="s">
        <v>102</v>
      </c>
      <c r="DG185" s="2" t="s">
        <v>102</v>
      </c>
      <c r="DH185" s="2" t="s">
        <v>3</v>
      </c>
      <c r="DI185" s="2" t="s">
        <v>102</v>
      </c>
      <c r="DJ185" s="2" t="s">
        <v>102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1005</v>
      </c>
      <c r="DV185" s="2" t="s">
        <v>98</v>
      </c>
      <c r="DW185" s="2" t="s">
        <v>98</v>
      </c>
      <c r="DX185" s="2">
        <v>100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70703434</v>
      </c>
      <c r="EF185" s="2">
        <v>30</v>
      </c>
      <c r="EG185" s="2" t="s">
        <v>103</v>
      </c>
      <c r="EH185" s="2">
        <v>0</v>
      </c>
      <c r="EI185" s="2" t="s">
        <v>3</v>
      </c>
      <c r="EJ185" s="2">
        <v>1</v>
      </c>
      <c r="EK185" s="2">
        <v>1522</v>
      </c>
      <c r="EL185" s="2" t="s">
        <v>174</v>
      </c>
      <c r="EM185" s="2" t="s">
        <v>175</v>
      </c>
      <c r="EN185" s="2"/>
      <c r="EO185" s="2" t="s">
        <v>106</v>
      </c>
      <c r="EP185" s="2"/>
      <c r="EQ185" s="2">
        <v>131072</v>
      </c>
      <c r="ER185" s="2">
        <v>1157.18</v>
      </c>
      <c r="ES185" s="2">
        <v>108.49</v>
      </c>
      <c r="ET185" s="2">
        <v>43.44</v>
      </c>
      <c r="EU185" s="2">
        <v>0.76</v>
      </c>
      <c r="EV185" s="2">
        <v>1005.25</v>
      </c>
      <c r="EW185" s="2">
        <v>83.04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73"/>
        <v>0</v>
      </c>
      <c r="FS185" s="2">
        <v>0</v>
      </c>
      <c r="FT185" s="2"/>
      <c r="FU185" s="2"/>
      <c r="FV185" s="2"/>
      <c r="FW185" s="2"/>
      <c r="FX185" s="2">
        <v>104</v>
      </c>
      <c r="FY185" s="2">
        <v>70</v>
      </c>
      <c r="FZ185" s="2"/>
      <c r="GA185" s="2" t="s">
        <v>3</v>
      </c>
      <c r="GB185" s="2"/>
      <c r="GC185" s="2"/>
      <c r="GD185" s="2">
        <v>0</v>
      </c>
      <c r="GE185" s="2"/>
      <c r="GF185" s="2">
        <v>1048741411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9.58</v>
      </c>
      <c r="GL185" s="2">
        <f t="shared" si="174"/>
        <v>0</v>
      </c>
      <c r="GM185" s="2">
        <f t="shared" si="175"/>
        <v>22043.25</v>
      </c>
      <c r="GN185" s="2">
        <f t="shared" si="176"/>
        <v>22043.25</v>
      </c>
      <c r="GO185" s="2">
        <f t="shared" si="177"/>
        <v>0</v>
      </c>
      <c r="GP185" s="2">
        <f t="shared" si="178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79"/>
        <v>0</v>
      </c>
      <c r="GW185" s="2">
        <v>1</v>
      </c>
      <c r="GX185" s="2">
        <f t="shared" si="180"/>
        <v>0</v>
      </c>
      <c r="GY185" s="2"/>
      <c r="GZ185" s="2"/>
      <c r="HA185" s="2">
        <v>0</v>
      </c>
      <c r="HB185" s="2">
        <v>0</v>
      </c>
      <c r="HC185" s="2">
        <f t="shared" si="181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5">
      <c r="A186">
        <v>17</v>
      </c>
      <c r="B186">
        <v>1</v>
      </c>
      <c r="C186">
        <f>ROW(SmtRes!A118)</f>
        <v>118</v>
      </c>
      <c r="D186">
        <f>ROW(EtalonRes!A152)</f>
        <v>152</v>
      </c>
      <c r="E186" t="s">
        <v>170</v>
      </c>
      <c r="F186" t="s">
        <v>171</v>
      </c>
      <c r="G186" t="s">
        <v>172</v>
      </c>
      <c r="H186" t="s">
        <v>98</v>
      </c>
      <c r="I186">
        <f>ROUND(984.41/100,9)</f>
        <v>9.8440999999999992</v>
      </c>
      <c r="J186">
        <v>0</v>
      </c>
      <c r="K186">
        <f>ROUND(984.41/100,9)</f>
        <v>9.8440999999999992</v>
      </c>
      <c r="O186">
        <f t="shared" si="152"/>
        <v>273049.19</v>
      </c>
      <c r="P186">
        <f t="shared" si="153"/>
        <v>0</v>
      </c>
      <c r="Q186">
        <f>(ROUND((ROUND((((ET186*0.8))*AV186*I186),2)*BB186),2)+ROUND((ROUND(((AE186-((EU186*0.8)))*AV186*I186),2)*BS186),2))</f>
        <v>3171.27</v>
      </c>
      <c r="R186">
        <f t="shared" si="154"/>
        <v>204.2</v>
      </c>
      <c r="S186">
        <f t="shared" si="155"/>
        <v>269877.92</v>
      </c>
      <c r="T186">
        <f t="shared" si="156"/>
        <v>0</v>
      </c>
      <c r="U186">
        <f t="shared" si="157"/>
        <v>653.96325119999995</v>
      </c>
      <c r="V186">
        <f t="shared" si="158"/>
        <v>0</v>
      </c>
      <c r="W186">
        <f t="shared" si="159"/>
        <v>0</v>
      </c>
      <c r="X186">
        <f t="shared" si="160"/>
        <v>240191.35</v>
      </c>
      <c r="Y186">
        <f t="shared" si="161"/>
        <v>110649.95</v>
      </c>
      <c r="AA186">
        <v>75301144</v>
      </c>
      <c r="AB186">
        <f t="shared" si="162"/>
        <v>838.952</v>
      </c>
      <c r="AC186">
        <f>ROUND(((ES186*0)),6)</f>
        <v>0</v>
      </c>
      <c r="AD186">
        <f>ROUND(((((ET186*0.8))-((EU186*0.8)))+AE186),6)</f>
        <v>34.752000000000002</v>
      </c>
      <c r="AE186">
        <f>ROUND(((EU186*0.8)),6)</f>
        <v>0.60799999999999998</v>
      </c>
      <c r="AF186">
        <f>ROUND(((EV186*0.8)),6)</f>
        <v>804.2</v>
      </c>
      <c r="AG186">
        <f t="shared" si="163"/>
        <v>0</v>
      </c>
      <c r="AH186">
        <f>((EW186*0.8))</f>
        <v>66.432000000000002</v>
      </c>
      <c r="AI186">
        <f>((EX186*0.8))</f>
        <v>0</v>
      </c>
      <c r="AJ186">
        <f t="shared" si="164"/>
        <v>0</v>
      </c>
      <c r="AK186">
        <v>1157.18</v>
      </c>
      <c r="AL186">
        <v>108.49</v>
      </c>
      <c r="AM186">
        <v>43.44</v>
      </c>
      <c r="AN186">
        <v>0.76</v>
      </c>
      <c r="AO186">
        <v>1005.25</v>
      </c>
      <c r="AP186">
        <v>0</v>
      </c>
      <c r="AQ186">
        <v>83.04</v>
      </c>
      <c r="AR186">
        <v>0</v>
      </c>
      <c r="AS186">
        <v>0</v>
      </c>
      <c r="AT186">
        <v>89</v>
      </c>
      <c r="AU186">
        <v>41</v>
      </c>
      <c r="AV186">
        <v>1</v>
      </c>
      <c r="AW186">
        <v>1</v>
      </c>
      <c r="AZ186">
        <v>1</v>
      </c>
      <c r="BA186">
        <v>34.090000000000003</v>
      </c>
      <c r="BB186">
        <v>9.27</v>
      </c>
      <c r="BC186">
        <v>13.45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173</v>
      </c>
      <c r="BM186">
        <v>1522</v>
      </c>
      <c r="BN186">
        <v>0</v>
      </c>
      <c r="BO186" t="s">
        <v>171</v>
      </c>
      <c r="BP186">
        <v>1</v>
      </c>
      <c r="BQ186">
        <v>30</v>
      </c>
      <c r="BR186">
        <v>0</v>
      </c>
      <c r="BS186">
        <v>34.090000000000003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100</v>
      </c>
      <c r="CO186">
        <v>0</v>
      </c>
      <c r="CP186">
        <f t="shared" si="165"/>
        <v>273049.19</v>
      </c>
      <c r="CQ186">
        <f t="shared" si="166"/>
        <v>0</v>
      </c>
      <c r="CR186">
        <f>(ROUND((ROUND((((ET186*0.8))*AV186*1),2)*BB186),2)+ROUND((ROUND(((AE186-((EU186*0.8)))*AV186*1),2)*BS186),2))</f>
        <v>322.13</v>
      </c>
      <c r="CS186">
        <f t="shared" si="167"/>
        <v>20.79</v>
      </c>
      <c r="CT186">
        <f t="shared" si="168"/>
        <v>27415.18</v>
      </c>
      <c r="CU186">
        <f t="shared" si="169"/>
        <v>0</v>
      </c>
      <c r="CV186">
        <f t="shared" si="170"/>
        <v>66.432000000000002</v>
      </c>
      <c r="CW186">
        <f t="shared" si="171"/>
        <v>0</v>
      </c>
      <c r="CX186">
        <f t="shared" si="172"/>
        <v>0</v>
      </c>
      <c r="CY186">
        <f>S186*(BZ186/100)</f>
        <v>240191.34879999998</v>
      </c>
      <c r="CZ186">
        <f>S186*(CA186/100)</f>
        <v>110649.94719999998</v>
      </c>
      <c r="DC186" t="s">
        <v>3</v>
      </c>
      <c r="DD186" t="s">
        <v>101</v>
      </c>
      <c r="DE186" t="s">
        <v>102</v>
      </c>
      <c r="DF186" t="s">
        <v>102</v>
      </c>
      <c r="DG186" t="s">
        <v>102</v>
      </c>
      <c r="DH186" t="s">
        <v>3</v>
      </c>
      <c r="DI186" t="s">
        <v>102</v>
      </c>
      <c r="DJ186" t="s">
        <v>102</v>
      </c>
      <c r="DK186" t="s">
        <v>3</v>
      </c>
      <c r="DL186" t="s">
        <v>3</v>
      </c>
      <c r="DM186" t="s">
        <v>3</v>
      </c>
      <c r="DN186">
        <v>104</v>
      </c>
      <c r="DO186">
        <v>70</v>
      </c>
      <c r="DP186">
        <v>1</v>
      </c>
      <c r="DQ186">
        <v>1</v>
      </c>
      <c r="DU186">
        <v>1005</v>
      </c>
      <c r="DV186" t="s">
        <v>98</v>
      </c>
      <c r="DW186" t="s">
        <v>98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70703434</v>
      </c>
      <c r="EF186">
        <v>30</v>
      </c>
      <c r="EG186" t="s">
        <v>103</v>
      </c>
      <c r="EH186">
        <v>0</v>
      </c>
      <c r="EI186" t="s">
        <v>3</v>
      </c>
      <c r="EJ186">
        <v>1</v>
      </c>
      <c r="EK186">
        <v>1522</v>
      </c>
      <c r="EL186" t="s">
        <v>174</v>
      </c>
      <c r="EM186" t="s">
        <v>175</v>
      </c>
      <c r="EO186" t="s">
        <v>106</v>
      </c>
      <c r="EQ186">
        <v>131072</v>
      </c>
      <c r="ER186">
        <v>1157.18</v>
      </c>
      <c r="ES186">
        <v>108.49</v>
      </c>
      <c r="ET186">
        <v>43.44</v>
      </c>
      <c r="EU186">
        <v>0.76</v>
      </c>
      <c r="EV186">
        <v>1005.25</v>
      </c>
      <c r="EW186">
        <v>83.04</v>
      </c>
      <c r="EX186">
        <v>0</v>
      </c>
      <c r="EY186">
        <v>0</v>
      </c>
      <c r="FQ186">
        <v>0</v>
      </c>
      <c r="FR186">
        <f t="shared" si="173"/>
        <v>0</v>
      </c>
      <c r="FS186">
        <v>0</v>
      </c>
      <c r="FX186">
        <v>104</v>
      </c>
      <c r="FY186">
        <v>70</v>
      </c>
      <c r="GA186" t="s">
        <v>3</v>
      </c>
      <c r="GD186">
        <v>0</v>
      </c>
      <c r="GF186">
        <v>1048741411</v>
      </c>
      <c r="GG186">
        <v>2</v>
      </c>
      <c r="GH186">
        <v>1</v>
      </c>
      <c r="GI186">
        <v>2</v>
      </c>
      <c r="GJ186">
        <v>0</v>
      </c>
      <c r="GK186">
        <f>ROUND(R186*(S12)/100,2)</f>
        <v>326.72000000000003</v>
      </c>
      <c r="GL186">
        <f t="shared" si="174"/>
        <v>0</v>
      </c>
      <c r="GM186">
        <f t="shared" si="175"/>
        <v>624217.21</v>
      </c>
      <c r="GN186">
        <f t="shared" si="176"/>
        <v>624217.21</v>
      </c>
      <c r="GO186">
        <f t="shared" si="177"/>
        <v>0</v>
      </c>
      <c r="GP186">
        <f t="shared" si="178"/>
        <v>0</v>
      </c>
      <c r="GR186">
        <v>0</v>
      </c>
      <c r="GS186">
        <v>0</v>
      </c>
      <c r="GT186">
        <v>0</v>
      </c>
      <c r="GU186" t="s">
        <v>3</v>
      </c>
      <c r="GV186">
        <f t="shared" si="179"/>
        <v>0</v>
      </c>
      <c r="GW186">
        <v>1</v>
      </c>
      <c r="GX186">
        <f t="shared" si="180"/>
        <v>0</v>
      </c>
      <c r="HA186">
        <v>0</v>
      </c>
      <c r="HB186">
        <v>0</v>
      </c>
      <c r="HC186">
        <f t="shared" si="181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5">
      <c r="A187" s="2">
        <v>18</v>
      </c>
      <c r="B187" s="2">
        <v>1</v>
      </c>
      <c r="C187" s="2">
        <v>106</v>
      </c>
      <c r="D187" s="2"/>
      <c r="E187" s="2" t="s">
        <v>176</v>
      </c>
      <c r="F187" s="2" t="s">
        <v>30</v>
      </c>
      <c r="G187" s="2" t="s">
        <v>31</v>
      </c>
      <c r="H187" s="2" t="s">
        <v>32</v>
      </c>
      <c r="I187" s="2">
        <f>I185*J187</f>
        <v>7.679087</v>
      </c>
      <c r="J187" s="2">
        <v>0.78006999116221909</v>
      </c>
      <c r="K187" s="2">
        <v>0.78007000000000004</v>
      </c>
      <c r="L187" s="2"/>
      <c r="M187" s="2"/>
      <c r="N187" s="2"/>
      <c r="O187" s="2">
        <f t="shared" si="152"/>
        <v>0</v>
      </c>
      <c r="P187" s="2">
        <f t="shared" si="153"/>
        <v>0</v>
      </c>
      <c r="Q187" s="2">
        <f t="shared" ref="Q187:Q192" si="190">(ROUND((ROUND(((ET187)*AV187*I187),2)*BB187),2)+ROUND((ROUND(((AE187-(EU187))*AV187*I187),2)*BS187),2))</f>
        <v>0</v>
      </c>
      <c r="R187" s="2">
        <f t="shared" si="154"/>
        <v>0</v>
      </c>
      <c r="S187" s="2">
        <f t="shared" si="155"/>
        <v>0</v>
      </c>
      <c r="T187" s="2">
        <f t="shared" si="156"/>
        <v>0</v>
      </c>
      <c r="U187" s="2">
        <f t="shared" si="157"/>
        <v>0</v>
      </c>
      <c r="V187" s="2">
        <f t="shared" si="158"/>
        <v>0</v>
      </c>
      <c r="W187" s="2">
        <f t="shared" si="159"/>
        <v>0</v>
      </c>
      <c r="X187" s="2">
        <f t="shared" si="160"/>
        <v>0</v>
      </c>
      <c r="Y187" s="2">
        <f t="shared" si="161"/>
        <v>0</v>
      </c>
      <c r="Z187" s="2"/>
      <c r="AA187" s="2">
        <v>75301142</v>
      </c>
      <c r="AB187" s="2">
        <f t="shared" si="162"/>
        <v>0</v>
      </c>
      <c r="AC187" s="2">
        <f t="shared" ref="AC187:AC192" si="191">ROUND((ES187),6)</f>
        <v>0</v>
      </c>
      <c r="AD187" s="2">
        <f t="shared" ref="AD187:AD192" si="192">ROUND((((ET187)-(EU187))+AE187),6)</f>
        <v>0</v>
      </c>
      <c r="AE187" s="2">
        <f t="shared" ref="AE187:AF192" si="193">ROUND((EU187),6)</f>
        <v>0</v>
      </c>
      <c r="AF187" s="2">
        <f t="shared" si="193"/>
        <v>0</v>
      </c>
      <c r="AG187" s="2">
        <f t="shared" si="163"/>
        <v>0</v>
      </c>
      <c r="AH187" s="2">
        <f t="shared" ref="AH187:AI192" si="194">(EW187)</f>
        <v>0</v>
      </c>
      <c r="AI187" s="2">
        <f t="shared" si="194"/>
        <v>0</v>
      </c>
      <c r="AJ187" s="2">
        <f t="shared" si="164"/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80</v>
      </c>
      <c r="AU187" s="2">
        <v>55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3</v>
      </c>
      <c r="BK187" s="2"/>
      <c r="BL187" s="2"/>
      <c r="BM187" s="2">
        <v>419</v>
      </c>
      <c r="BN187" s="2">
        <v>0</v>
      </c>
      <c r="BO187" s="2" t="s">
        <v>3</v>
      </c>
      <c r="BP187" s="2">
        <v>0</v>
      </c>
      <c r="BQ187" s="2">
        <v>60</v>
      </c>
      <c r="BR187" s="2">
        <v>1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80</v>
      </c>
      <c r="CA187" s="2">
        <v>55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100</v>
      </c>
      <c r="CO187" s="2">
        <v>0</v>
      </c>
      <c r="CP187" s="2">
        <f t="shared" si="165"/>
        <v>0</v>
      </c>
      <c r="CQ187" s="2">
        <f t="shared" si="166"/>
        <v>0</v>
      </c>
      <c r="CR187" s="2">
        <f t="shared" ref="CR187:CR192" si="195">(ROUND((ROUND(((ET187)*AV187*1),2)*BB187),2)+ROUND((ROUND(((AE187-(EU187))*AV187*1),2)*BS187),2))</f>
        <v>0</v>
      </c>
      <c r="CS187" s="2">
        <f t="shared" si="167"/>
        <v>0</v>
      </c>
      <c r="CT187" s="2">
        <f t="shared" si="168"/>
        <v>0</v>
      </c>
      <c r="CU187" s="2">
        <f t="shared" si="169"/>
        <v>0</v>
      </c>
      <c r="CV187" s="2">
        <f t="shared" si="170"/>
        <v>0</v>
      </c>
      <c r="CW187" s="2">
        <f t="shared" si="171"/>
        <v>0</v>
      </c>
      <c r="CX187" s="2">
        <f t="shared" si="172"/>
        <v>0</v>
      </c>
      <c r="CY187" s="2">
        <f>((S187*BZ187)/100)</f>
        <v>0</v>
      </c>
      <c r="CZ187" s="2">
        <f>((S187*CA187)/100)</f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1009</v>
      </c>
      <c r="DV187" s="2" t="s">
        <v>32</v>
      </c>
      <c r="DW187" s="2" t="s">
        <v>32</v>
      </c>
      <c r="DX187" s="2">
        <v>1000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70702331</v>
      </c>
      <c r="EF187" s="2">
        <v>60</v>
      </c>
      <c r="EG187" s="2" t="s">
        <v>25</v>
      </c>
      <c r="EH187" s="2">
        <v>0</v>
      </c>
      <c r="EI187" s="2" t="s">
        <v>3</v>
      </c>
      <c r="EJ187" s="2">
        <v>1</v>
      </c>
      <c r="EK187" s="2">
        <v>419</v>
      </c>
      <c r="EL187" s="2" t="s">
        <v>177</v>
      </c>
      <c r="EM187" s="2" t="s">
        <v>178</v>
      </c>
      <c r="EN187" s="2"/>
      <c r="EO187" s="2" t="s">
        <v>106</v>
      </c>
      <c r="EP187" s="2"/>
      <c r="EQ187" s="2">
        <v>32768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73"/>
        <v>0</v>
      </c>
      <c r="FS187" s="2">
        <v>0</v>
      </c>
      <c r="FT187" s="2"/>
      <c r="FU187" s="2"/>
      <c r="FV187" s="2"/>
      <c r="FW187" s="2"/>
      <c r="FX187" s="2">
        <v>80</v>
      </c>
      <c r="FY187" s="2">
        <v>55</v>
      </c>
      <c r="FZ187" s="2"/>
      <c r="GA187" s="2" t="s">
        <v>3</v>
      </c>
      <c r="GB187" s="2"/>
      <c r="GC187" s="2"/>
      <c r="GD187" s="2">
        <v>0</v>
      </c>
      <c r="GE187" s="2"/>
      <c r="GF187" s="2">
        <v>1489638031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0</v>
      </c>
      <c r="GL187" s="2">
        <f t="shared" si="174"/>
        <v>0</v>
      </c>
      <c r="GM187" s="2">
        <f t="shared" si="175"/>
        <v>0</v>
      </c>
      <c r="GN187" s="2">
        <f t="shared" si="176"/>
        <v>0</v>
      </c>
      <c r="GO187" s="2">
        <f t="shared" si="177"/>
        <v>0</v>
      </c>
      <c r="GP187" s="2">
        <f t="shared" si="178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79"/>
        <v>0</v>
      </c>
      <c r="GW187" s="2">
        <v>1</v>
      </c>
      <c r="GX187" s="2">
        <f t="shared" si="180"/>
        <v>0</v>
      </c>
      <c r="GY187" s="2"/>
      <c r="GZ187" s="2"/>
      <c r="HA187" s="2">
        <v>0</v>
      </c>
      <c r="HB187" s="2">
        <v>0</v>
      </c>
      <c r="HC187" s="2">
        <f t="shared" si="181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5">
      <c r="A188">
        <v>18</v>
      </c>
      <c r="B188">
        <v>1</v>
      </c>
      <c r="C188">
        <v>118</v>
      </c>
      <c r="E188" t="s">
        <v>176</v>
      </c>
      <c r="F188" t="s">
        <v>30</v>
      </c>
      <c r="G188" t="s">
        <v>31</v>
      </c>
      <c r="H188" t="s">
        <v>32</v>
      </c>
      <c r="I188">
        <f>I186*J188</f>
        <v>7.679087</v>
      </c>
      <c r="J188">
        <v>0.78006999116221909</v>
      </c>
      <c r="K188">
        <v>0.78007000000000004</v>
      </c>
      <c r="O188">
        <f t="shared" si="152"/>
        <v>0</v>
      </c>
      <c r="P188">
        <f t="shared" si="153"/>
        <v>0</v>
      </c>
      <c r="Q188">
        <f t="shared" si="190"/>
        <v>0</v>
      </c>
      <c r="R188">
        <f t="shared" si="154"/>
        <v>0</v>
      </c>
      <c r="S188">
        <f t="shared" si="155"/>
        <v>0</v>
      </c>
      <c r="T188">
        <f t="shared" si="156"/>
        <v>0</v>
      </c>
      <c r="U188">
        <f t="shared" si="157"/>
        <v>0</v>
      </c>
      <c r="V188">
        <f t="shared" si="158"/>
        <v>0</v>
      </c>
      <c r="W188">
        <f t="shared" si="159"/>
        <v>0</v>
      </c>
      <c r="X188">
        <f t="shared" si="160"/>
        <v>0</v>
      </c>
      <c r="Y188">
        <f t="shared" si="161"/>
        <v>0</v>
      </c>
      <c r="AA188">
        <v>75301144</v>
      </c>
      <c r="AB188">
        <f t="shared" si="162"/>
        <v>0</v>
      </c>
      <c r="AC188">
        <f t="shared" si="191"/>
        <v>0</v>
      </c>
      <c r="AD188">
        <f t="shared" si="192"/>
        <v>0</v>
      </c>
      <c r="AE188">
        <f t="shared" si="193"/>
        <v>0</v>
      </c>
      <c r="AF188">
        <f t="shared" si="193"/>
        <v>0</v>
      </c>
      <c r="AG188">
        <f t="shared" si="163"/>
        <v>0</v>
      </c>
      <c r="AH188">
        <f t="shared" si="194"/>
        <v>0</v>
      </c>
      <c r="AI188">
        <f t="shared" si="194"/>
        <v>0</v>
      </c>
      <c r="AJ188">
        <f t="shared" si="164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419</v>
      </c>
      <c r="BN188">
        <v>0</v>
      </c>
      <c r="BO188" t="s">
        <v>3</v>
      </c>
      <c r="BP188">
        <v>0</v>
      </c>
      <c r="BQ188">
        <v>60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100</v>
      </c>
      <c r="CO188">
        <v>0</v>
      </c>
      <c r="CP188">
        <f t="shared" si="165"/>
        <v>0</v>
      </c>
      <c r="CQ188">
        <f t="shared" si="166"/>
        <v>0</v>
      </c>
      <c r="CR188">
        <f t="shared" si="195"/>
        <v>0</v>
      </c>
      <c r="CS188">
        <f t="shared" si="167"/>
        <v>0</v>
      </c>
      <c r="CT188">
        <f t="shared" si="168"/>
        <v>0</v>
      </c>
      <c r="CU188">
        <f t="shared" si="169"/>
        <v>0</v>
      </c>
      <c r="CV188">
        <f t="shared" si="170"/>
        <v>0</v>
      </c>
      <c r="CW188">
        <f t="shared" si="171"/>
        <v>0</v>
      </c>
      <c r="CX188">
        <f t="shared" si="172"/>
        <v>0</v>
      </c>
      <c r="CY188">
        <f>S188*(BZ188/100)</f>
        <v>0</v>
      </c>
      <c r="CZ188">
        <f>S188*(CA188/100)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104</v>
      </c>
      <c r="DO188">
        <v>70</v>
      </c>
      <c r="DP188">
        <v>1</v>
      </c>
      <c r="DQ188">
        <v>1</v>
      </c>
      <c r="DU188">
        <v>1009</v>
      </c>
      <c r="DV188" t="s">
        <v>32</v>
      </c>
      <c r="DW188" t="s">
        <v>32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70702331</v>
      </c>
      <c r="EF188">
        <v>60</v>
      </c>
      <c r="EG188" t="s">
        <v>25</v>
      </c>
      <c r="EH188">
        <v>0</v>
      </c>
      <c r="EI188" t="s">
        <v>3</v>
      </c>
      <c r="EJ188">
        <v>1</v>
      </c>
      <c r="EK188">
        <v>419</v>
      </c>
      <c r="EL188" t="s">
        <v>177</v>
      </c>
      <c r="EM188" t="s">
        <v>178</v>
      </c>
      <c r="EO188" t="s">
        <v>106</v>
      </c>
      <c r="EQ188">
        <v>32768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73"/>
        <v>0</v>
      </c>
      <c r="FS188">
        <v>0</v>
      </c>
      <c r="FX188">
        <v>104</v>
      </c>
      <c r="FY188">
        <v>70</v>
      </c>
      <c r="GA188" t="s">
        <v>3</v>
      </c>
      <c r="GD188">
        <v>0</v>
      </c>
      <c r="GF188">
        <v>1489638031</v>
      </c>
      <c r="GG188">
        <v>2</v>
      </c>
      <c r="GH188">
        <v>1</v>
      </c>
      <c r="GI188">
        <v>-2</v>
      </c>
      <c r="GJ188">
        <v>0</v>
      </c>
      <c r="GK188">
        <f>ROUND(R188*(S12)/100,2)</f>
        <v>0</v>
      </c>
      <c r="GL188">
        <f t="shared" si="174"/>
        <v>0</v>
      </c>
      <c r="GM188">
        <f t="shared" si="175"/>
        <v>0</v>
      </c>
      <c r="GN188">
        <f t="shared" si="176"/>
        <v>0</v>
      </c>
      <c r="GO188">
        <f t="shared" si="177"/>
        <v>0</v>
      </c>
      <c r="GP188">
        <f t="shared" si="178"/>
        <v>0</v>
      </c>
      <c r="GR188">
        <v>0</v>
      </c>
      <c r="GS188">
        <v>0</v>
      </c>
      <c r="GT188">
        <v>0</v>
      </c>
      <c r="GU188" t="s">
        <v>3</v>
      </c>
      <c r="GV188">
        <f t="shared" si="179"/>
        <v>0</v>
      </c>
      <c r="GW188">
        <v>1</v>
      </c>
      <c r="GX188">
        <f t="shared" si="180"/>
        <v>0</v>
      </c>
      <c r="HA188">
        <v>0</v>
      </c>
      <c r="HB188">
        <v>0</v>
      </c>
      <c r="HC188">
        <f t="shared" si="181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5">
      <c r="A189" s="2">
        <v>17</v>
      </c>
      <c r="B189" s="2">
        <v>1</v>
      </c>
      <c r="C189" s="2">
        <f>ROW(SmtRes!A120)</f>
        <v>120</v>
      </c>
      <c r="D189" s="2">
        <f>ROW(EtalonRes!A154)</f>
        <v>154</v>
      </c>
      <c r="E189" s="2" t="s">
        <v>179</v>
      </c>
      <c r="F189" s="2" t="s">
        <v>180</v>
      </c>
      <c r="G189" s="2" t="s">
        <v>181</v>
      </c>
      <c r="H189" s="2" t="s">
        <v>21</v>
      </c>
      <c r="I189" s="2">
        <f>ROUND(102.9/100,9)</f>
        <v>1.0289999999999999</v>
      </c>
      <c r="J189" s="2">
        <v>0</v>
      </c>
      <c r="K189" s="2">
        <f>ROUND(102.9/100,9)</f>
        <v>1.0289999999999999</v>
      </c>
      <c r="L189" s="2"/>
      <c r="M189" s="2"/>
      <c r="N189" s="2"/>
      <c r="O189" s="2">
        <f t="shared" si="152"/>
        <v>251.77</v>
      </c>
      <c r="P189" s="2">
        <f t="shared" si="153"/>
        <v>0</v>
      </c>
      <c r="Q189" s="2">
        <f t="shared" si="190"/>
        <v>0</v>
      </c>
      <c r="R189" s="2">
        <f t="shared" si="154"/>
        <v>0</v>
      </c>
      <c r="S189" s="2">
        <f t="shared" si="155"/>
        <v>251.77</v>
      </c>
      <c r="T189" s="2">
        <f t="shared" si="156"/>
        <v>0</v>
      </c>
      <c r="U189" s="2">
        <f t="shared" si="157"/>
        <v>24.634259999999998</v>
      </c>
      <c r="V189" s="2">
        <f t="shared" si="158"/>
        <v>0</v>
      </c>
      <c r="W189" s="2">
        <f t="shared" si="159"/>
        <v>0</v>
      </c>
      <c r="X189" s="2">
        <f t="shared" si="160"/>
        <v>201.42</v>
      </c>
      <c r="Y189" s="2">
        <f t="shared" si="161"/>
        <v>138.47</v>
      </c>
      <c r="Z189" s="2"/>
      <c r="AA189" s="2">
        <v>75301142</v>
      </c>
      <c r="AB189" s="2">
        <f t="shared" si="162"/>
        <v>244.67</v>
      </c>
      <c r="AC189" s="2">
        <f t="shared" si="191"/>
        <v>0</v>
      </c>
      <c r="AD189" s="2">
        <f t="shared" si="192"/>
        <v>0</v>
      </c>
      <c r="AE189" s="2">
        <f t="shared" si="193"/>
        <v>0</v>
      </c>
      <c r="AF189" s="2">
        <f t="shared" si="193"/>
        <v>244.67</v>
      </c>
      <c r="AG189" s="2">
        <f t="shared" si="163"/>
        <v>0</v>
      </c>
      <c r="AH189" s="2">
        <f t="shared" si="194"/>
        <v>23.94</v>
      </c>
      <c r="AI189" s="2">
        <f t="shared" si="194"/>
        <v>0</v>
      </c>
      <c r="AJ189" s="2">
        <f t="shared" si="164"/>
        <v>0</v>
      </c>
      <c r="AK189" s="2">
        <v>244.67</v>
      </c>
      <c r="AL189" s="2">
        <v>0</v>
      </c>
      <c r="AM189" s="2">
        <v>0</v>
      </c>
      <c r="AN189" s="2">
        <v>0</v>
      </c>
      <c r="AO189" s="2">
        <v>244.67</v>
      </c>
      <c r="AP189" s="2">
        <v>0</v>
      </c>
      <c r="AQ189" s="2">
        <v>23.94</v>
      </c>
      <c r="AR189" s="2">
        <v>0</v>
      </c>
      <c r="AS189" s="2">
        <v>0</v>
      </c>
      <c r="AT189" s="2">
        <v>80</v>
      </c>
      <c r="AU189" s="2">
        <v>55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182</v>
      </c>
      <c r="BK189" s="2"/>
      <c r="BL189" s="2"/>
      <c r="BM189" s="2">
        <v>439</v>
      </c>
      <c r="BN189" s="2">
        <v>0</v>
      </c>
      <c r="BO189" s="2" t="s">
        <v>3</v>
      </c>
      <c r="BP189" s="2">
        <v>0</v>
      </c>
      <c r="BQ189" s="2">
        <v>60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80</v>
      </c>
      <c r="CA189" s="2">
        <v>55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65"/>
        <v>251.77</v>
      </c>
      <c r="CQ189" s="2">
        <f t="shared" si="166"/>
        <v>0</v>
      </c>
      <c r="CR189" s="2">
        <f t="shared" si="195"/>
        <v>0</v>
      </c>
      <c r="CS189" s="2">
        <f t="shared" si="167"/>
        <v>0</v>
      </c>
      <c r="CT189" s="2">
        <f t="shared" si="168"/>
        <v>244.67</v>
      </c>
      <c r="CU189" s="2">
        <f t="shared" si="169"/>
        <v>0</v>
      </c>
      <c r="CV189" s="2">
        <f t="shared" si="170"/>
        <v>23.94</v>
      </c>
      <c r="CW189" s="2">
        <f t="shared" si="171"/>
        <v>0</v>
      </c>
      <c r="CX189" s="2">
        <f t="shared" si="172"/>
        <v>0</v>
      </c>
      <c r="CY189" s="2">
        <f>((S189*BZ189)/100)</f>
        <v>201.41600000000003</v>
      </c>
      <c r="CZ189" s="2">
        <f>((S189*CA189)/100)</f>
        <v>138.4735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21</v>
      </c>
      <c r="DW189" s="2" t="s">
        <v>21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70702351</v>
      </c>
      <c r="EF189" s="2">
        <v>60</v>
      </c>
      <c r="EG189" s="2" t="s">
        <v>25</v>
      </c>
      <c r="EH189" s="2">
        <v>0</v>
      </c>
      <c r="EI189" s="2" t="s">
        <v>3</v>
      </c>
      <c r="EJ189" s="2">
        <v>1</v>
      </c>
      <c r="EK189" s="2">
        <v>439</v>
      </c>
      <c r="EL189" s="2" t="s">
        <v>26</v>
      </c>
      <c r="EM189" s="2" t="s">
        <v>27</v>
      </c>
      <c r="EN189" s="2"/>
      <c r="EO189" s="2" t="s">
        <v>3</v>
      </c>
      <c r="EP189" s="2"/>
      <c r="EQ189" s="2">
        <v>131072</v>
      </c>
      <c r="ER189" s="2">
        <v>244.67</v>
      </c>
      <c r="ES189" s="2">
        <v>0</v>
      </c>
      <c r="ET189" s="2">
        <v>0</v>
      </c>
      <c r="EU189" s="2">
        <v>0</v>
      </c>
      <c r="EV189" s="2">
        <v>244.67</v>
      </c>
      <c r="EW189" s="2">
        <v>23.94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73"/>
        <v>0</v>
      </c>
      <c r="FS189" s="2">
        <v>0</v>
      </c>
      <c r="FT189" s="2"/>
      <c r="FU189" s="2"/>
      <c r="FV189" s="2"/>
      <c r="FW189" s="2"/>
      <c r="FX189" s="2">
        <v>80</v>
      </c>
      <c r="FY189" s="2">
        <v>55</v>
      </c>
      <c r="FZ189" s="2"/>
      <c r="GA189" s="2" t="s">
        <v>3</v>
      </c>
      <c r="GB189" s="2"/>
      <c r="GC189" s="2"/>
      <c r="GD189" s="2">
        <v>0</v>
      </c>
      <c r="GE189" s="2"/>
      <c r="GF189" s="2">
        <v>1741085098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74"/>
        <v>0</v>
      </c>
      <c r="GM189" s="2">
        <f t="shared" si="175"/>
        <v>591.66</v>
      </c>
      <c r="GN189" s="2">
        <f t="shared" si="176"/>
        <v>591.66</v>
      </c>
      <c r="GO189" s="2">
        <f t="shared" si="177"/>
        <v>0</v>
      </c>
      <c r="GP189" s="2">
        <f t="shared" si="178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79"/>
        <v>0</v>
      </c>
      <c r="GW189" s="2">
        <v>1</v>
      </c>
      <c r="GX189" s="2">
        <f t="shared" si="180"/>
        <v>0</v>
      </c>
      <c r="GY189" s="2"/>
      <c r="GZ189" s="2"/>
      <c r="HA189" s="2">
        <v>0</v>
      </c>
      <c r="HB189" s="2">
        <v>0</v>
      </c>
      <c r="HC189" s="2">
        <f t="shared" si="181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5">
      <c r="A190">
        <v>17</v>
      </c>
      <c r="B190">
        <v>1</v>
      </c>
      <c r="C190">
        <f>ROW(SmtRes!A122)</f>
        <v>122</v>
      </c>
      <c r="D190">
        <f>ROW(EtalonRes!A156)</f>
        <v>156</v>
      </c>
      <c r="E190" t="s">
        <v>179</v>
      </c>
      <c r="F190" t="s">
        <v>180</v>
      </c>
      <c r="G190" t="s">
        <v>181</v>
      </c>
      <c r="H190" t="s">
        <v>21</v>
      </c>
      <c r="I190">
        <f>ROUND(102.9/100,9)</f>
        <v>1.0289999999999999</v>
      </c>
      <c r="J190">
        <v>0</v>
      </c>
      <c r="K190">
        <f>ROUND(102.9/100,9)</f>
        <v>1.0289999999999999</v>
      </c>
      <c r="O190">
        <f t="shared" si="152"/>
        <v>8582.84</v>
      </c>
      <c r="P190">
        <f t="shared" si="153"/>
        <v>0</v>
      </c>
      <c r="Q190">
        <f t="shared" si="190"/>
        <v>0</v>
      </c>
      <c r="R190">
        <f t="shared" si="154"/>
        <v>0</v>
      </c>
      <c r="S190">
        <f t="shared" si="155"/>
        <v>8582.84</v>
      </c>
      <c r="T190">
        <f t="shared" si="156"/>
        <v>0</v>
      </c>
      <c r="U190">
        <f t="shared" si="157"/>
        <v>24.634259999999998</v>
      </c>
      <c r="V190">
        <f t="shared" si="158"/>
        <v>0</v>
      </c>
      <c r="W190">
        <f t="shared" si="159"/>
        <v>0</v>
      </c>
      <c r="X190">
        <f t="shared" si="160"/>
        <v>6007.99</v>
      </c>
      <c r="Y190">
        <f t="shared" si="161"/>
        <v>3518.96</v>
      </c>
      <c r="AA190">
        <v>75301144</v>
      </c>
      <c r="AB190">
        <f t="shared" si="162"/>
        <v>244.67</v>
      </c>
      <c r="AC190">
        <f t="shared" si="191"/>
        <v>0</v>
      </c>
      <c r="AD190">
        <f t="shared" si="192"/>
        <v>0</v>
      </c>
      <c r="AE190">
        <f t="shared" si="193"/>
        <v>0</v>
      </c>
      <c r="AF190">
        <f t="shared" si="193"/>
        <v>244.67</v>
      </c>
      <c r="AG190">
        <f t="shared" si="163"/>
        <v>0</v>
      </c>
      <c r="AH190">
        <f t="shared" si="194"/>
        <v>23.94</v>
      </c>
      <c r="AI190">
        <f t="shared" si="194"/>
        <v>0</v>
      </c>
      <c r="AJ190">
        <f t="shared" si="164"/>
        <v>0</v>
      </c>
      <c r="AK190">
        <v>244.67</v>
      </c>
      <c r="AL190">
        <v>0</v>
      </c>
      <c r="AM190">
        <v>0</v>
      </c>
      <c r="AN190">
        <v>0</v>
      </c>
      <c r="AO190">
        <v>244.67</v>
      </c>
      <c r="AP190">
        <v>0</v>
      </c>
      <c r="AQ190">
        <v>23.94</v>
      </c>
      <c r="AR190">
        <v>0</v>
      </c>
      <c r="AS190">
        <v>0</v>
      </c>
      <c r="AT190">
        <v>70</v>
      </c>
      <c r="AU190">
        <v>41</v>
      </c>
      <c r="AV190">
        <v>1</v>
      </c>
      <c r="AW190">
        <v>1</v>
      </c>
      <c r="AZ190">
        <v>1</v>
      </c>
      <c r="BA190">
        <v>34.090000000000003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182</v>
      </c>
      <c r="BM190">
        <v>439</v>
      </c>
      <c r="BN190">
        <v>0</v>
      </c>
      <c r="BO190" t="s">
        <v>180</v>
      </c>
      <c r="BP190">
        <v>1</v>
      </c>
      <c r="BQ190">
        <v>60</v>
      </c>
      <c r="BR190">
        <v>0</v>
      </c>
      <c r="BS190">
        <v>34.090000000000003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70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65"/>
        <v>8582.84</v>
      </c>
      <c r="CQ190">
        <f t="shared" si="166"/>
        <v>0</v>
      </c>
      <c r="CR190">
        <f t="shared" si="195"/>
        <v>0</v>
      </c>
      <c r="CS190">
        <f t="shared" si="167"/>
        <v>0</v>
      </c>
      <c r="CT190">
        <f t="shared" si="168"/>
        <v>8340.7999999999993</v>
      </c>
      <c r="CU190">
        <f t="shared" si="169"/>
        <v>0</v>
      </c>
      <c r="CV190">
        <f t="shared" si="170"/>
        <v>23.94</v>
      </c>
      <c r="CW190">
        <f t="shared" si="171"/>
        <v>0</v>
      </c>
      <c r="CX190">
        <f t="shared" si="172"/>
        <v>0</v>
      </c>
      <c r="CY190">
        <f>S190*(BZ190/100)</f>
        <v>6007.9879999999994</v>
      </c>
      <c r="CZ190">
        <f>S190*(CA190/100)</f>
        <v>3518.9643999999998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80</v>
      </c>
      <c r="DO190">
        <v>55</v>
      </c>
      <c r="DP190">
        <v>1</v>
      </c>
      <c r="DQ190">
        <v>1</v>
      </c>
      <c r="DU190">
        <v>1013</v>
      </c>
      <c r="DV190" t="s">
        <v>21</v>
      </c>
      <c r="DW190" t="s">
        <v>21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70702351</v>
      </c>
      <c r="EF190">
        <v>60</v>
      </c>
      <c r="EG190" t="s">
        <v>25</v>
      </c>
      <c r="EH190">
        <v>0</v>
      </c>
      <c r="EI190" t="s">
        <v>3</v>
      </c>
      <c r="EJ190">
        <v>1</v>
      </c>
      <c r="EK190">
        <v>439</v>
      </c>
      <c r="EL190" t="s">
        <v>26</v>
      </c>
      <c r="EM190" t="s">
        <v>27</v>
      </c>
      <c r="EO190" t="s">
        <v>3</v>
      </c>
      <c r="EQ190">
        <v>131072</v>
      </c>
      <c r="ER190">
        <v>244.67</v>
      </c>
      <c r="ES190">
        <v>0</v>
      </c>
      <c r="ET190">
        <v>0</v>
      </c>
      <c r="EU190">
        <v>0</v>
      </c>
      <c r="EV190">
        <v>244.67</v>
      </c>
      <c r="EW190">
        <v>23.94</v>
      </c>
      <c r="EX190">
        <v>0</v>
      </c>
      <c r="EY190">
        <v>0</v>
      </c>
      <c r="FQ190">
        <v>0</v>
      </c>
      <c r="FR190">
        <f t="shared" si="173"/>
        <v>0</v>
      </c>
      <c r="FS190">
        <v>0</v>
      </c>
      <c r="FX190">
        <v>80</v>
      </c>
      <c r="FY190">
        <v>55</v>
      </c>
      <c r="GA190" t="s">
        <v>3</v>
      </c>
      <c r="GD190">
        <v>0</v>
      </c>
      <c r="GF190">
        <v>1741085098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74"/>
        <v>0</v>
      </c>
      <c r="GM190">
        <f t="shared" si="175"/>
        <v>18109.79</v>
      </c>
      <c r="GN190">
        <f t="shared" si="176"/>
        <v>18109.79</v>
      </c>
      <c r="GO190">
        <f t="shared" si="177"/>
        <v>0</v>
      </c>
      <c r="GP190">
        <f t="shared" si="178"/>
        <v>0</v>
      </c>
      <c r="GR190">
        <v>0</v>
      </c>
      <c r="GS190">
        <v>0</v>
      </c>
      <c r="GT190">
        <v>0</v>
      </c>
      <c r="GU190" t="s">
        <v>3</v>
      </c>
      <c r="GV190">
        <f t="shared" si="179"/>
        <v>0</v>
      </c>
      <c r="GW190">
        <v>1</v>
      </c>
      <c r="GX190">
        <f t="shared" si="180"/>
        <v>0</v>
      </c>
      <c r="HA190">
        <v>0</v>
      </c>
      <c r="HB190">
        <v>0</v>
      </c>
      <c r="HC190">
        <f t="shared" si="181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5">
      <c r="A191" s="2">
        <v>18</v>
      </c>
      <c r="B191" s="2">
        <v>1</v>
      </c>
      <c r="C191" s="2">
        <v>120</v>
      </c>
      <c r="D191" s="2"/>
      <c r="E191" s="2" t="s">
        <v>183</v>
      </c>
      <c r="F191" s="2" t="s">
        <v>30</v>
      </c>
      <c r="G191" s="2" t="s">
        <v>31</v>
      </c>
      <c r="H191" s="2" t="s">
        <v>32</v>
      </c>
      <c r="I191" s="2">
        <f>I189*J191</f>
        <v>2.5724999999999998</v>
      </c>
      <c r="J191" s="2">
        <v>2.5</v>
      </c>
      <c r="K191" s="2">
        <v>2.5</v>
      </c>
      <c r="L191" s="2"/>
      <c r="M191" s="2"/>
      <c r="N191" s="2"/>
      <c r="O191" s="2">
        <f t="shared" si="152"/>
        <v>0</v>
      </c>
      <c r="P191" s="2">
        <f t="shared" si="153"/>
        <v>0</v>
      </c>
      <c r="Q191" s="2">
        <f t="shared" si="190"/>
        <v>0</v>
      </c>
      <c r="R191" s="2">
        <f t="shared" si="154"/>
        <v>0</v>
      </c>
      <c r="S191" s="2">
        <f t="shared" si="155"/>
        <v>0</v>
      </c>
      <c r="T191" s="2">
        <f t="shared" si="156"/>
        <v>0</v>
      </c>
      <c r="U191" s="2">
        <f t="shared" si="157"/>
        <v>0</v>
      </c>
      <c r="V191" s="2">
        <f t="shared" si="158"/>
        <v>0</v>
      </c>
      <c r="W191" s="2">
        <f t="shared" si="159"/>
        <v>0</v>
      </c>
      <c r="X191" s="2">
        <f t="shared" si="160"/>
        <v>0</v>
      </c>
      <c r="Y191" s="2">
        <f t="shared" si="161"/>
        <v>0</v>
      </c>
      <c r="Z191" s="2"/>
      <c r="AA191" s="2">
        <v>75301142</v>
      </c>
      <c r="AB191" s="2">
        <f t="shared" si="162"/>
        <v>0</v>
      </c>
      <c r="AC191" s="2">
        <f t="shared" si="191"/>
        <v>0</v>
      </c>
      <c r="AD191" s="2">
        <f t="shared" si="192"/>
        <v>0</v>
      </c>
      <c r="AE191" s="2">
        <f t="shared" si="193"/>
        <v>0</v>
      </c>
      <c r="AF191" s="2">
        <f t="shared" si="193"/>
        <v>0</v>
      </c>
      <c r="AG191" s="2">
        <f t="shared" si="163"/>
        <v>0</v>
      </c>
      <c r="AH191" s="2">
        <f t="shared" si="194"/>
        <v>0</v>
      </c>
      <c r="AI191" s="2">
        <f t="shared" si="194"/>
        <v>0</v>
      </c>
      <c r="AJ191" s="2">
        <f t="shared" si="164"/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80</v>
      </c>
      <c r="AU191" s="2">
        <v>55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3</v>
      </c>
      <c r="BK191" s="2"/>
      <c r="BL191" s="2"/>
      <c r="BM191" s="2">
        <v>439</v>
      </c>
      <c r="BN191" s="2">
        <v>0</v>
      </c>
      <c r="BO191" s="2" t="s">
        <v>3</v>
      </c>
      <c r="BP191" s="2">
        <v>0</v>
      </c>
      <c r="BQ191" s="2">
        <v>60</v>
      </c>
      <c r="BR191" s="2">
        <v>1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80</v>
      </c>
      <c r="CA191" s="2">
        <v>55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65"/>
        <v>0</v>
      </c>
      <c r="CQ191" s="2">
        <f t="shared" si="166"/>
        <v>0</v>
      </c>
      <c r="CR191" s="2">
        <f t="shared" si="195"/>
        <v>0</v>
      </c>
      <c r="CS191" s="2">
        <f t="shared" si="167"/>
        <v>0</v>
      </c>
      <c r="CT191" s="2">
        <f t="shared" si="168"/>
        <v>0</v>
      </c>
      <c r="CU191" s="2">
        <f t="shared" si="169"/>
        <v>0</v>
      </c>
      <c r="CV191" s="2">
        <f t="shared" si="170"/>
        <v>0</v>
      </c>
      <c r="CW191" s="2">
        <f t="shared" si="171"/>
        <v>0</v>
      </c>
      <c r="CX191" s="2">
        <f t="shared" si="172"/>
        <v>0</v>
      </c>
      <c r="CY191" s="2">
        <f>((S191*BZ191)/100)</f>
        <v>0</v>
      </c>
      <c r="CZ191" s="2">
        <f>((S191*CA191)/100)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1009</v>
      </c>
      <c r="DV191" s="2" t="s">
        <v>32</v>
      </c>
      <c r="DW191" s="2" t="s">
        <v>32</v>
      </c>
      <c r="DX191" s="2">
        <v>1000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70702351</v>
      </c>
      <c r="EF191" s="2">
        <v>60</v>
      </c>
      <c r="EG191" s="2" t="s">
        <v>25</v>
      </c>
      <c r="EH191" s="2">
        <v>0</v>
      </c>
      <c r="EI191" s="2" t="s">
        <v>3</v>
      </c>
      <c r="EJ191" s="2">
        <v>1</v>
      </c>
      <c r="EK191" s="2">
        <v>439</v>
      </c>
      <c r="EL191" s="2" t="s">
        <v>26</v>
      </c>
      <c r="EM191" s="2" t="s">
        <v>27</v>
      </c>
      <c r="EN191" s="2"/>
      <c r="EO191" s="2" t="s">
        <v>3</v>
      </c>
      <c r="EP191" s="2"/>
      <c r="EQ191" s="2">
        <v>32768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73"/>
        <v>0</v>
      </c>
      <c r="FS191" s="2">
        <v>0</v>
      </c>
      <c r="FT191" s="2"/>
      <c r="FU191" s="2"/>
      <c r="FV191" s="2"/>
      <c r="FW191" s="2"/>
      <c r="FX191" s="2">
        <v>80</v>
      </c>
      <c r="FY191" s="2">
        <v>55</v>
      </c>
      <c r="FZ191" s="2"/>
      <c r="GA191" s="2" t="s">
        <v>3</v>
      </c>
      <c r="GB191" s="2"/>
      <c r="GC191" s="2"/>
      <c r="GD191" s="2">
        <v>0</v>
      </c>
      <c r="GE191" s="2"/>
      <c r="GF191" s="2">
        <v>1489638031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74"/>
        <v>0</v>
      </c>
      <c r="GM191" s="2">
        <f t="shared" si="175"/>
        <v>0</v>
      </c>
      <c r="GN191" s="2">
        <f t="shared" si="176"/>
        <v>0</v>
      </c>
      <c r="GO191" s="2">
        <f t="shared" si="177"/>
        <v>0</v>
      </c>
      <c r="GP191" s="2">
        <f t="shared" si="178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79"/>
        <v>0</v>
      </c>
      <c r="GW191" s="2">
        <v>1</v>
      </c>
      <c r="GX191" s="2">
        <f t="shared" si="180"/>
        <v>0</v>
      </c>
      <c r="GY191" s="2"/>
      <c r="GZ191" s="2"/>
      <c r="HA191" s="2">
        <v>0</v>
      </c>
      <c r="HB191" s="2">
        <v>0</v>
      </c>
      <c r="HC191" s="2">
        <f t="shared" si="181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5">
      <c r="A192">
        <v>18</v>
      </c>
      <c r="B192">
        <v>1</v>
      </c>
      <c r="C192">
        <v>122</v>
      </c>
      <c r="E192" t="s">
        <v>183</v>
      </c>
      <c r="F192" t="s">
        <v>30</v>
      </c>
      <c r="G192" t="s">
        <v>31</v>
      </c>
      <c r="H192" t="s">
        <v>32</v>
      </c>
      <c r="I192">
        <f>I190*J192</f>
        <v>2.5724999999999998</v>
      </c>
      <c r="J192">
        <v>2.5</v>
      </c>
      <c r="K192">
        <v>2.5</v>
      </c>
      <c r="O192">
        <f t="shared" si="152"/>
        <v>0</v>
      </c>
      <c r="P192">
        <f t="shared" si="153"/>
        <v>0</v>
      </c>
      <c r="Q192">
        <f t="shared" si="190"/>
        <v>0</v>
      </c>
      <c r="R192">
        <f t="shared" si="154"/>
        <v>0</v>
      </c>
      <c r="S192">
        <f t="shared" si="155"/>
        <v>0</v>
      </c>
      <c r="T192">
        <f t="shared" si="156"/>
        <v>0</v>
      </c>
      <c r="U192">
        <f t="shared" si="157"/>
        <v>0</v>
      </c>
      <c r="V192">
        <f t="shared" si="158"/>
        <v>0</v>
      </c>
      <c r="W192">
        <f t="shared" si="159"/>
        <v>0</v>
      </c>
      <c r="X192">
        <f t="shared" si="160"/>
        <v>0</v>
      </c>
      <c r="Y192">
        <f t="shared" si="161"/>
        <v>0</v>
      </c>
      <c r="AA192">
        <v>75301144</v>
      </c>
      <c r="AB192">
        <f t="shared" si="162"/>
        <v>0</v>
      </c>
      <c r="AC192">
        <f t="shared" si="191"/>
        <v>0</v>
      </c>
      <c r="AD192">
        <f t="shared" si="192"/>
        <v>0</v>
      </c>
      <c r="AE192">
        <f t="shared" si="193"/>
        <v>0</v>
      </c>
      <c r="AF192">
        <f t="shared" si="193"/>
        <v>0</v>
      </c>
      <c r="AG192">
        <f t="shared" si="163"/>
        <v>0</v>
      </c>
      <c r="AH192">
        <f t="shared" si="194"/>
        <v>0</v>
      </c>
      <c r="AI192">
        <f t="shared" si="194"/>
        <v>0</v>
      </c>
      <c r="AJ192">
        <f t="shared" si="164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439</v>
      </c>
      <c r="BN192">
        <v>0</v>
      </c>
      <c r="BO192" t="s">
        <v>3</v>
      </c>
      <c r="BP192">
        <v>0</v>
      </c>
      <c r="BQ192">
        <v>60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65"/>
        <v>0</v>
      </c>
      <c r="CQ192">
        <f t="shared" si="166"/>
        <v>0</v>
      </c>
      <c r="CR192">
        <f t="shared" si="195"/>
        <v>0</v>
      </c>
      <c r="CS192">
        <f t="shared" si="167"/>
        <v>0</v>
      </c>
      <c r="CT192">
        <f t="shared" si="168"/>
        <v>0</v>
      </c>
      <c r="CU192">
        <f t="shared" si="169"/>
        <v>0</v>
      </c>
      <c r="CV192">
        <f t="shared" si="170"/>
        <v>0</v>
      </c>
      <c r="CW192">
        <f t="shared" si="171"/>
        <v>0</v>
      </c>
      <c r="CX192">
        <f t="shared" si="172"/>
        <v>0</v>
      </c>
      <c r="CY192">
        <f>S192*(BZ192/100)</f>
        <v>0</v>
      </c>
      <c r="CZ192">
        <f>S192*(CA192/100)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80</v>
      </c>
      <c r="DO192">
        <v>55</v>
      </c>
      <c r="DP192">
        <v>1</v>
      </c>
      <c r="DQ192">
        <v>1</v>
      </c>
      <c r="DU192">
        <v>1009</v>
      </c>
      <c r="DV192" t="s">
        <v>32</v>
      </c>
      <c r="DW192" t="s">
        <v>32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70702351</v>
      </c>
      <c r="EF192">
        <v>60</v>
      </c>
      <c r="EG192" t="s">
        <v>25</v>
      </c>
      <c r="EH192">
        <v>0</v>
      </c>
      <c r="EI192" t="s">
        <v>3</v>
      </c>
      <c r="EJ192">
        <v>1</v>
      </c>
      <c r="EK192">
        <v>439</v>
      </c>
      <c r="EL192" t="s">
        <v>26</v>
      </c>
      <c r="EM192" t="s">
        <v>27</v>
      </c>
      <c r="EO192" t="s">
        <v>3</v>
      </c>
      <c r="EQ192">
        <v>32768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73"/>
        <v>0</v>
      </c>
      <c r="FS192">
        <v>0</v>
      </c>
      <c r="FX192">
        <v>80</v>
      </c>
      <c r="FY192">
        <v>55</v>
      </c>
      <c r="GA192" t="s">
        <v>3</v>
      </c>
      <c r="GD192">
        <v>0</v>
      </c>
      <c r="GF192">
        <v>1489638031</v>
      </c>
      <c r="GG192">
        <v>2</v>
      </c>
      <c r="GH192">
        <v>1</v>
      </c>
      <c r="GI192">
        <v>-2</v>
      </c>
      <c r="GJ192">
        <v>0</v>
      </c>
      <c r="GK192">
        <f>ROUND(R192*(S12)/100,2)</f>
        <v>0</v>
      </c>
      <c r="GL192">
        <f t="shared" si="174"/>
        <v>0</v>
      </c>
      <c r="GM192">
        <f t="shared" si="175"/>
        <v>0</v>
      </c>
      <c r="GN192">
        <f t="shared" si="176"/>
        <v>0</v>
      </c>
      <c r="GO192">
        <f t="shared" si="177"/>
        <v>0</v>
      </c>
      <c r="GP192">
        <f t="shared" si="178"/>
        <v>0</v>
      </c>
      <c r="GR192">
        <v>0</v>
      </c>
      <c r="GS192">
        <v>0</v>
      </c>
      <c r="GT192">
        <v>0</v>
      </c>
      <c r="GU192" t="s">
        <v>3</v>
      </c>
      <c r="GV192">
        <f t="shared" si="179"/>
        <v>0</v>
      </c>
      <c r="GW192">
        <v>1</v>
      </c>
      <c r="GX192">
        <f t="shared" si="180"/>
        <v>0</v>
      </c>
      <c r="HA192">
        <v>0</v>
      </c>
      <c r="HB192">
        <v>0</v>
      </c>
      <c r="HC192">
        <f t="shared" si="181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55" x14ac:dyDescent="0.25">
      <c r="A193" s="2">
        <v>17</v>
      </c>
      <c r="B193" s="2">
        <v>1</v>
      </c>
      <c r="C193" s="2">
        <f>ROW(SmtRes!A126)</f>
        <v>126</v>
      </c>
      <c r="D193" s="2">
        <f>ROW(EtalonRes!A161)</f>
        <v>161</v>
      </c>
      <c r="E193" s="2" t="s">
        <v>184</v>
      </c>
      <c r="F193" s="2" t="s">
        <v>185</v>
      </c>
      <c r="G193" s="2" t="s">
        <v>186</v>
      </c>
      <c r="H193" s="2" t="s">
        <v>187</v>
      </c>
      <c r="I193" s="2">
        <f>ROUND(6.43*44.11/1000,9)</f>
        <v>0.28362730000000003</v>
      </c>
      <c r="J193" s="2">
        <v>0</v>
      </c>
      <c r="K193" s="2">
        <f>ROUND(6.43*44.11/1000,9)</f>
        <v>0.28362730000000003</v>
      </c>
      <c r="L193" s="2"/>
      <c r="M193" s="2"/>
      <c r="N193" s="2"/>
      <c r="O193" s="2">
        <f t="shared" si="152"/>
        <v>225.52</v>
      </c>
      <c r="P193" s="2">
        <f t="shared" si="153"/>
        <v>2.4500000000000002</v>
      </c>
      <c r="Q193" s="2">
        <f>(ROUND((ROUND((((ET193*0.6))*AV193*I193),2)*BB193),2)+ROUND((ROUND(((AE193-((EU193*0.6)))*AV193*I193),2)*BS193),2))</f>
        <v>7.42</v>
      </c>
      <c r="R193" s="2">
        <f t="shared" si="154"/>
        <v>0</v>
      </c>
      <c r="S193" s="2">
        <f t="shared" si="155"/>
        <v>215.65</v>
      </c>
      <c r="T193" s="2">
        <f t="shared" si="156"/>
        <v>0</v>
      </c>
      <c r="U193" s="2">
        <f t="shared" si="157"/>
        <v>16.336932480000002</v>
      </c>
      <c r="V193" s="2">
        <f t="shared" si="158"/>
        <v>0</v>
      </c>
      <c r="W193" s="2">
        <f t="shared" si="159"/>
        <v>0</v>
      </c>
      <c r="X193" s="2">
        <f t="shared" si="160"/>
        <v>183.3</v>
      </c>
      <c r="Y193" s="2">
        <f t="shared" si="161"/>
        <v>150.96</v>
      </c>
      <c r="Z193" s="2"/>
      <c r="AA193" s="2">
        <v>75301142</v>
      </c>
      <c r="AB193" s="2">
        <f t="shared" si="162"/>
        <v>795.096</v>
      </c>
      <c r="AC193" s="2">
        <f>ROUND(((ES193*0.6)),6)</f>
        <v>8.6280000000000001</v>
      </c>
      <c r="AD193" s="2">
        <f>ROUND(((((ET193*0.6))-((EU193*0.6)))+AE193),6)</f>
        <v>26.148</v>
      </c>
      <c r="AE193" s="2">
        <f>ROUND(((EU193*0.6)),6)</f>
        <v>0</v>
      </c>
      <c r="AF193" s="2">
        <f>ROUND(((EV193*0.6)),6)</f>
        <v>760.32</v>
      </c>
      <c r="AG193" s="2">
        <f t="shared" si="163"/>
        <v>0</v>
      </c>
      <c r="AH193" s="2">
        <f>((EW193*0.6))</f>
        <v>57.599999999999994</v>
      </c>
      <c r="AI193" s="2">
        <f>((EX193*0.6))</f>
        <v>0</v>
      </c>
      <c r="AJ193" s="2">
        <f t="shared" si="164"/>
        <v>0</v>
      </c>
      <c r="AK193" s="2">
        <v>1325.16</v>
      </c>
      <c r="AL193" s="2">
        <v>14.38</v>
      </c>
      <c r="AM193" s="2">
        <v>43.58</v>
      </c>
      <c r="AN193" s="2">
        <v>0</v>
      </c>
      <c r="AO193" s="2">
        <v>1267.2</v>
      </c>
      <c r="AP193" s="2">
        <v>0</v>
      </c>
      <c r="AQ193" s="2">
        <v>96</v>
      </c>
      <c r="AR193" s="2">
        <v>0</v>
      </c>
      <c r="AS193" s="2">
        <v>0</v>
      </c>
      <c r="AT193" s="2">
        <v>85</v>
      </c>
      <c r="AU193" s="2">
        <v>70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1</v>
      </c>
      <c r="BJ193" s="2" t="s">
        <v>188</v>
      </c>
      <c r="BK193" s="2"/>
      <c r="BL193" s="2"/>
      <c r="BM193" s="2">
        <v>80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85</v>
      </c>
      <c r="CA193" s="2">
        <v>70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189</v>
      </c>
      <c r="CO193" s="2">
        <v>0</v>
      </c>
      <c r="CP193" s="2">
        <f t="shared" si="165"/>
        <v>225.52</v>
      </c>
      <c r="CQ193" s="2">
        <f t="shared" si="166"/>
        <v>8.6300000000000008</v>
      </c>
      <c r="CR193" s="2">
        <f>(ROUND((ROUND((((ET193*0.6))*AV193*1),2)*BB193),2)+ROUND((ROUND(((AE193-((EU193*0.6)))*AV193*1),2)*BS193),2))</f>
        <v>26.15</v>
      </c>
      <c r="CS193" s="2">
        <f t="shared" si="167"/>
        <v>0</v>
      </c>
      <c r="CT193" s="2">
        <f t="shared" si="168"/>
        <v>760.32</v>
      </c>
      <c r="CU193" s="2">
        <f t="shared" si="169"/>
        <v>0</v>
      </c>
      <c r="CV193" s="2">
        <f t="shared" si="170"/>
        <v>57.599999999999994</v>
      </c>
      <c r="CW193" s="2">
        <f t="shared" si="171"/>
        <v>0</v>
      </c>
      <c r="CX193" s="2">
        <f t="shared" si="172"/>
        <v>0</v>
      </c>
      <c r="CY193" s="2">
        <f>((S193*BZ193)/100)</f>
        <v>183.30250000000001</v>
      </c>
      <c r="CZ193" s="2">
        <f>((S193*CA193)/100)</f>
        <v>150.95500000000001</v>
      </c>
      <c r="DA193" s="2"/>
      <c r="DB193" s="2"/>
      <c r="DC193" s="2" t="s">
        <v>3</v>
      </c>
      <c r="DD193" s="2" t="s">
        <v>24</v>
      </c>
      <c r="DE193" s="2" t="s">
        <v>24</v>
      </c>
      <c r="DF193" s="2" t="s">
        <v>24</v>
      </c>
      <c r="DG193" s="2" t="s">
        <v>24</v>
      </c>
      <c r="DH193" s="2" t="s">
        <v>3</v>
      </c>
      <c r="DI193" s="2" t="s">
        <v>24</v>
      </c>
      <c r="DJ193" s="2" t="s">
        <v>24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187</v>
      </c>
      <c r="DW193" s="2" t="s">
        <v>187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70701992</v>
      </c>
      <c r="EF193" s="2">
        <v>30</v>
      </c>
      <c r="EG193" s="2" t="s">
        <v>103</v>
      </c>
      <c r="EH193" s="2">
        <v>0</v>
      </c>
      <c r="EI193" s="2" t="s">
        <v>3</v>
      </c>
      <c r="EJ193" s="2">
        <v>1</v>
      </c>
      <c r="EK193" s="2">
        <v>80</v>
      </c>
      <c r="EL193" s="2" t="s">
        <v>190</v>
      </c>
      <c r="EM193" s="2" t="s">
        <v>191</v>
      </c>
      <c r="EN193" s="2"/>
      <c r="EO193" s="2" t="s">
        <v>192</v>
      </c>
      <c r="EP193" s="2"/>
      <c r="EQ193" s="2">
        <v>131072</v>
      </c>
      <c r="ER193" s="2">
        <v>1325.16</v>
      </c>
      <c r="ES193" s="2">
        <v>14.38</v>
      </c>
      <c r="ET193" s="2">
        <v>43.58</v>
      </c>
      <c r="EU193" s="2">
        <v>0</v>
      </c>
      <c r="EV193" s="2">
        <v>1267.2</v>
      </c>
      <c r="EW193" s="2">
        <v>96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73"/>
        <v>0</v>
      </c>
      <c r="FS193" s="2">
        <v>0</v>
      </c>
      <c r="FT193" s="2"/>
      <c r="FU193" s="2"/>
      <c r="FV193" s="2"/>
      <c r="FW193" s="2"/>
      <c r="FX193" s="2">
        <v>85</v>
      </c>
      <c r="FY193" s="2">
        <v>70</v>
      </c>
      <c r="FZ193" s="2"/>
      <c r="GA193" s="2" t="s">
        <v>3</v>
      </c>
      <c r="GB193" s="2"/>
      <c r="GC193" s="2"/>
      <c r="GD193" s="2">
        <v>0</v>
      </c>
      <c r="GE193" s="2"/>
      <c r="GF193" s="2">
        <v>1999505249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</v>
      </c>
      <c r="GL193" s="2">
        <f t="shared" si="174"/>
        <v>0</v>
      </c>
      <c r="GM193" s="2">
        <f t="shared" si="175"/>
        <v>559.78</v>
      </c>
      <c r="GN193" s="2">
        <f t="shared" si="176"/>
        <v>559.78</v>
      </c>
      <c r="GO193" s="2">
        <f t="shared" si="177"/>
        <v>0</v>
      </c>
      <c r="GP193" s="2">
        <f t="shared" si="178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79"/>
        <v>0</v>
      </c>
      <c r="GW193" s="2">
        <v>1</v>
      </c>
      <c r="GX193" s="2">
        <f t="shared" si="180"/>
        <v>0</v>
      </c>
      <c r="GY193" s="2"/>
      <c r="GZ193" s="2"/>
      <c r="HA193" s="2">
        <v>0</v>
      </c>
      <c r="HB193" s="2">
        <v>0</v>
      </c>
      <c r="HC193" s="2">
        <f t="shared" si="181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5">
      <c r="A194">
        <v>17</v>
      </c>
      <c r="B194">
        <v>1</v>
      </c>
      <c r="C194">
        <f>ROW(SmtRes!A130)</f>
        <v>130</v>
      </c>
      <c r="D194">
        <f>ROW(EtalonRes!A166)</f>
        <v>166</v>
      </c>
      <c r="E194" t="s">
        <v>184</v>
      </c>
      <c r="F194" t="s">
        <v>185</v>
      </c>
      <c r="G194" t="s">
        <v>186</v>
      </c>
      <c r="H194" t="s">
        <v>187</v>
      </c>
      <c r="I194">
        <f>ROUND(6.43*44.11/1000,9)</f>
        <v>0.28362730000000003</v>
      </c>
      <c r="J194">
        <v>0</v>
      </c>
      <c r="K194">
        <f>ROUND(6.43*44.11/1000,9)</f>
        <v>0.28362730000000003</v>
      </c>
      <c r="O194">
        <f t="shared" si="152"/>
        <v>7469.24</v>
      </c>
      <c r="P194">
        <f t="shared" si="153"/>
        <v>52.14</v>
      </c>
      <c r="Q194">
        <f>(ROUND((ROUND((((ET194*0.6))*AV194*I194),2)*BB194),2)+ROUND((ROUND(((AE194-((EU194*0.6)))*AV194*I194),2)*BS194),2))</f>
        <v>65.59</v>
      </c>
      <c r="R194">
        <f t="shared" si="154"/>
        <v>0</v>
      </c>
      <c r="S194">
        <f t="shared" si="155"/>
        <v>7351.51</v>
      </c>
      <c r="T194">
        <f t="shared" si="156"/>
        <v>0</v>
      </c>
      <c r="U194">
        <f t="shared" si="157"/>
        <v>16.336932480000002</v>
      </c>
      <c r="V194">
        <f t="shared" si="158"/>
        <v>0</v>
      </c>
      <c r="W194">
        <f t="shared" si="159"/>
        <v>0</v>
      </c>
      <c r="X194">
        <f t="shared" si="160"/>
        <v>5293.09</v>
      </c>
      <c r="Y194">
        <f t="shared" si="161"/>
        <v>3749.27</v>
      </c>
      <c r="AA194">
        <v>75301144</v>
      </c>
      <c r="AB194">
        <f t="shared" si="162"/>
        <v>795.096</v>
      </c>
      <c r="AC194">
        <f>ROUND(((ES194*0.6)),6)</f>
        <v>8.6280000000000001</v>
      </c>
      <c r="AD194">
        <f>ROUND(((((ET194*0.6))-((EU194*0.6)))+AE194),6)</f>
        <v>26.148</v>
      </c>
      <c r="AE194">
        <f>ROUND(((EU194*0.6)),6)</f>
        <v>0</v>
      </c>
      <c r="AF194">
        <f>ROUND(((EV194*0.6)),6)</f>
        <v>760.32</v>
      </c>
      <c r="AG194">
        <f t="shared" si="163"/>
        <v>0</v>
      </c>
      <c r="AH194">
        <f>((EW194*0.6))</f>
        <v>57.599999999999994</v>
      </c>
      <c r="AI194">
        <f>((EX194*0.6))</f>
        <v>0</v>
      </c>
      <c r="AJ194">
        <f t="shared" si="164"/>
        <v>0</v>
      </c>
      <c r="AK194">
        <v>1325.16</v>
      </c>
      <c r="AL194">
        <v>14.38</v>
      </c>
      <c r="AM194">
        <v>43.58</v>
      </c>
      <c r="AN194">
        <v>0</v>
      </c>
      <c r="AO194">
        <v>1267.2</v>
      </c>
      <c r="AP194">
        <v>0</v>
      </c>
      <c r="AQ194">
        <v>96</v>
      </c>
      <c r="AR194">
        <v>0</v>
      </c>
      <c r="AS194">
        <v>0</v>
      </c>
      <c r="AT194">
        <v>72</v>
      </c>
      <c r="AU194">
        <v>51</v>
      </c>
      <c r="AV194">
        <v>1</v>
      </c>
      <c r="AW194">
        <v>1</v>
      </c>
      <c r="AZ194">
        <v>1</v>
      </c>
      <c r="BA194">
        <v>34.090000000000003</v>
      </c>
      <c r="BB194">
        <v>8.84</v>
      </c>
      <c r="BC194">
        <v>21.28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188</v>
      </c>
      <c r="BM194">
        <v>80</v>
      </c>
      <c r="BN194">
        <v>0</v>
      </c>
      <c r="BO194" t="s">
        <v>185</v>
      </c>
      <c r="BP194">
        <v>1</v>
      </c>
      <c r="BQ194">
        <v>30</v>
      </c>
      <c r="BR194">
        <v>0</v>
      </c>
      <c r="BS194">
        <v>34.090000000000003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72</v>
      </c>
      <c r="CA194">
        <v>51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189</v>
      </c>
      <c r="CO194">
        <v>0</v>
      </c>
      <c r="CP194">
        <f t="shared" si="165"/>
        <v>7469.24</v>
      </c>
      <c r="CQ194">
        <f t="shared" si="166"/>
        <v>183.65</v>
      </c>
      <c r="CR194">
        <f>(ROUND((ROUND((((ET194*0.6))*AV194*1),2)*BB194),2)+ROUND((ROUND(((AE194-((EU194*0.6)))*AV194*1),2)*BS194),2))</f>
        <v>231.17</v>
      </c>
      <c r="CS194">
        <f t="shared" si="167"/>
        <v>0</v>
      </c>
      <c r="CT194">
        <f t="shared" si="168"/>
        <v>25919.31</v>
      </c>
      <c r="CU194">
        <f t="shared" si="169"/>
        <v>0</v>
      </c>
      <c r="CV194">
        <f t="shared" si="170"/>
        <v>57.599999999999994</v>
      </c>
      <c r="CW194">
        <f t="shared" si="171"/>
        <v>0</v>
      </c>
      <c r="CX194">
        <f t="shared" si="172"/>
        <v>0</v>
      </c>
      <c r="CY194">
        <f>S194*(BZ194/100)</f>
        <v>5293.0871999999999</v>
      </c>
      <c r="CZ194">
        <f>S194*(CA194/100)</f>
        <v>3749.2701000000002</v>
      </c>
      <c r="DC194" t="s">
        <v>3</v>
      </c>
      <c r="DD194" t="s">
        <v>24</v>
      </c>
      <c r="DE194" t="s">
        <v>24</v>
      </c>
      <c r="DF194" t="s">
        <v>24</v>
      </c>
      <c r="DG194" t="s">
        <v>24</v>
      </c>
      <c r="DH194" t="s">
        <v>3</v>
      </c>
      <c r="DI194" t="s">
        <v>24</v>
      </c>
      <c r="DJ194" t="s">
        <v>24</v>
      </c>
      <c r="DK194" t="s">
        <v>3</v>
      </c>
      <c r="DL194" t="s">
        <v>3</v>
      </c>
      <c r="DM194" t="s">
        <v>3</v>
      </c>
      <c r="DN194">
        <v>85</v>
      </c>
      <c r="DO194">
        <v>70</v>
      </c>
      <c r="DP194">
        <v>1</v>
      </c>
      <c r="DQ194">
        <v>1</v>
      </c>
      <c r="DU194">
        <v>1013</v>
      </c>
      <c r="DV194" t="s">
        <v>187</v>
      </c>
      <c r="DW194" t="s">
        <v>187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70701992</v>
      </c>
      <c r="EF194">
        <v>30</v>
      </c>
      <c r="EG194" t="s">
        <v>103</v>
      </c>
      <c r="EH194">
        <v>0</v>
      </c>
      <c r="EI194" t="s">
        <v>3</v>
      </c>
      <c r="EJ194">
        <v>1</v>
      </c>
      <c r="EK194">
        <v>80</v>
      </c>
      <c r="EL194" t="s">
        <v>190</v>
      </c>
      <c r="EM194" t="s">
        <v>191</v>
      </c>
      <c r="EO194" t="s">
        <v>192</v>
      </c>
      <c r="EQ194">
        <v>131072</v>
      </c>
      <c r="ER194">
        <v>1325.16</v>
      </c>
      <c r="ES194">
        <v>14.38</v>
      </c>
      <c r="ET194">
        <v>43.58</v>
      </c>
      <c r="EU194">
        <v>0</v>
      </c>
      <c r="EV194">
        <v>1267.2</v>
      </c>
      <c r="EW194">
        <v>96</v>
      </c>
      <c r="EX194">
        <v>0</v>
      </c>
      <c r="EY194">
        <v>0</v>
      </c>
      <c r="FQ194">
        <v>0</v>
      </c>
      <c r="FR194">
        <f t="shared" si="173"/>
        <v>0</v>
      </c>
      <c r="FS194">
        <v>0</v>
      </c>
      <c r="FX194">
        <v>85</v>
      </c>
      <c r="FY194">
        <v>70</v>
      </c>
      <c r="GA194" t="s">
        <v>3</v>
      </c>
      <c r="GD194">
        <v>0</v>
      </c>
      <c r="GF194">
        <v>1999505249</v>
      </c>
      <c r="GG194">
        <v>2</v>
      </c>
      <c r="GH194">
        <v>1</v>
      </c>
      <c r="GI194">
        <v>2</v>
      </c>
      <c r="GJ194">
        <v>0</v>
      </c>
      <c r="GK194">
        <f>ROUND(R194*(S12)/100,2)</f>
        <v>0</v>
      </c>
      <c r="GL194">
        <f t="shared" si="174"/>
        <v>0</v>
      </c>
      <c r="GM194">
        <f t="shared" si="175"/>
        <v>16511.599999999999</v>
      </c>
      <c r="GN194">
        <f t="shared" si="176"/>
        <v>16511.599999999999</v>
      </c>
      <c r="GO194">
        <f t="shared" si="177"/>
        <v>0</v>
      </c>
      <c r="GP194">
        <f t="shared" si="178"/>
        <v>0</v>
      </c>
      <c r="GR194">
        <v>0</v>
      </c>
      <c r="GS194">
        <v>0</v>
      </c>
      <c r="GT194">
        <v>0</v>
      </c>
      <c r="GU194" t="s">
        <v>3</v>
      </c>
      <c r="GV194">
        <f t="shared" si="179"/>
        <v>0</v>
      </c>
      <c r="GW194">
        <v>1</v>
      </c>
      <c r="GX194">
        <f t="shared" si="180"/>
        <v>0</v>
      </c>
      <c r="HA194">
        <v>0</v>
      </c>
      <c r="HB194">
        <v>0</v>
      </c>
      <c r="HC194">
        <f t="shared" si="181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55" x14ac:dyDescent="0.25">
      <c r="A195" s="2">
        <v>18</v>
      </c>
      <c r="B195" s="2">
        <v>1</v>
      </c>
      <c r="C195" s="2">
        <v>126</v>
      </c>
      <c r="D195" s="2"/>
      <c r="E195" s="2" t="s">
        <v>193</v>
      </c>
      <c r="F195" s="2" t="s">
        <v>30</v>
      </c>
      <c r="G195" s="2" t="s">
        <v>31</v>
      </c>
      <c r="H195" s="2" t="s">
        <v>32</v>
      </c>
      <c r="I195" s="2">
        <f>I193*J195</f>
        <v>0.28362700000000002</v>
      </c>
      <c r="J195" s="2">
        <v>0.99999894227389252</v>
      </c>
      <c r="K195" s="2">
        <v>1</v>
      </c>
      <c r="L195" s="2"/>
      <c r="M195" s="2"/>
      <c r="N195" s="2"/>
      <c r="O195" s="2">
        <f t="shared" si="152"/>
        <v>0</v>
      </c>
      <c r="P195" s="2">
        <f t="shared" si="153"/>
        <v>0</v>
      </c>
      <c r="Q195" s="2">
        <f t="shared" ref="Q195:Q204" si="196">(ROUND((ROUND(((ET195)*AV195*I195),2)*BB195),2)+ROUND((ROUND(((AE195-(EU195))*AV195*I195),2)*BS195),2))</f>
        <v>0</v>
      </c>
      <c r="R195" s="2">
        <f t="shared" si="154"/>
        <v>0</v>
      </c>
      <c r="S195" s="2">
        <f t="shared" si="155"/>
        <v>0</v>
      </c>
      <c r="T195" s="2">
        <f t="shared" si="156"/>
        <v>0</v>
      </c>
      <c r="U195" s="2">
        <f t="shared" si="157"/>
        <v>0</v>
      </c>
      <c r="V195" s="2">
        <f t="shared" si="158"/>
        <v>0</v>
      </c>
      <c r="W195" s="2">
        <f t="shared" si="159"/>
        <v>0</v>
      </c>
      <c r="X195" s="2">
        <f t="shared" si="160"/>
        <v>0</v>
      </c>
      <c r="Y195" s="2">
        <f t="shared" si="161"/>
        <v>0</v>
      </c>
      <c r="Z195" s="2"/>
      <c r="AA195" s="2">
        <v>75301142</v>
      </c>
      <c r="AB195" s="2">
        <f t="shared" si="162"/>
        <v>0</v>
      </c>
      <c r="AC195" s="2">
        <f t="shared" ref="AC195:AC204" si="197">ROUND((ES195),6)</f>
        <v>0</v>
      </c>
      <c r="AD195" s="2">
        <f t="shared" ref="AD195:AD204" si="198">ROUND((((ET195)-(EU195))+AE195),6)</f>
        <v>0</v>
      </c>
      <c r="AE195" s="2">
        <f t="shared" ref="AE195:AE204" si="199">ROUND((EU195),6)</f>
        <v>0</v>
      </c>
      <c r="AF195" s="2">
        <f t="shared" ref="AF195:AF204" si="200">ROUND((EV195),6)</f>
        <v>0</v>
      </c>
      <c r="AG195" s="2">
        <f t="shared" si="163"/>
        <v>0</v>
      </c>
      <c r="AH195" s="2">
        <f t="shared" ref="AH195:AH204" si="201">(EW195)</f>
        <v>0</v>
      </c>
      <c r="AI195" s="2">
        <f t="shared" ref="AI195:AI204" si="202">(EX195)</f>
        <v>0</v>
      </c>
      <c r="AJ195" s="2">
        <f t="shared" si="164"/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80</v>
      </c>
      <c r="AU195" s="2">
        <v>55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419</v>
      </c>
      <c r="BN195" s="2">
        <v>0</v>
      </c>
      <c r="BO195" s="2" t="s">
        <v>3</v>
      </c>
      <c r="BP195" s="2">
        <v>0</v>
      </c>
      <c r="BQ195" s="2">
        <v>60</v>
      </c>
      <c r="BR195" s="2">
        <v>1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80</v>
      </c>
      <c r="CA195" s="2">
        <v>55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100</v>
      </c>
      <c r="CO195" s="2">
        <v>0</v>
      </c>
      <c r="CP195" s="2">
        <f t="shared" si="165"/>
        <v>0</v>
      </c>
      <c r="CQ195" s="2">
        <f t="shared" si="166"/>
        <v>0</v>
      </c>
      <c r="CR195" s="2">
        <f t="shared" ref="CR195:CR204" si="203">(ROUND((ROUND(((ET195)*AV195*1),2)*BB195),2)+ROUND((ROUND(((AE195-(EU195))*AV195*1),2)*BS195),2))</f>
        <v>0</v>
      </c>
      <c r="CS195" s="2">
        <f t="shared" si="167"/>
        <v>0</v>
      </c>
      <c r="CT195" s="2">
        <f t="shared" si="168"/>
        <v>0</v>
      </c>
      <c r="CU195" s="2">
        <f t="shared" si="169"/>
        <v>0</v>
      </c>
      <c r="CV195" s="2">
        <f t="shared" si="170"/>
        <v>0</v>
      </c>
      <c r="CW195" s="2">
        <f t="shared" si="171"/>
        <v>0</v>
      </c>
      <c r="CX195" s="2">
        <f t="shared" si="172"/>
        <v>0</v>
      </c>
      <c r="CY195" s="2">
        <f>((S195*BZ195)/100)</f>
        <v>0</v>
      </c>
      <c r="CZ195" s="2">
        <f>((S195*CA195)/100)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1009</v>
      </c>
      <c r="DV195" s="2" t="s">
        <v>32</v>
      </c>
      <c r="DW195" s="2" t="s">
        <v>32</v>
      </c>
      <c r="DX195" s="2">
        <v>1000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70702331</v>
      </c>
      <c r="EF195" s="2">
        <v>60</v>
      </c>
      <c r="EG195" s="2" t="s">
        <v>25</v>
      </c>
      <c r="EH195" s="2">
        <v>0</v>
      </c>
      <c r="EI195" s="2" t="s">
        <v>3</v>
      </c>
      <c r="EJ195" s="2">
        <v>1</v>
      </c>
      <c r="EK195" s="2">
        <v>419</v>
      </c>
      <c r="EL195" s="2" t="s">
        <v>177</v>
      </c>
      <c r="EM195" s="2" t="s">
        <v>178</v>
      </c>
      <c r="EN195" s="2"/>
      <c r="EO195" s="2" t="s">
        <v>106</v>
      </c>
      <c r="EP195" s="2"/>
      <c r="EQ195" s="2">
        <v>32768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si="173"/>
        <v>0</v>
      </c>
      <c r="FS195" s="2">
        <v>0</v>
      </c>
      <c r="FT195" s="2"/>
      <c r="FU195" s="2"/>
      <c r="FV195" s="2"/>
      <c r="FW195" s="2"/>
      <c r="FX195" s="2">
        <v>80</v>
      </c>
      <c r="FY195" s="2">
        <v>55</v>
      </c>
      <c r="FZ195" s="2"/>
      <c r="GA195" s="2" t="s">
        <v>3</v>
      </c>
      <c r="GB195" s="2"/>
      <c r="GC195" s="2"/>
      <c r="GD195" s="2">
        <v>0</v>
      </c>
      <c r="GE195" s="2"/>
      <c r="GF195" s="2">
        <v>1489638031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0</v>
      </c>
      <c r="GL195" s="2">
        <f t="shared" si="174"/>
        <v>0</v>
      </c>
      <c r="GM195" s="2">
        <f t="shared" si="175"/>
        <v>0</v>
      </c>
      <c r="GN195" s="2">
        <f t="shared" si="176"/>
        <v>0</v>
      </c>
      <c r="GO195" s="2">
        <f t="shared" si="177"/>
        <v>0</v>
      </c>
      <c r="GP195" s="2">
        <f t="shared" si="178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79"/>
        <v>0</v>
      </c>
      <c r="GW195" s="2">
        <v>1</v>
      </c>
      <c r="GX195" s="2">
        <f t="shared" si="180"/>
        <v>0</v>
      </c>
      <c r="GY195" s="2"/>
      <c r="GZ195" s="2"/>
      <c r="HA195" s="2">
        <v>0</v>
      </c>
      <c r="HB195" s="2">
        <v>0</v>
      </c>
      <c r="HC195" s="2">
        <f t="shared" si="181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5">
      <c r="A196">
        <v>18</v>
      </c>
      <c r="B196">
        <v>1</v>
      </c>
      <c r="C196">
        <v>130</v>
      </c>
      <c r="E196" t="s">
        <v>193</v>
      </c>
      <c r="F196" t="s">
        <v>30</v>
      </c>
      <c r="G196" t="s">
        <v>31</v>
      </c>
      <c r="H196" t="s">
        <v>32</v>
      </c>
      <c r="I196">
        <f>I194*J196</f>
        <v>0.28362700000000002</v>
      </c>
      <c r="J196">
        <v>0.99999894227389252</v>
      </c>
      <c r="K196">
        <v>1</v>
      </c>
      <c r="O196">
        <f t="shared" si="152"/>
        <v>0</v>
      </c>
      <c r="P196">
        <f t="shared" si="153"/>
        <v>0</v>
      </c>
      <c r="Q196">
        <f t="shared" si="196"/>
        <v>0</v>
      </c>
      <c r="R196">
        <f t="shared" si="154"/>
        <v>0</v>
      </c>
      <c r="S196">
        <f t="shared" si="155"/>
        <v>0</v>
      </c>
      <c r="T196">
        <f t="shared" si="156"/>
        <v>0</v>
      </c>
      <c r="U196">
        <f t="shared" si="157"/>
        <v>0</v>
      </c>
      <c r="V196">
        <f t="shared" si="158"/>
        <v>0</v>
      </c>
      <c r="W196">
        <f t="shared" si="159"/>
        <v>0</v>
      </c>
      <c r="X196">
        <f t="shared" si="160"/>
        <v>0</v>
      </c>
      <c r="Y196">
        <f t="shared" si="161"/>
        <v>0</v>
      </c>
      <c r="AA196">
        <v>75301144</v>
      </c>
      <c r="AB196">
        <f t="shared" si="162"/>
        <v>0</v>
      </c>
      <c r="AC196">
        <f t="shared" si="197"/>
        <v>0</v>
      </c>
      <c r="AD196">
        <f t="shared" si="198"/>
        <v>0</v>
      </c>
      <c r="AE196">
        <f t="shared" si="199"/>
        <v>0</v>
      </c>
      <c r="AF196">
        <f t="shared" si="200"/>
        <v>0</v>
      </c>
      <c r="AG196">
        <f t="shared" si="163"/>
        <v>0</v>
      </c>
      <c r="AH196">
        <f t="shared" si="201"/>
        <v>0</v>
      </c>
      <c r="AI196">
        <f t="shared" si="202"/>
        <v>0</v>
      </c>
      <c r="AJ196">
        <f t="shared" si="164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419</v>
      </c>
      <c r="BN196">
        <v>0</v>
      </c>
      <c r="BO196" t="s">
        <v>3</v>
      </c>
      <c r="BP196">
        <v>0</v>
      </c>
      <c r="BQ196">
        <v>60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100</v>
      </c>
      <c r="CO196">
        <v>0</v>
      </c>
      <c r="CP196">
        <f t="shared" si="165"/>
        <v>0</v>
      </c>
      <c r="CQ196">
        <f t="shared" si="166"/>
        <v>0</v>
      </c>
      <c r="CR196">
        <f t="shared" si="203"/>
        <v>0</v>
      </c>
      <c r="CS196">
        <f t="shared" si="167"/>
        <v>0</v>
      </c>
      <c r="CT196">
        <f t="shared" si="168"/>
        <v>0</v>
      </c>
      <c r="CU196">
        <f t="shared" si="169"/>
        <v>0</v>
      </c>
      <c r="CV196">
        <f t="shared" si="170"/>
        <v>0</v>
      </c>
      <c r="CW196">
        <f t="shared" si="171"/>
        <v>0</v>
      </c>
      <c r="CX196">
        <f t="shared" si="172"/>
        <v>0</v>
      </c>
      <c r="CY196">
        <f>S196*(BZ196/100)</f>
        <v>0</v>
      </c>
      <c r="CZ196">
        <f>S196*(CA196/100)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85</v>
      </c>
      <c r="DO196">
        <v>70</v>
      </c>
      <c r="DP196">
        <v>1</v>
      </c>
      <c r="DQ196">
        <v>1</v>
      </c>
      <c r="DU196">
        <v>1009</v>
      </c>
      <c r="DV196" t="s">
        <v>32</v>
      </c>
      <c r="DW196" t="s">
        <v>32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70702331</v>
      </c>
      <c r="EF196">
        <v>60</v>
      </c>
      <c r="EG196" t="s">
        <v>25</v>
      </c>
      <c r="EH196">
        <v>0</v>
      </c>
      <c r="EI196" t="s">
        <v>3</v>
      </c>
      <c r="EJ196">
        <v>1</v>
      </c>
      <c r="EK196">
        <v>419</v>
      </c>
      <c r="EL196" t="s">
        <v>177</v>
      </c>
      <c r="EM196" t="s">
        <v>178</v>
      </c>
      <c r="EO196" t="s">
        <v>106</v>
      </c>
      <c r="EQ196">
        <v>32768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73"/>
        <v>0</v>
      </c>
      <c r="FS196">
        <v>0</v>
      </c>
      <c r="FX196">
        <v>85</v>
      </c>
      <c r="FY196">
        <v>70</v>
      </c>
      <c r="GA196" t="s">
        <v>3</v>
      </c>
      <c r="GD196">
        <v>0</v>
      </c>
      <c r="GF196">
        <v>1489638031</v>
      </c>
      <c r="GG196">
        <v>2</v>
      </c>
      <c r="GH196">
        <v>1</v>
      </c>
      <c r="GI196">
        <v>-2</v>
      </c>
      <c r="GJ196">
        <v>0</v>
      </c>
      <c r="GK196">
        <f>ROUND(R196*(S12)/100,2)</f>
        <v>0</v>
      </c>
      <c r="GL196">
        <f t="shared" si="174"/>
        <v>0</v>
      </c>
      <c r="GM196">
        <f t="shared" si="175"/>
        <v>0</v>
      </c>
      <c r="GN196">
        <f t="shared" si="176"/>
        <v>0</v>
      </c>
      <c r="GO196">
        <f t="shared" si="177"/>
        <v>0</v>
      </c>
      <c r="GP196">
        <f t="shared" si="178"/>
        <v>0</v>
      </c>
      <c r="GR196">
        <v>0</v>
      </c>
      <c r="GS196">
        <v>0</v>
      </c>
      <c r="GT196">
        <v>0</v>
      </c>
      <c r="GU196" t="s">
        <v>3</v>
      </c>
      <c r="GV196">
        <f t="shared" si="179"/>
        <v>0</v>
      </c>
      <c r="GW196">
        <v>1</v>
      </c>
      <c r="GX196">
        <f t="shared" si="180"/>
        <v>0</v>
      </c>
      <c r="HA196">
        <v>0</v>
      </c>
      <c r="HB196">
        <v>0</v>
      </c>
      <c r="HC196">
        <f t="shared" si="181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55" x14ac:dyDescent="0.25">
      <c r="A197" s="2">
        <v>17</v>
      </c>
      <c r="B197" s="2">
        <v>1</v>
      </c>
      <c r="C197" s="2">
        <f>ROW(SmtRes!A132)</f>
        <v>132</v>
      </c>
      <c r="D197" s="2">
        <f>ROW(EtalonRes!A168)</f>
        <v>168</v>
      </c>
      <c r="E197" s="2" t="s">
        <v>194</v>
      </c>
      <c r="F197" s="2" t="s">
        <v>195</v>
      </c>
      <c r="G197" s="2" t="s">
        <v>196</v>
      </c>
      <c r="H197" s="2" t="s">
        <v>98</v>
      </c>
      <c r="I197" s="2">
        <f>ROUND(44.11/100,9)</f>
        <v>0.44109999999999999</v>
      </c>
      <c r="J197" s="2">
        <v>0</v>
      </c>
      <c r="K197" s="2">
        <f>ROUND(44.11/100,9)</f>
        <v>0.44109999999999999</v>
      </c>
      <c r="L197" s="2"/>
      <c r="M197" s="2"/>
      <c r="N197" s="2"/>
      <c r="O197" s="2">
        <f t="shared" ref="O197:O216" si="204">ROUND(CP197,2)</f>
        <v>146.19</v>
      </c>
      <c r="P197" s="2">
        <f t="shared" ref="P197:P216" si="205">ROUND((ROUND((AC197*AW197*I197),2)*BC197),2)</f>
        <v>0</v>
      </c>
      <c r="Q197" s="2">
        <f t="shared" si="196"/>
        <v>0</v>
      </c>
      <c r="R197" s="2">
        <f t="shared" ref="R197:R216" si="206">ROUND((ROUND((AE197*AV197*I197),2)*BS197),2)</f>
        <v>0</v>
      </c>
      <c r="S197" s="2">
        <f t="shared" ref="S197:S216" si="207">ROUND((ROUND((AF197*AV197*I197),2)*BA197),2)</f>
        <v>146.19</v>
      </c>
      <c r="T197" s="2">
        <f t="shared" ref="T197:T216" si="208">ROUND(CU197*I197,2)</f>
        <v>0</v>
      </c>
      <c r="U197" s="2">
        <f t="shared" ref="U197:U216" si="209">CV197*I197</f>
        <v>14.304872999999999</v>
      </c>
      <c r="V197" s="2">
        <f t="shared" ref="V197:V216" si="210">CW197*I197</f>
        <v>0</v>
      </c>
      <c r="W197" s="2">
        <f t="shared" ref="W197:W216" si="211">ROUND(CX197*I197,2)</f>
        <v>0</v>
      </c>
      <c r="X197" s="2">
        <f t="shared" ref="X197:X216" si="212">ROUND(CY197,2)</f>
        <v>116.95</v>
      </c>
      <c r="Y197" s="2">
        <f t="shared" ref="Y197:Y216" si="213">ROUND(CZ197,2)</f>
        <v>80.400000000000006</v>
      </c>
      <c r="Z197" s="2"/>
      <c r="AA197" s="2">
        <v>75301142</v>
      </c>
      <c r="AB197" s="2">
        <f t="shared" ref="AB197:AB216" si="214">ROUND((AC197+AD197+AF197),6)</f>
        <v>331.43</v>
      </c>
      <c r="AC197" s="2">
        <f t="shared" si="197"/>
        <v>0</v>
      </c>
      <c r="AD197" s="2">
        <f t="shared" si="198"/>
        <v>0</v>
      </c>
      <c r="AE197" s="2">
        <f t="shared" si="199"/>
        <v>0</v>
      </c>
      <c r="AF197" s="2">
        <f t="shared" si="200"/>
        <v>331.43</v>
      </c>
      <c r="AG197" s="2">
        <f t="shared" ref="AG197:AG216" si="215">ROUND((AP197),6)</f>
        <v>0</v>
      </c>
      <c r="AH197" s="2">
        <f t="shared" si="201"/>
        <v>32.43</v>
      </c>
      <c r="AI197" s="2">
        <f t="shared" si="202"/>
        <v>0</v>
      </c>
      <c r="AJ197" s="2">
        <f t="shared" ref="AJ197:AJ216" si="216">(AS197)</f>
        <v>0</v>
      </c>
      <c r="AK197" s="2">
        <v>331.43</v>
      </c>
      <c r="AL197" s="2">
        <v>0</v>
      </c>
      <c r="AM197" s="2">
        <v>0</v>
      </c>
      <c r="AN197" s="2">
        <v>0</v>
      </c>
      <c r="AO197" s="2">
        <v>331.43</v>
      </c>
      <c r="AP197" s="2">
        <v>0</v>
      </c>
      <c r="AQ197" s="2">
        <v>32.43</v>
      </c>
      <c r="AR197" s="2">
        <v>0</v>
      </c>
      <c r="AS197" s="2">
        <v>0</v>
      </c>
      <c r="AT197" s="2">
        <v>80</v>
      </c>
      <c r="AU197" s="2">
        <v>55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1</v>
      </c>
      <c r="BJ197" s="2" t="s">
        <v>197</v>
      </c>
      <c r="BK197" s="2"/>
      <c r="BL197" s="2"/>
      <c r="BM197" s="2">
        <v>426</v>
      </c>
      <c r="BN197" s="2">
        <v>0</v>
      </c>
      <c r="BO197" s="2" t="s">
        <v>3</v>
      </c>
      <c r="BP197" s="2">
        <v>0</v>
      </c>
      <c r="BQ197" s="2">
        <v>60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80</v>
      </c>
      <c r="CA197" s="2">
        <v>55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ref="CP197:CP216" si="217">(P197+Q197+S197)</f>
        <v>146.19</v>
      </c>
      <c r="CQ197" s="2">
        <f t="shared" ref="CQ197:CQ216" si="218">ROUND((ROUND((AC197*AW197*1),2)*BC197),2)</f>
        <v>0</v>
      </c>
      <c r="CR197" s="2">
        <f t="shared" si="203"/>
        <v>0</v>
      </c>
      <c r="CS197" s="2">
        <f t="shared" ref="CS197:CS216" si="219">ROUND((ROUND((AE197*AV197*1),2)*BS197),2)</f>
        <v>0</v>
      </c>
      <c r="CT197" s="2">
        <f t="shared" ref="CT197:CT216" si="220">ROUND((ROUND((AF197*AV197*1),2)*BA197),2)</f>
        <v>331.43</v>
      </c>
      <c r="CU197" s="2">
        <f t="shared" ref="CU197:CU216" si="221">AG197</f>
        <v>0</v>
      </c>
      <c r="CV197" s="2">
        <f t="shared" ref="CV197:CV216" si="222">(AH197*AV197)</f>
        <v>32.43</v>
      </c>
      <c r="CW197" s="2">
        <f t="shared" ref="CW197:CW216" si="223">AI197</f>
        <v>0</v>
      </c>
      <c r="CX197" s="2">
        <f t="shared" ref="CX197:CX216" si="224">AJ197</f>
        <v>0</v>
      </c>
      <c r="CY197" s="2">
        <f>((S197*BZ197)/100)</f>
        <v>116.95200000000001</v>
      </c>
      <c r="CZ197" s="2">
        <f>((S197*CA197)/100)</f>
        <v>80.404499999999999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1005</v>
      </c>
      <c r="DV197" s="2" t="s">
        <v>98</v>
      </c>
      <c r="DW197" s="2" t="s">
        <v>98</v>
      </c>
      <c r="DX197" s="2">
        <v>100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70702338</v>
      </c>
      <c r="EF197" s="2">
        <v>60</v>
      </c>
      <c r="EG197" s="2" t="s">
        <v>25</v>
      </c>
      <c r="EH197" s="2">
        <v>0</v>
      </c>
      <c r="EI197" s="2" t="s">
        <v>3</v>
      </c>
      <c r="EJ197" s="2">
        <v>1</v>
      </c>
      <c r="EK197" s="2">
        <v>426</v>
      </c>
      <c r="EL197" s="2" t="s">
        <v>198</v>
      </c>
      <c r="EM197" s="2" t="s">
        <v>199</v>
      </c>
      <c r="EN197" s="2"/>
      <c r="EO197" s="2" t="s">
        <v>3</v>
      </c>
      <c r="EP197" s="2"/>
      <c r="EQ197" s="2">
        <v>131072</v>
      </c>
      <c r="ER197" s="2">
        <v>331.43</v>
      </c>
      <c r="ES197" s="2">
        <v>0</v>
      </c>
      <c r="ET197" s="2">
        <v>0</v>
      </c>
      <c r="EU197" s="2">
        <v>0</v>
      </c>
      <c r="EV197" s="2">
        <v>331.43</v>
      </c>
      <c r="EW197" s="2">
        <v>32.43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ref="FR197:FR216" si="225">ROUND(IF(BI197=3,GM197,0),2)</f>
        <v>0</v>
      </c>
      <c r="FS197" s="2">
        <v>0</v>
      </c>
      <c r="FT197" s="2"/>
      <c r="FU197" s="2"/>
      <c r="FV197" s="2"/>
      <c r="FW197" s="2"/>
      <c r="FX197" s="2">
        <v>80</v>
      </c>
      <c r="FY197" s="2">
        <v>55</v>
      </c>
      <c r="FZ197" s="2"/>
      <c r="GA197" s="2" t="s">
        <v>3</v>
      </c>
      <c r="GB197" s="2"/>
      <c r="GC197" s="2"/>
      <c r="GD197" s="2">
        <v>0</v>
      </c>
      <c r="GE197" s="2"/>
      <c r="GF197" s="2">
        <v>1171545922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ref="GL197:GL216" si="226">ROUND(IF(AND(BH197=3,BI197=3,FS197&lt;&gt;0),P197,0),2)</f>
        <v>0</v>
      </c>
      <c r="GM197" s="2">
        <f t="shared" ref="GM197:GM216" si="227">ROUND(O197+X197+Y197+GK197,2)+GX197</f>
        <v>343.54</v>
      </c>
      <c r="GN197" s="2">
        <f t="shared" ref="GN197:GN216" si="228">IF(OR(BI197=0,BI197=1),GM197-GX197,0)</f>
        <v>343.54</v>
      </c>
      <c r="GO197" s="2">
        <f t="shared" ref="GO197:GO216" si="229">IF(BI197=2,GM197-GX197,0)</f>
        <v>0</v>
      </c>
      <c r="GP197" s="2">
        <f t="shared" ref="GP197:GP216" si="230">IF(BI197=4,GM197-GX197,0)</f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ref="GV197:GV216" si="231">ROUND((GT197),6)</f>
        <v>0</v>
      </c>
      <c r="GW197" s="2">
        <v>1</v>
      </c>
      <c r="GX197" s="2">
        <f t="shared" ref="GX197:GX216" si="232">ROUND(HC197*I197,2)</f>
        <v>0</v>
      </c>
      <c r="GY197" s="2"/>
      <c r="GZ197" s="2"/>
      <c r="HA197" s="2">
        <v>0</v>
      </c>
      <c r="HB197" s="2">
        <v>0</v>
      </c>
      <c r="HC197" s="2">
        <f t="shared" ref="HC197:HC216" si="233"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C198">
        <f>ROW(SmtRes!A134)</f>
        <v>134</v>
      </c>
      <c r="D198">
        <f>ROW(EtalonRes!A170)</f>
        <v>170</v>
      </c>
      <c r="E198" t="s">
        <v>194</v>
      </c>
      <c r="F198" t="s">
        <v>195</v>
      </c>
      <c r="G198" t="s">
        <v>196</v>
      </c>
      <c r="H198" t="s">
        <v>98</v>
      </c>
      <c r="I198">
        <f>ROUND(44.11/100,9)</f>
        <v>0.44109999999999999</v>
      </c>
      <c r="J198">
        <v>0</v>
      </c>
      <c r="K198">
        <f>ROUND(44.11/100,9)</f>
        <v>0.44109999999999999</v>
      </c>
      <c r="O198">
        <f t="shared" si="204"/>
        <v>4983.62</v>
      </c>
      <c r="P198">
        <f t="shared" si="205"/>
        <v>0</v>
      </c>
      <c r="Q198">
        <f t="shared" si="196"/>
        <v>0</v>
      </c>
      <c r="R198">
        <f t="shared" si="206"/>
        <v>0</v>
      </c>
      <c r="S198">
        <f t="shared" si="207"/>
        <v>4983.62</v>
      </c>
      <c r="T198">
        <f t="shared" si="208"/>
        <v>0</v>
      </c>
      <c r="U198">
        <f t="shared" si="209"/>
        <v>14.304872999999999</v>
      </c>
      <c r="V198">
        <f t="shared" si="210"/>
        <v>0</v>
      </c>
      <c r="W198">
        <f t="shared" si="211"/>
        <v>0</v>
      </c>
      <c r="X198">
        <f t="shared" si="212"/>
        <v>3488.53</v>
      </c>
      <c r="Y198">
        <f t="shared" si="213"/>
        <v>2043.28</v>
      </c>
      <c r="AA198">
        <v>75301144</v>
      </c>
      <c r="AB198">
        <f t="shared" si="214"/>
        <v>331.43</v>
      </c>
      <c r="AC198">
        <f t="shared" si="197"/>
        <v>0</v>
      </c>
      <c r="AD198">
        <f t="shared" si="198"/>
        <v>0</v>
      </c>
      <c r="AE198">
        <f t="shared" si="199"/>
        <v>0</v>
      </c>
      <c r="AF198">
        <f t="shared" si="200"/>
        <v>331.43</v>
      </c>
      <c r="AG198">
        <f t="shared" si="215"/>
        <v>0</v>
      </c>
      <c r="AH198">
        <f t="shared" si="201"/>
        <v>32.43</v>
      </c>
      <c r="AI198">
        <f t="shared" si="202"/>
        <v>0</v>
      </c>
      <c r="AJ198">
        <f t="shared" si="216"/>
        <v>0</v>
      </c>
      <c r="AK198">
        <v>331.43</v>
      </c>
      <c r="AL198">
        <v>0</v>
      </c>
      <c r="AM198">
        <v>0</v>
      </c>
      <c r="AN198">
        <v>0</v>
      </c>
      <c r="AO198">
        <v>331.43</v>
      </c>
      <c r="AP198">
        <v>0</v>
      </c>
      <c r="AQ198">
        <v>32.43</v>
      </c>
      <c r="AR198">
        <v>0</v>
      </c>
      <c r="AS198">
        <v>0</v>
      </c>
      <c r="AT198">
        <v>70</v>
      </c>
      <c r="AU198">
        <v>41</v>
      </c>
      <c r="AV198">
        <v>1</v>
      </c>
      <c r="AW198">
        <v>1</v>
      </c>
      <c r="AZ198">
        <v>1</v>
      </c>
      <c r="BA198">
        <v>34.090000000000003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197</v>
      </c>
      <c r="BM198">
        <v>426</v>
      </c>
      <c r="BN198">
        <v>0</v>
      </c>
      <c r="BO198" t="s">
        <v>195</v>
      </c>
      <c r="BP198">
        <v>1</v>
      </c>
      <c r="BQ198">
        <v>60</v>
      </c>
      <c r="BR198">
        <v>0</v>
      </c>
      <c r="BS198">
        <v>34.090000000000003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41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17"/>
        <v>4983.62</v>
      </c>
      <c r="CQ198">
        <f t="shared" si="218"/>
        <v>0</v>
      </c>
      <c r="CR198">
        <f t="shared" si="203"/>
        <v>0</v>
      </c>
      <c r="CS198">
        <f t="shared" si="219"/>
        <v>0</v>
      </c>
      <c r="CT198">
        <f t="shared" si="220"/>
        <v>11298.45</v>
      </c>
      <c r="CU198">
        <f t="shared" si="221"/>
        <v>0</v>
      </c>
      <c r="CV198">
        <f t="shared" si="222"/>
        <v>32.43</v>
      </c>
      <c r="CW198">
        <f t="shared" si="223"/>
        <v>0</v>
      </c>
      <c r="CX198">
        <f t="shared" si="224"/>
        <v>0</v>
      </c>
      <c r="CY198">
        <f>S198*(BZ198/100)</f>
        <v>3488.5339999999997</v>
      </c>
      <c r="CZ198">
        <f>S198*(CA198/100)</f>
        <v>2043.2841999999998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80</v>
      </c>
      <c r="DO198">
        <v>55</v>
      </c>
      <c r="DP198">
        <v>1</v>
      </c>
      <c r="DQ198">
        <v>1</v>
      </c>
      <c r="DU198">
        <v>1005</v>
      </c>
      <c r="DV198" t="s">
        <v>98</v>
      </c>
      <c r="DW198" t="s">
        <v>98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70702338</v>
      </c>
      <c r="EF198">
        <v>60</v>
      </c>
      <c r="EG198" t="s">
        <v>25</v>
      </c>
      <c r="EH198">
        <v>0</v>
      </c>
      <c r="EI198" t="s">
        <v>3</v>
      </c>
      <c r="EJ198">
        <v>1</v>
      </c>
      <c r="EK198">
        <v>426</v>
      </c>
      <c r="EL198" t="s">
        <v>198</v>
      </c>
      <c r="EM198" t="s">
        <v>199</v>
      </c>
      <c r="EO198" t="s">
        <v>3</v>
      </c>
      <c r="EQ198">
        <v>131072</v>
      </c>
      <c r="ER198">
        <v>331.43</v>
      </c>
      <c r="ES198">
        <v>0</v>
      </c>
      <c r="ET198">
        <v>0</v>
      </c>
      <c r="EU198">
        <v>0</v>
      </c>
      <c r="EV198">
        <v>331.43</v>
      </c>
      <c r="EW198">
        <v>32.43</v>
      </c>
      <c r="EX198">
        <v>0</v>
      </c>
      <c r="EY198">
        <v>0</v>
      </c>
      <c r="FQ198">
        <v>0</v>
      </c>
      <c r="FR198">
        <f t="shared" si="225"/>
        <v>0</v>
      </c>
      <c r="FS198">
        <v>0</v>
      </c>
      <c r="FX198">
        <v>80</v>
      </c>
      <c r="FY198">
        <v>55</v>
      </c>
      <c r="GA198" t="s">
        <v>3</v>
      </c>
      <c r="GD198">
        <v>0</v>
      </c>
      <c r="GF198">
        <v>1171545922</v>
      </c>
      <c r="GG198">
        <v>2</v>
      </c>
      <c r="GH198">
        <v>1</v>
      </c>
      <c r="GI198">
        <v>2</v>
      </c>
      <c r="GJ198">
        <v>0</v>
      </c>
      <c r="GK198">
        <f>ROUND(R198*(S12)/100,2)</f>
        <v>0</v>
      </c>
      <c r="GL198">
        <f t="shared" si="226"/>
        <v>0</v>
      </c>
      <c r="GM198">
        <f t="shared" si="227"/>
        <v>10515.43</v>
      </c>
      <c r="GN198">
        <f t="shared" si="228"/>
        <v>10515.43</v>
      </c>
      <c r="GO198">
        <f t="shared" si="229"/>
        <v>0</v>
      </c>
      <c r="GP198">
        <f t="shared" si="230"/>
        <v>0</v>
      </c>
      <c r="GR198">
        <v>0</v>
      </c>
      <c r="GS198">
        <v>0</v>
      </c>
      <c r="GT198">
        <v>0</v>
      </c>
      <c r="GU198" t="s">
        <v>3</v>
      </c>
      <c r="GV198">
        <f t="shared" si="231"/>
        <v>0</v>
      </c>
      <c r="GW198">
        <v>1</v>
      </c>
      <c r="GX198">
        <f t="shared" si="232"/>
        <v>0</v>
      </c>
      <c r="HA198">
        <v>0</v>
      </c>
      <c r="HB198">
        <v>0</v>
      </c>
      <c r="HC198">
        <f t="shared" si="233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55" x14ac:dyDescent="0.25">
      <c r="A199" s="2">
        <v>18</v>
      </c>
      <c r="B199" s="2">
        <v>1</v>
      </c>
      <c r="C199" s="2">
        <v>132</v>
      </c>
      <c r="D199" s="2"/>
      <c r="E199" s="2" t="s">
        <v>200</v>
      </c>
      <c r="F199" s="2" t="s">
        <v>30</v>
      </c>
      <c r="G199" s="2" t="s">
        <v>31</v>
      </c>
      <c r="H199" s="2" t="s">
        <v>32</v>
      </c>
      <c r="I199" s="2">
        <f>I197*J199</f>
        <v>2.0819920000000001</v>
      </c>
      <c r="J199" s="2">
        <v>4.7200000000000006</v>
      </c>
      <c r="K199" s="2">
        <v>4.72</v>
      </c>
      <c r="L199" s="2"/>
      <c r="M199" s="2"/>
      <c r="N199" s="2"/>
      <c r="O199" s="2">
        <f t="shared" si="204"/>
        <v>0</v>
      </c>
      <c r="P199" s="2">
        <f t="shared" si="205"/>
        <v>0</v>
      </c>
      <c r="Q199" s="2">
        <f t="shared" si="196"/>
        <v>0</v>
      </c>
      <c r="R199" s="2">
        <f t="shared" si="206"/>
        <v>0</v>
      </c>
      <c r="S199" s="2">
        <f t="shared" si="207"/>
        <v>0</v>
      </c>
      <c r="T199" s="2">
        <f t="shared" si="208"/>
        <v>0</v>
      </c>
      <c r="U199" s="2">
        <f t="shared" si="209"/>
        <v>0</v>
      </c>
      <c r="V199" s="2">
        <f t="shared" si="210"/>
        <v>0</v>
      </c>
      <c r="W199" s="2">
        <f t="shared" si="211"/>
        <v>0</v>
      </c>
      <c r="X199" s="2">
        <f t="shared" si="212"/>
        <v>0</v>
      </c>
      <c r="Y199" s="2">
        <f t="shared" si="213"/>
        <v>0</v>
      </c>
      <c r="Z199" s="2"/>
      <c r="AA199" s="2">
        <v>75301142</v>
      </c>
      <c r="AB199" s="2">
        <f t="shared" si="214"/>
        <v>0</v>
      </c>
      <c r="AC199" s="2">
        <f t="shared" si="197"/>
        <v>0</v>
      </c>
      <c r="AD199" s="2">
        <f t="shared" si="198"/>
        <v>0</v>
      </c>
      <c r="AE199" s="2">
        <f t="shared" si="199"/>
        <v>0</v>
      </c>
      <c r="AF199" s="2">
        <f t="shared" si="200"/>
        <v>0</v>
      </c>
      <c r="AG199" s="2">
        <f t="shared" si="215"/>
        <v>0</v>
      </c>
      <c r="AH199" s="2">
        <f t="shared" si="201"/>
        <v>0</v>
      </c>
      <c r="AI199" s="2">
        <f t="shared" si="202"/>
        <v>0</v>
      </c>
      <c r="AJ199" s="2">
        <f t="shared" si="216"/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80</v>
      </c>
      <c r="AU199" s="2">
        <v>55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3</v>
      </c>
      <c r="BK199" s="2"/>
      <c r="BL199" s="2"/>
      <c r="BM199" s="2">
        <v>426</v>
      </c>
      <c r="BN199" s="2">
        <v>0</v>
      </c>
      <c r="BO199" s="2" t="s">
        <v>3</v>
      </c>
      <c r="BP199" s="2">
        <v>0</v>
      </c>
      <c r="BQ199" s="2">
        <v>60</v>
      </c>
      <c r="BR199" s="2">
        <v>1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80</v>
      </c>
      <c r="CA199" s="2">
        <v>55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217"/>
        <v>0</v>
      </c>
      <c r="CQ199" s="2">
        <f t="shared" si="218"/>
        <v>0</v>
      </c>
      <c r="CR199" s="2">
        <f t="shared" si="203"/>
        <v>0</v>
      </c>
      <c r="CS199" s="2">
        <f t="shared" si="219"/>
        <v>0</v>
      </c>
      <c r="CT199" s="2">
        <f t="shared" si="220"/>
        <v>0</v>
      </c>
      <c r="CU199" s="2">
        <f t="shared" si="221"/>
        <v>0</v>
      </c>
      <c r="CV199" s="2">
        <f t="shared" si="222"/>
        <v>0</v>
      </c>
      <c r="CW199" s="2">
        <f t="shared" si="223"/>
        <v>0</v>
      </c>
      <c r="CX199" s="2">
        <f t="shared" si="224"/>
        <v>0</v>
      </c>
      <c r="CY199" s="2">
        <f>((S199*BZ199)/100)</f>
        <v>0</v>
      </c>
      <c r="CZ199" s="2">
        <f>((S199*CA199)/100)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1009</v>
      </c>
      <c r="DV199" s="2" t="s">
        <v>32</v>
      </c>
      <c r="DW199" s="2" t="s">
        <v>32</v>
      </c>
      <c r="DX199" s="2">
        <v>1000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70702338</v>
      </c>
      <c r="EF199" s="2">
        <v>60</v>
      </c>
      <c r="EG199" s="2" t="s">
        <v>25</v>
      </c>
      <c r="EH199" s="2">
        <v>0</v>
      </c>
      <c r="EI199" s="2" t="s">
        <v>3</v>
      </c>
      <c r="EJ199" s="2">
        <v>1</v>
      </c>
      <c r="EK199" s="2">
        <v>426</v>
      </c>
      <c r="EL199" s="2" t="s">
        <v>198</v>
      </c>
      <c r="EM199" s="2" t="s">
        <v>199</v>
      </c>
      <c r="EN199" s="2"/>
      <c r="EO199" s="2" t="s">
        <v>3</v>
      </c>
      <c r="EP199" s="2"/>
      <c r="EQ199" s="2">
        <v>32768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225"/>
        <v>0</v>
      </c>
      <c r="FS199" s="2">
        <v>0</v>
      </c>
      <c r="FT199" s="2"/>
      <c r="FU199" s="2"/>
      <c r="FV199" s="2"/>
      <c r="FW199" s="2"/>
      <c r="FX199" s="2">
        <v>80</v>
      </c>
      <c r="FY199" s="2">
        <v>55</v>
      </c>
      <c r="FZ199" s="2"/>
      <c r="GA199" s="2" t="s">
        <v>3</v>
      </c>
      <c r="GB199" s="2"/>
      <c r="GC199" s="2"/>
      <c r="GD199" s="2">
        <v>0</v>
      </c>
      <c r="GE199" s="2"/>
      <c r="GF199" s="2">
        <v>1489638031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0</v>
      </c>
      <c r="GL199" s="2">
        <f t="shared" si="226"/>
        <v>0</v>
      </c>
      <c r="GM199" s="2">
        <f t="shared" si="227"/>
        <v>0</v>
      </c>
      <c r="GN199" s="2">
        <f t="shared" si="228"/>
        <v>0</v>
      </c>
      <c r="GO199" s="2">
        <f t="shared" si="229"/>
        <v>0</v>
      </c>
      <c r="GP199" s="2">
        <f t="shared" si="230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231"/>
        <v>0</v>
      </c>
      <c r="GW199" s="2">
        <v>1</v>
      </c>
      <c r="GX199" s="2">
        <f t="shared" si="232"/>
        <v>0</v>
      </c>
      <c r="GY199" s="2"/>
      <c r="GZ199" s="2"/>
      <c r="HA199" s="2">
        <v>0</v>
      </c>
      <c r="HB199" s="2">
        <v>0</v>
      </c>
      <c r="HC199" s="2">
        <f t="shared" si="233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18</v>
      </c>
      <c r="B200">
        <v>1</v>
      </c>
      <c r="C200">
        <v>134</v>
      </c>
      <c r="E200" t="s">
        <v>200</v>
      </c>
      <c r="F200" t="s">
        <v>30</v>
      </c>
      <c r="G200" t="s">
        <v>31</v>
      </c>
      <c r="H200" t="s">
        <v>32</v>
      </c>
      <c r="I200">
        <f>I198*J200</f>
        <v>2.0819920000000001</v>
      </c>
      <c r="J200">
        <v>4.7200000000000006</v>
      </c>
      <c r="K200">
        <v>4.72</v>
      </c>
      <c r="O200">
        <f t="shared" si="204"/>
        <v>0</v>
      </c>
      <c r="P200">
        <f t="shared" si="205"/>
        <v>0</v>
      </c>
      <c r="Q200">
        <f t="shared" si="196"/>
        <v>0</v>
      </c>
      <c r="R200">
        <f t="shared" si="206"/>
        <v>0</v>
      </c>
      <c r="S200">
        <f t="shared" si="207"/>
        <v>0</v>
      </c>
      <c r="T200">
        <f t="shared" si="208"/>
        <v>0</v>
      </c>
      <c r="U200">
        <f t="shared" si="209"/>
        <v>0</v>
      </c>
      <c r="V200">
        <f t="shared" si="210"/>
        <v>0</v>
      </c>
      <c r="W200">
        <f t="shared" si="211"/>
        <v>0</v>
      </c>
      <c r="X200">
        <f t="shared" si="212"/>
        <v>0</v>
      </c>
      <c r="Y200">
        <f t="shared" si="213"/>
        <v>0</v>
      </c>
      <c r="AA200">
        <v>75301144</v>
      </c>
      <c r="AB200">
        <f t="shared" si="214"/>
        <v>0</v>
      </c>
      <c r="AC200">
        <f t="shared" si="197"/>
        <v>0</v>
      </c>
      <c r="AD200">
        <f t="shared" si="198"/>
        <v>0</v>
      </c>
      <c r="AE200">
        <f t="shared" si="199"/>
        <v>0</v>
      </c>
      <c r="AF200">
        <f t="shared" si="200"/>
        <v>0</v>
      </c>
      <c r="AG200">
        <f t="shared" si="215"/>
        <v>0</v>
      </c>
      <c r="AH200">
        <f t="shared" si="201"/>
        <v>0</v>
      </c>
      <c r="AI200">
        <f t="shared" si="202"/>
        <v>0</v>
      </c>
      <c r="AJ200">
        <f t="shared" si="216"/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426</v>
      </c>
      <c r="BN200">
        <v>0</v>
      </c>
      <c r="BO200" t="s">
        <v>3</v>
      </c>
      <c r="BP200">
        <v>0</v>
      </c>
      <c r="BQ200">
        <v>60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17"/>
        <v>0</v>
      </c>
      <c r="CQ200">
        <f t="shared" si="218"/>
        <v>0</v>
      </c>
      <c r="CR200">
        <f t="shared" si="203"/>
        <v>0</v>
      </c>
      <c r="CS200">
        <f t="shared" si="219"/>
        <v>0</v>
      </c>
      <c r="CT200">
        <f t="shared" si="220"/>
        <v>0</v>
      </c>
      <c r="CU200">
        <f t="shared" si="221"/>
        <v>0</v>
      </c>
      <c r="CV200">
        <f t="shared" si="222"/>
        <v>0</v>
      </c>
      <c r="CW200">
        <f t="shared" si="223"/>
        <v>0</v>
      </c>
      <c r="CX200">
        <f t="shared" si="224"/>
        <v>0</v>
      </c>
      <c r="CY200">
        <f>S200*(BZ200/100)</f>
        <v>0</v>
      </c>
      <c r="CZ200">
        <f>S200*(CA200/100)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80</v>
      </c>
      <c r="DO200">
        <v>55</v>
      </c>
      <c r="DP200">
        <v>1</v>
      </c>
      <c r="DQ200">
        <v>1</v>
      </c>
      <c r="DU200">
        <v>1009</v>
      </c>
      <c r="DV200" t="s">
        <v>32</v>
      </c>
      <c r="DW200" t="s">
        <v>32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70702338</v>
      </c>
      <c r="EF200">
        <v>60</v>
      </c>
      <c r="EG200" t="s">
        <v>25</v>
      </c>
      <c r="EH200">
        <v>0</v>
      </c>
      <c r="EI200" t="s">
        <v>3</v>
      </c>
      <c r="EJ200">
        <v>1</v>
      </c>
      <c r="EK200">
        <v>426</v>
      </c>
      <c r="EL200" t="s">
        <v>198</v>
      </c>
      <c r="EM200" t="s">
        <v>199</v>
      </c>
      <c r="EO200" t="s">
        <v>3</v>
      </c>
      <c r="EQ200">
        <v>32768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f t="shared" si="225"/>
        <v>0</v>
      </c>
      <c r="FS200">
        <v>0</v>
      </c>
      <c r="FX200">
        <v>80</v>
      </c>
      <c r="FY200">
        <v>55</v>
      </c>
      <c r="GA200" t="s">
        <v>3</v>
      </c>
      <c r="GD200">
        <v>0</v>
      </c>
      <c r="GF200">
        <v>1489638031</v>
      </c>
      <c r="GG200">
        <v>2</v>
      </c>
      <c r="GH200">
        <v>1</v>
      </c>
      <c r="GI200">
        <v>-2</v>
      </c>
      <c r="GJ200">
        <v>0</v>
      </c>
      <c r="GK200">
        <f>ROUND(R200*(S12)/100,2)</f>
        <v>0</v>
      </c>
      <c r="GL200">
        <f t="shared" si="226"/>
        <v>0</v>
      </c>
      <c r="GM200">
        <f t="shared" si="227"/>
        <v>0</v>
      </c>
      <c r="GN200">
        <f t="shared" si="228"/>
        <v>0</v>
      </c>
      <c r="GO200">
        <f t="shared" si="229"/>
        <v>0</v>
      </c>
      <c r="GP200">
        <f t="shared" si="230"/>
        <v>0</v>
      </c>
      <c r="GR200">
        <v>0</v>
      </c>
      <c r="GS200">
        <v>0</v>
      </c>
      <c r="GT200">
        <v>0</v>
      </c>
      <c r="GU200" t="s">
        <v>3</v>
      </c>
      <c r="GV200">
        <f t="shared" si="231"/>
        <v>0</v>
      </c>
      <c r="GW200">
        <v>1</v>
      </c>
      <c r="GX200">
        <f t="shared" si="232"/>
        <v>0</v>
      </c>
      <c r="HA200">
        <v>0</v>
      </c>
      <c r="HB200">
        <v>0</v>
      </c>
      <c r="HC200">
        <f t="shared" si="23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5">
      <c r="A201" s="2">
        <v>17</v>
      </c>
      <c r="B201" s="2">
        <v>1</v>
      </c>
      <c r="C201" s="2">
        <f>ROW(SmtRes!A138)</f>
        <v>138</v>
      </c>
      <c r="D201" s="2">
        <f>ROW(EtalonRes!A174)</f>
        <v>174</v>
      </c>
      <c r="E201" s="2" t="s">
        <v>201</v>
      </c>
      <c r="F201" s="2" t="s">
        <v>202</v>
      </c>
      <c r="G201" s="2" t="s">
        <v>203</v>
      </c>
      <c r="H201" s="2" t="s">
        <v>21</v>
      </c>
      <c r="I201" s="2">
        <f>ROUND(44.11/100,9)</f>
        <v>0.44109999999999999</v>
      </c>
      <c r="J201" s="2">
        <v>0</v>
      </c>
      <c r="K201" s="2">
        <f>ROUND(44.11/100,9)</f>
        <v>0.44109999999999999</v>
      </c>
      <c r="L201" s="2"/>
      <c r="M201" s="2"/>
      <c r="N201" s="2"/>
      <c r="O201" s="2">
        <f t="shared" si="204"/>
        <v>281.79000000000002</v>
      </c>
      <c r="P201" s="2">
        <f t="shared" si="205"/>
        <v>0</v>
      </c>
      <c r="Q201" s="2">
        <f t="shared" si="196"/>
        <v>160.47</v>
      </c>
      <c r="R201" s="2">
        <f t="shared" si="206"/>
        <v>57.89</v>
      </c>
      <c r="S201" s="2">
        <f t="shared" si="207"/>
        <v>121.32</v>
      </c>
      <c r="T201" s="2">
        <f t="shared" si="208"/>
        <v>0</v>
      </c>
      <c r="U201" s="2">
        <f t="shared" si="209"/>
        <v>10.85106</v>
      </c>
      <c r="V201" s="2">
        <f t="shared" si="210"/>
        <v>0</v>
      </c>
      <c r="W201" s="2">
        <f t="shared" si="211"/>
        <v>0</v>
      </c>
      <c r="X201" s="2">
        <f t="shared" si="212"/>
        <v>97.06</v>
      </c>
      <c r="Y201" s="2">
        <f t="shared" si="213"/>
        <v>66.73</v>
      </c>
      <c r="Z201" s="2"/>
      <c r="AA201" s="2">
        <v>75301142</v>
      </c>
      <c r="AB201" s="2">
        <f t="shared" si="214"/>
        <v>638.82000000000005</v>
      </c>
      <c r="AC201" s="2">
        <f t="shared" si="197"/>
        <v>0</v>
      </c>
      <c r="AD201" s="2">
        <f t="shared" si="198"/>
        <v>363.79</v>
      </c>
      <c r="AE201" s="2">
        <f t="shared" si="199"/>
        <v>131.25</v>
      </c>
      <c r="AF201" s="2">
        <f t="shared" si="200"/>
        <v>275.02999999999997</v>
      </c>
      <c r="AG201" s="2">
        <f t="shared" si="215"/>
        <v>0</v>
      </c>
      <c r="AH201" s="2">
        <f t="shared" si="201"/>
        <v>24.6</v>
      </c>
      <c r="AI201" s="2">
        <f t="shared" si="202"/>
        <v>0</v>
      </c>
      <c r="AJ201" s="2">
        <f t="shared" si="216"/>
        <v>0</v>
      </c>
      <c r="AK201" s="2">
        <v>638.82000000000005</v>
      </c>
      <c r="AL201" s="2">
        <v>0</v>
      </c>
      <c r="AM201" s="2">
        <v>363.79</v>
      </c>
      <c r="AN201" s="2">
        <v>131.25</v>
      </c>
      <c r="AO201" s="2">
        <v>275.02999999999997</v>
      </c>
      <c r="AP201" s="2">
        <v>0</v>
      </c>
      <c r="AQ201" s="2">
        <v>24.6</v>
      </c>
      <c r="AR201" s="2">
        <v>0</v>
      </c>
      <c r="AS201" s="2">
        <v>0</v>
      </c>
      <c r="AT201" s="2">
        <v>80</v>
      </c>
      <c r="AU201" s="2">
        <v>55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204</v>
      </c>
      <c r="BK201" s="2"/>
      <c r="BL201" s="2"/>
      <c r="BM201" s="2">
        <v>439</v>
      </c>
      <c r="BN201" s="2">
        <v>0</v>
      </c>
      <c r="BO201" s="2" t="s">
        <v>3</v>
      </c>
      <c r="BP201" s="2">
        <v>0</v>
      </c>
      <c r="BQ201" s="2">
        <v>60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80</v>
      </c>
      <c r="CA201" s="2">
        <v>55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217"/>
        <v>281.78999999999996</v>
      </c>
      <c r="CQ201" s="2">
        <f t="shared" si="218"/>
        <v>0</v>
      </c>
      <c r="CR201" s="2">
        <f t="shared" si="203"/>
        <v>363.79</v>
      </c>
      <c r="CS201" s="2">
        <f t="shared" si="219"/>
        <v>131.25</v>
      </c>
      <c r="CT201" s="2">
        <f t="shared" si="220"/>
        <v>275.02999999999997</v>
      </c>
      <c r="CU201" s="2">
        <f t="shared" si="221"/>
        <v>0</v>
      </c>
      <c r="CV201" s="2">
        <f t="shared" si="222"/>
        <v>24.6</v>
      </c>
      <c r="CW201" s="2">
        <f t="shared" si="223"/>
        <v>0</v>
      </c>
      <c r="CX201" s="2">
        <f t="shared" si="224"/>
        <v>0</v>
      </c>
      <c r="CY201" s="2">
        <f>((S201*BZ201)/100)</f>
        <v>97.055999999999983</v>
      </c>
      <c r="CZ201" s="2">
        <f>((S201*CA201)/100)</f>
        <v>66.725999999999999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21</v>
      </c>
      <c r="DW201" s="2" t="s">
        <v>21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70702351</v>
      </c>
      <c r="EF201" s="2">
        <v>60</v>
      </c>
      <c r="EG201" s="2" t="s">
        <v>25</v>
      </c>
      <c r="EH201" s="2">
        <v>0</v>
      </c>
      <c r="EI201" s="2" t="s">
        <v>3</v>
      </c>
      <c r="EJ201" s="2">
        <v>1</v>
      </c>
      <c r="EK201" s="2">
        <v>439</v>
      </c>
      <c r="EL201" s="2" t="s">
        <v>26</v>
      </c>
      <c r="EM201" s="2" t="s">
        <v>27</v>
      </c>
      <c r="EN201" s="2"/>
      <c r="EO201" s="2" t="s">
        <v>3</v>
      </c>
      <c r="EP201" s="2"/>
      <c r="EQ201" s="2">
        <v>131072</v>
      </c>
      <c r="ER201" s="2">
        <v>638.82000000000005</v>
      </c>
      <c r="ES201" s="2">
        <v>0</v>
      </c>
      <c r="ET201" s="2">
        <v>363.79</v>
      </c>
      <c r="EU201" s="2">
        <v>131.25</v>
      </c>
      <c r="EV201" s="2">
        <v>275.02999999999997</v>
      </c>
      <c r="EW201" s="2">
        <v>24.6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225"/>
        <v>0</v>
      </c>
      <c r="FS201" s="2">
        <v>0</v>
      </c>
      <c r="FT201" s="2"/>
      <c r="FU201" s="2"/>
      <c r="FV201" s="2"/>
      <c r="FW201" s="2"/>
      <c r="FX201" s="2">
        <v>80</v>
      </c>
      <c r="FY201" s="2">
        <v>55</v>
      </c>
      <c r="FZ201" s="2"/>
      <c r="GA201" s="2" t="s">
        <v>3</v>
      </c>
      <c r="GB201" s="2"/>
      <c r="GC201" s="2"/>
      <c r="GD201" s="2">
        <v>0</v>
      </c>
      <c r="GE201" s="2"/>
      <c r="GF201" s="2">
        <v>1905301895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92.62</v>
      </c>
      <c r="GL201" s="2">
        <f t="shared" si="226"/>
        <v>0</v>
      </c>
      <c r="GM201" s="2">
        <f t="shared" si="227"/>
        <v>538.20000000000005</v>
      </c>
      <c r="GN201" s="2">
        <f t="shared" si="228"/>
        <v>538.20000000000005</v>
      </c>
      <c r="GO201" s="2">
        <f t="shared" si="229"/>
        <v>0</v>
      </c>
      <c r="GP201" s="2">
        <f t="shared" si="23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31"/>
        <v>0</v>
      </c>
      <c r="GW201" s="2">
        <v>1</v>
      </c>
      <c r="GX201" s="2">
        <f t="shared" si="232"/>
        <v>0</v>
      </c>
      <c r="GY201" s="2"/>
      <c r="GZ201" s="2"/>
      <c r="HA201" s="2">
        <v>0</v>
      </c>
      <c r="HB201" s="2">
        <v>0</v>
      </c>
      <c r="HC201" s="2">
        <f t="shared" si="23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17</v>
      </c>
      <c r="B202">
        <v>1</v>
      </c>
      <c r="C202">
        <f>ROW(SmtRes!A142)</f>
        <v>142</v>
      </c>
      <c r="D202">
        <f>ROW(EtalonRes!A178)</f>
        <v>178</v>
      </c>
      <c r="E202" t="s">
        <v>201</v>
      </c>
      <c r="F202" t="s">
        <v>202</v>
      </c>
      <c r="G202" t="s">
        <v>203</v>
      </c>
      <c r="H202" t="s">
        <v>21</v>
      </c>
      <c r="I202">
        <f>ROUND(44.11/100,9)</f>
        <v>0.44109999999999999</v>
      </c>
      <c r="J202">
        <v>0</v>
      </c>
      <c r="K202">
        <f>ROUND(44.11/100,9)</f>
        <v>0.44109999999999999</v>
      </c>
      <c r="O202">
        <f t="shared" si="204"/>
        <v>7146.22</v>
      </c>
      <c r="P202">
        <f t="shared" si="205"/>
        <v>0</v>
      </c>
      <c r="Q202">
        <f t="shared" si="196"/>
        <v>3010.42</v>
      </c>
      <c r="R202">
        <f t="shared" si="206"/>
        <v>1973.47</v>
      </c>
      <c r="S202">
        <f t="shared" si="207"/>
        <v>4135.8</v>
      </c>
      <c r="T202">
        <f t="shared" si="208"/>
        <v>0</v>
      </c>
      <c r="U202">
        <f t="shared" si="209"/>
        <v>10.85106</v>
      </c>
      <c r="V202">
        <f t="shared" si="210"/>
        <v>0</v>
      </c>
      <c r="W202">
        <f t="shared" si="211"/>
        <v>0</v>
      </c>
      <c r="X202">
        <f t="shared" si="212"/>
        <v>2895.06</v>
      </c>
      <c r="Y202">
        <f t="shared" si="213"/>
        <v>1695.68</v>
      </c>
      <c r="AA202">
        <v>75301144</v>
      </c>
      <c r="AB202">
        <f t="shared" si="214"/>
        <v>638.82000000000005</v>
      </c>
      <c r="AC202">
        <f t="shared" si="197"/>
        <v>0</v>
      </c>
      <c r="AD202">
        <f t="shared" si="198"/>
        <v>363.79</v>
      </c>
      <c r="AE202">
        <f t="shared" si="199"/>
        <v>131.25</v>
      </c>
      <c r="AF202">
        <f t="shared" si="200"/>
        <v>275.02999999999997</v>
      </c>
      <c r="AG202">
        <f t="shared" si="215"/>
        <v>0</v>
      </c>
      <c r="AH202">
        <f t="shared" si="201"/>
        <v>24.6</v>
      </c>
      <c r="AI202">
        <f t="shared" si="202"/>
        <v>0</v>
      </c>
      <c r="AJ202">
        <f t="shared" si="216"/>
        <v>0</v>
      </c>
      <c r="AK202">
        <v>638.82000000000005</v>
      </c>
      <c r="AL202">
        <v>0</v>
      </c>
      <c r="AM202">
        <v>363.79</v>
      </c>
      <c r="AN202">
        <v>131.25</v>
      </c>
      <c r="AO202">
        <v>275.02999999999997</v>
      </c>
      <c r="AP202">
        <v>0</v>
      </c>
      <c r="AQ202">
        <v>24.6</v>
      </c>
      <c r="AR202">
        <v>0</v>
      </c>
      <c r="AS202">
        <v>0</v>
      </c>
      <c r="AT202">
        <v>70</v>
      </c>
      <c r="AU202">
        <v>41</v>
      </c>
      <c r="AV202">
        <v>1</v>
      </c>
      <c r="AW202">
        <v>1</v>
      </c>
      <c r="AZ202">
        <v>1</v>
      </c>
      <c r="BA202">
        <v>34.090000000000003</v>
      </c>
      <c r="BB202">
        <v>18.760000000000002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204</v>
      </c>
      <c r="BM202">
        <v>439</v>
      </c>
      <c r="BN202">
        <v>0</v>
      </c>
      <c r="BO202" t="s">
        <v>202</v>
      </c>
      <c r="BP202">
        <v>1</v>
      </c>
      <c r="BQ202">
        <v>60</v>
      </c>
      <c r="BR202">
        <v>0</v>
      </c>
      <c r="BS202">
        <v>34.090000000000003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70</v>
      </c>
      <c r="CA202">
        <v>41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17"/>
        <v>7146.22</v>
      </c>
      <c r="CQ202">
        <f t="shared" si="218"/>
        <v>0</v>
      </c>
      <c r="CR202">
        <f t="shared" si="203"/>
        <v>6824.7</v>
      </c>
      <c r="CS202">
        <f t="shared" si="219"/>
        <v>4474.3100000000004</v>
      </c>
      <c r="CT202">
        <f t="shared" si="220"/>
        <v>9375.77</v>
      </c>
      <c r="CU202">
        <f t="shared" si="221"/>
        <v>0</v>
      </c>
      <c r="CV202">
        <f t="shared" si="222"/>
        <v>24.6</v>
      </c>
      <c r="CW202">
        <f t="shared" si="223"/>
        <v>0</v>
      </c>
      <c r="CX202">
        <f t="shared" si="224"/>
        <v>0</v>
      </c>
      <c r="CY202">
        <f>S202*(BZ202/100)</f>
        <v>2895.06</v>
      </c>
      <c r="CZ202">
        <f>S202*(CA202/100)</f>
        <v>1695.6779999999999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80</v>
      </c>
      <c r="DO202">
        <v>55</v>
      </c>
      <c r="DP202">
        <v>1</v>
      </c>
      <c r="DQ202">
        <v>1</v>
      </c>
      <c r="DU202">
        <v>1013</v>
      </c>
      <c r="DV202" t="s">
        <v>21</v>
      </c>
      <c r="DW202" t="s">
        <v>21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70702351</v>
      </c>
      <c r="EF202">
        <v>60</v>
      </c>
      <c r="EG202" t="s">
        <v>25</v>
      </c>
      <c r="EH202">
        <v>0</v>
      </c>
      <c r="EI202" t="s">
        <v>3</v>
      </c>
      <c r="EJ202">
        <v>1</v>
      </c>
      <c r="EK202">
        <v>439</v>
      </c>
      <c r="EL202" t="s">
        <v>26</v>
      </c>
      <c r="EM202" t="s">
        <v>27</v>
      </c>
      <c r="EO202" t="s">
        <v>3</v>
      </c>
      <c r="EQ202">
        <v>131072</v>
      </c>
      <c r="ER202">
        <v>638.82000000000005</v>
      </c>
      <c r="ES202">
        <v>0</v>
      </c>
      <c r="ET202">
        <v>363.79</v>
      </c>
      <c r="EU202">
        <v>131.25</v>
      </c>
      <c r="EV202">
        <v>275.02999999999997</v>
      </c>
      <c r="EW202">
        <v>24.6</v>
      </c>
      <c r="EX202">
        <v>0</v>
      </c>
      <c r="EY202">
        <v>0</v>
      </c>
      <c r="FQ202">
        <v>0</v>
      </c>
      <c r="FR202">
        <f t="shared" si="225"/>
        <v>0</v>
      </c>
      <c r="FS202">
        <v>0</v>
      </c>
      <c r="FX202">
        <v>80</v>
      </c>
      <c r="FY202">
        <v>55</v>
      </c>
      <c r="GA202" t="s">
        <v>3</v>
      </c>
      <c r="GD202">
        <v>0</v>
      </c>
      <c r="GF202">
        <v>1905301895</v>
      </c>
      <c r="GG202">
        <v>2</v>
      </c>
      <c r="GH202">
        <v>1</v>
      </c>
      <c r="GI202">
        <v>2</v>
      </c>
      <c r="GJ202">
        <v>0</v>
      </c>
      <c r="GK202">
        <f>ROUND(R202*(S12)/100,2)</f>
        <v>3157.55</v>
      </c>
      <c r="GL202">
        <f t="shared" si="226"/>
        <v>0</v>
      </c>
      <c r="GM202">
        <f t="shared" si="227"/>
        <v>14894.51</v>
      </c>
      <c r="GN202">
        <f t="shared" si="228"/>
        <v>14894.51</v>
      </c>
      <c r="GO202">
        <f t="shared" si="229"/>
        <v>0</v>
      </c>
      <c r="GP202">
        <f t="shared" si="230"/>
        <v>0</v>
      </c>
      <c r="GR202">
        <v>0</v>
      </c>
      <c r="GS202">
        <v>0</v>
      </c>
      <c r="GT202">
        <v>0</v>
      </c>
      <c r="GU202" t="s">
        <v>3</v>
      </c>
      <c r="GV202">
        <f t="shared" si="231"/>
        <v>0</v>
      </c>
      <c r="GW202">
        <v>1</v>
      </c>
      <c r="GX202">
        <f t="shared" si="232"/>
        <v>0</v>
      </c>
      <c r="HA202">
        <v>0</v>
      </c>
      <c r="HB202">
        <v>0</v>
      </c>
      <c r="HC202">
        <f t="shared" si="23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5">
      <c r="A203" s="2">
        <v>18</v>
      </c>
      <c r="B203" s="2">
        <v>1</v>
      </c>
      <c r="C203" s="2">
        <v>138</v>
      </c>
      <c r="D203" s="2"/>
      <c r="E203" s="2" t="s">
        <v>205</v>
      </c>
      <c r="F203" s="2" t="s">
        <v>30</v>
      </c>
      <c r="G203" s="2" t="s">
        <v>31</v>
      </c>
      <c r="H203" s="2" t="s">
        <v>32</v>
      </c>
      <c r="I203" s="2">
        <f>I201*J203</f>
        <v>2.91126</v>
      </c>
      <c r="J203" s="2">
        <v>6.6</v>
      </c>
      <c r="K203" s="2">
        <v>6.6</v>
      </c>
      <c r="L203" s="2"/>
      <c r="M203" s="2"/>
      <c r="N203" s="2"/>
      <c r="O203" s="2">
        <f t="shared" si="204"/>
        <v>0</v>
      </c>
      <c r="P203" s="2">
        <f t="shared" si="205"/>
        <v>0</v>
      </c>
      <c r="Q203" s="2">
        <f t="shared" si="196"/>
        <v>0</v>
      </c>
      <c r="R203" s="2">
        <f t="shared" si="206"/>
        <v>0</v>
      </c>
      <c r="S203" s="2">
        <f t="shared" si="207"/>
        <v>0</v>
      </c>
      <c r="T203" s="2">
        <f t="shared" si="208"/>
        <v>0</v>
      </c>
      <c r="U203" s="2">
        <f t="shared" si="209"/>
        <v>0</v>
      </c>
      <c r="V203" s="2">
        <f t="shared" si="210"/>
        <v>0</v>
      </c>
      <c r="W203" s="2">
        <f t="shared" si="211"/>
        <v>0</v>
      </c>
      <c r="X203" s="2">
        <f t="shared" si="212"/>
        <v>0</v>
      </c>
      <c r="Y203" s="2">
        <f t="shared" si="213"/>
        <v>0</v>
      </c>
      <c r="Z203" s="2"/>
      <c r="AA203" s="2">
        <v>75301142</v>
      </c>
      <c r="AB203" s="2">
        <f t="shared" si="214"/>
        <v>0</v>
      </c>
      <c r="AC203" s="2">
        <f t="shared" si="197"/>
        <v>0</v>
      </c>
      <c r="AD203" s="2">
        <f t="shared" si="198"/>
        <v>0</v>
      </c>
      <c r="AE203" s="2">
        <f t="shared" si="199"/>
        <v>0</v>
      </c>
      <c r="AF203" s="2">
        <f t="shared" si="200"/>
        <v>0</v>
      </c>
      <c r="AG203" s="2">
        <f t="shared" si="215"/>
        <v>0</v>
      </c>
      <c r="AH203" s="2">
        <f t="shared" si="201"/>
        <v>0</v>
      </c>
      <c r="AI203" s="2">
        <f t="shared" si="202"/>
        <v>0</v>
      </c>
      <c r="AJ203" s="2">
        <f t="shared" si="216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80</v>
      </c>
      <c r="AU203" s="2">
        <v>55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439</v>
      </c>
      <c r="BN203" s="2">
        <v>0</v>
      </c>
      <c r="BO203" s="2" t="s">
        <v>3</v>
      </c>
      <c r="BP203" s="2">
        <v>0</v>
      </c>
      <c r="BQ203" s="2">
        <v>60</v>
      </c>
      <c r="BR203" s="2">
        <v>1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80</v>
      </c>
      <c r="CA203" s="2">
        <v>55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217"/>
        <v>0</v>
      </c>
      <c r="CQ203" s="2">
        <f t="shared" si="218"/>
        <v>0</v>
      </c>
      <c r="CR203" s="2">
        <f t="shared" si="203"/>
        <v>0</v>
      </c>
      <c r="CS203" s="2">
        <f t="shared" si="219"/>
        <v>0</v>
      </c>
      <c r="CT203" s="2">
        <f t="shared" si="220"/>
        <v>0</v>
      </c>
      <c r="CU203" s="2">
        <f t="shared" si="221"/>
        <v>0</v>
      </c>
      <c r="CV203" s="2">
        <f t="shared" si="222"/>
        <v>0</v>
      </c>
      <c r="CW203" s="2">
        <f t="shared" si="223"/>
        <v>0</v>
      </c>
      <c r="CX203" s="2">
        <f t="shared" si="224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1009</v>
      </c>
      <c r="DV203" s="2" t="s">
        <v>32</v>
      </c>
      <c r="DW203" s="2" t="s">
        <v>32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70702351</v>
      </c>
      <c r="EF203" s="2">
        <v>60</v>
      </c>
      <c r="EG203" s="2" t="s">
        <v>25</v>
      </c>
      <c r="EH203" s="2">
        <v>0</v>
      </c>
      <c r="EI203" s="2" t="s">
        <v>3</v>
      </c>
      <c r="EJ203" s="2">
        <v>1</v>
      </c>
      <c r="EK203" s="2">
        <v>439</v>
      </c>
      <c r="EL203" s="2" t="s">
        <v>26</v>
      </c>
      <c r="EM203" s="2" t="s">
        <v>27</v>
      </c>
      <c r="EN203" s="2"/>
      <c r="EO203" s="2" t="s">
        <v>3</v>
      </c>
      <c r="EP203" s="2"/>
      <c r="EQ203" s="2">
        <v>32768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225"/>
        <v>0</v>
      </c>
      <c r="FS203" s="2">
        <v>0</v>
      </c>
      <c r="FT203" s="2"/>
      <c r="FU203" s="2"/>
      <c r="FV203" s="2"/>
      <c r="FW203" s="2"/>
      <c r="FX203" s="2">
        <v>80</v>
      </c>
      <c r="FY203" s="2">
        <v>55</v>
      </c>
      <c r="FZ203" s="2"/>
      <c r="GA203" s="2" t="s">
        <v>3</v>
      </c>
      <c r="GB203" s="2"/>
      <c r="GC203" s="2"/>
      <c r="GD203" s="2">
        <v>0</v>
      </c>
      <c r="GE203" s="2"/>
      <c r="GF203" s="2">
        <v>1489638031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226"/>
        <v>0</v>
      </c>
      <c r="GM203" s="2">
        <f t="shared" si="227"/>
        <v>0</v>
      </c>
      <c r="GN203" s="2">
        <f t="shared" si="228"/>
        <v>0</v>
      </c>
      <c r="GO203" s="2">
        <f t="shared" si="229"/>
        <v>0</v>
      </c>
      <c r="GP203" s="2">
        <f t="shared" si="230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31"/>
        <v>0</v>
      </c>
      <c r="GW203" s="2">
        <v>1</v>
      </c>
      <c r="GX203" s="2">
        <f t="shared" si="232"/>
        <v>0</v>
      </c>
      <c r="GY203" s="2"/>
      <c r="GZ203" s="2"/>
      <c r="HA203" s="2">
        <v>0</v>
      </c>
      <c r="HB203" s="2">
        <v>0</v>
      </c>
      <c r="HC203" s="2">
        <f t="shared" si="23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18</v>
      </c>
      <c r="B204">
        <v>1</v>
      </c>
      <c r="C204">
        <v>142</v>
      </c>
      <c r="E204" t="s">
        <v>205</v>
      </c>
      <c r="F204" t="s">
        <v>30</v>
      </c>
      <c r="G204" t="s">
        <v>31</v>
      </c>
      <c r="H204" t="s">
        <v>32</v>
      </c>
      <c r="I204">
        <f>I202*J204</f>
        <v>2.91126</v>
      </c>
      <c r="J204">
        <v>6.6</v>
      </c>
      <c r="K204">
        <v>6.6</v>
      </c>
      <c r="O204">
        <f t="shared" si="204"/>
        <v>0</v>
      </c>
      <c r="P204">
        <f t="shared" si="205"/>
        <v>0</v>
      </c>
      <c r="Q204">
        <f t="shared" si="196"/>
        <v>0</v>
      </c>
      <c r="R204">
        <f t="shared" si="206"/>
        <v>0</v>
      </c>
      <c r="S204">
        <f t="shared" si="207"/>
        <v>0</v>
      </c>
      <c r="T204">
        <f t="shared" si="208"/>
        <v>0</v>
      </c>
      <c r="U204">
        <f t="shared" si="209"/>
        <v>0</v>
      </c>
      <c r="V204">
        <f t="shared" si="210"/>
        <v>0</v>
      </c>
      <c r="W204">
        <f t="shared" si="211"/>
        <v>0</v>
      </c>
      <c r="X204">
        <f t="shared" si="212"/>
        <v>0</v>
      </c>
      <c r="Y204">
        <f t="shared" si="213"/>
        <v>0</v>
      </c>
      <c r="AA204">
        <v>75301144</v>
      </c>
      <c r="AB204">
        <f t="shared" si="214"/>
        <v>0</v>
      </c>
      <c r="AC204">
        <f t="shared" si="197"/>
        <v>0</v>
      </c>
      <c r="AD204">
        <f t="shared" si="198"/>
        <v>0</v>
      </c>
      <c r="AE204">
        <f t="shared" si="199"/>
        <v>0</v>
      </c>
      <c r="AF204">
        <f t="shared" si="200"/>
        <v>0</v>
      </c>
      <c r="AG204">
        <f t="shared" si="215"/>
        <v>0</v>
      </c>
      <c r="AH204">
        <f t="shared" si="201"/>
        <v>0</v>
      </c>
      <c r="AI204">
        <f t="shared" si="202"/>
        <v>0</v>
      </c>
      <c r="AJ204">
        <f t="shared" si="216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439</v>
      </c>
      <c r="BN204">
        <v>0</v>
      </c>
      <c r="BO204" t="s">
        <v>3</v>
      </c>
      <c r="BP204">
        <v>0</v>
      </c>
      <c r="BQ204">
        <v>60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17"/>
        <v>0</v>
      </c>
      <c r="CQ204">
        <f t="shared" si="218"/>
        <v>0</v>
      </c>
      <c r="CR204">
        <f t="shared" si="203"/>
        <v>0</v>
      </c>
      <c r="CS204">
        <f t="shared" si="219"/>
        <v>0</v>
      </c>
      <c r="CT204">
        <f t="shared" si="220"/>
        <v>0</v>
      </c>
      <c r="CU204">
        <f t="shared" si="221"/>
        <v>0</v>
      </c>
      <c r="CV204">
        <f t="shared" si="222"/>
        <v>0</v>
      </c>
      <c r="CW204">
        <f t="shared" si="223"/>
        <v>0</v>
      </c>
      <c r="CX204">
        <f t="shared" si="224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80</v>
      </c>
      <c r="DO204">
        <v>55</v>
      </c>
      <c r="DP204">
        <v>1</v>
      </c>
      <c r="DQ204">
        <v>1</v>
      </c>
      <c r="DU204">
        <v>1009</v>
      </c>
      <c r="DV204" t="s">
        <v>32</v>
      </c>
      <c r="DW204" t="s">
        <v>32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70702351</v>
      </c>
      <c r="EF204">
        <v>60</v>
      </c>
      <c r="EG204" t="s">
        <v>25</v>
      </c>
      <c r="EH204">
        <v>0</v>
      </c>
      <c r="EI204" t="s">
        <v>3</v>
      </c>
      <c r="EJ204">
        <v>1</v>
      </c>
      <c r="EK204">
        <v>439</v>
      </c>
      <c r="EL204" t="s">
        <v>26</v>
      </c>
      <c r="EM204" t="s">
        <v>27</v>
      </c>
      <c r="EO204" t="s">
        <v>3</v>
      </c>
      <c r="EQ204">
        <v>32768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225"/>
        <v>0</v>
      </c>
      <c r="FS204">
        <v>0</v>
      </c>
      <c r="FX204">
        <v>80</v>
      </c>
      <c r="FY204">
        <v>55</v>
      </c>
      <c r="GA204" t="s">
        <v>3</v>
      </c>
      <c r="GD204">
        <v>0</v>
      </c>
      <c r="GF204">
        <v>1489638031</v>
      </c>
      <c r="GG204">
        <v>2</v>
      </c>
      <c r="GH204">
        <v>1</v>
      </c>
      <c r="GI204">
        <v>-2</v>
      </c>
      <c r="GJ204">
        <v>0</v>
      </c>
      <c r="GK204">
        <f>ROUND(R204*(S12)/100,2)</f>
        <v>0</v>
      </c>
      <c r="GL204">
        <f t="shared" si="226"/>
        <v>0</v>
      </c>
      <c r="GM204">
        <f t="shared" si="227"/>
        <v>0</v>
      </c>
      <c r="GN204">
        <f t="shared" si="228"/>
        <v>0</v>
      </c>
      <c r="GO204">
        <f t="shared" si="229"/>
        <v>0</v>
      </c>
      <c r="GP204">
        <f t="shared" si="230"/>
        <v>0</v>
      </c>
      <c r="GR204">
        <v>0</v>
      </c>
      <c r="GS204">
        <v>0</v>
      </c>
      <c r="GT204">
        <v>0</v>
      </c>
      <c r="GU204" t="s">
        <v>3</v>
      </c>
      <c r="GV204">
        <f t="shared" si="231"/>
        <v>0</v>
      </c>
      <c r="GW204">
        <v>1</v>
      </c>
      <c r="GX204">
        <f t="shared" si="232"/>
        <v>0</v>
      </c>
      <c r="HA204">
        <v>0</v>
      </c>
      <c r="HB204">
        <v>0</v>
      </c>
      <c r="HC204">
        <f t="shared" si="23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5">
      <c r="A205" s="2">
        <v>17</v>
      </c>
      <c r="B205" s="2">
        <v>1</v>
      </c>
      <c r="C205" s="2">
        <f>ROW(SmtRes!A144)</f>
        <v>144</v>
      </c>
      <c r="D205" s="2">
        <f>ROW(EtalonRes!A180)</f>
        <v>180</v>
      </c>
      <c r="E205" s="2" t="s">
        <v>206</v>
      </c>
      <c r="F205" s="2" t="s">
        <v>207</v>
      </c>
      <c r="G205" s="2" t="s">
        <v>208</v>
      </c>
      <c r="H205" s="2" t="s">
        <v>21</v>
      </c>
      <c r="I205" s="2">
        <f>ROUND(-44.11/100,9)</f>
        <v>-0.44109999999999999</v>
      </c>
      <c r="J205" s="2">
        <v>0</v>
      </c>
      <c r="K205" s="2">
        <f>ROUND(-44.11/100,9)</f>
        <v>-0.44109999999999999</v>
      </c>
      <c r="L205" s="2"/>
      <c r="M205" s="2"/>
      <c r="N205" s="2"/>
      <c r="O205" s="2">
        <f t="shared" si="204"/>
        <v>-29.59</v>
      </c>
      <c r="P205" s="2">
        <f t="shared" si="205"/>
        <v>0</v>
      </c>
      <c r="Q205" s="2">
        <f>(ROUND((ROUND((((ET205*2))*AV205*I205),2)*BB205),2)+ROUND((ROUND(((AE205-((EU205*2)))*AV205*I205),2)*BS205),2))</f>
        <v>0</v>
      </c>
      <c r="R205" s="2">
        <f t="shared" si="206"/>
        <v>0</v>
      </c>
      <c r="S205" s="2">
        <f t="shared" si="207"/>
        <v>-29.59</v>
      </c>
      <c r="T205" s="2">
        <f t="shared" si="208"/>
        <v>0</v>
      </c>
      <c r="U205" s="2">
        <f t="shared" si="209"/>
        <v>-2.6465999999999998</v>
      </c>
      <c r="V205" s="2">
        <f t="shared" si="210"/>
        <v>0</v>
      </c>
      <c r="W205" s="2">
        <f t="shared" si="211"/>
        <v>0</v>
      </c>
      <c r="X205" s="2">
        <f t="shared" si="212"/>
        <v>-23.67</v>
      </c>
      <c r="Y205" s="2">
        <f t="shared" si="213"/>
        <v>-16.27</v>
      </c>
      <c r="Z205" s="2"/>
      <c r="AA205" s="2">
        <v>75301142</v>
      </c>
      <c r="AB205" s="2">
        <f t="shared" si="214"/>
        <v>67.08</v>
      </c>
      <c r="AC205" s="2">
        <f>ROUND(((ES205*2)),6)</f>
        <v>0</v>
      </c>
      <c r="AD205" s="2">
        <f>ROUND(((((ET205*2))-((EU205*2)))+AE205),6)</f>
        <v>0</v>
      </c>
      <c r="AE205" s="2">
        <f>ROUND(((EU205*2)),6)</f>
        <v>0</v>
      </c>
      <c r="AF205" s="2">
        <f>ROUND(((EV205*2)),6)</f>
        <v>67.08</v>
      </c>
      <c r="AG205" s="2">
        <f t="shared" si="215"/>
        <v>0</v>
      </c>
      <c r="AH205" s="2">
        <f>((EW205*2))</f>
        <v>6</v>
      </c>
      <c r="AI205" s="2">
        <f>((EX205*2))</f>
        <v>0</v>
      </c>
      <c r="AJ205" s="2">
        <f t="shared" si="216"/>
        <v>0</v>
      </c>
      <c r="AK205" s="2">
        <v>33.54</v>
      </c>
      <c r="AL205" s="2">
        <v>0</v>
      </c>
      <c r="AM205" s="2">
        <v>0</v>
      </c>
      <c r="AN205" s="2">
        <v>0</v>
      </c>
      <c r="AO205" s="2">
        <v>33.54</v>
      </c>
      <c r="AP205" s="2">
        <v>0</v>
      </c>
      <c r="AQ205" s="2">
        <v>3</v>
      </c>
      <c r="AR205" s="2">
        <v>0</v>
      </c>
      <c r="AS205" s="2">
        <v>0</v>
      </c>
      <c r="AT205" s="2">
        <v>80</v>
      </c>
      <c r="AU205" s="2">
        <v>55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209</v>
      </c>
      <c r="BK205" s="2"/>
      <c r="BL205" s="2"/>
      <c r="BM205" s="2">
        <v>439</v>
      </c>
      <c r="BN205" s="2">
        <v>0</v>
      </c>
      <c r="BO205" s="2" t="s">
        <v>3</v>
      </c>
      <c r="BP205" s="2">
        <v>0</v>
      </c>
      <c r="BQ205" s="2">
        <v>60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80</v>
      </c>
      <c r="CA205" s="2">
        <v>55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217"/>
        <v>-29.59</v>
      </c>
      <c r="CQ205" s="2">
        <f t="shared" si="218"/>
        <v>0</v>
      </c>
      <c r="CR205" s="2">
        <f>(ROUND((ROUND((((ET205*2))*AV205*1),2)*BB205),2)+ROUND((ROUND(((AE205-((EU205*2)))*AV205*1),2)*BS205),2))</f>
        <v>0</v>
      </c>
      <c r="CS205" s="2">
        <f t="shared" si="219"/>
        <v>0</v>
      </c>
      <c r="CT205" s="2">
        <f t="shared" si="220"/>
        <v>67.08</v>
      </c>
      <c r="CU205" s="2">
        <f t="shared" si="221"/>
        <v>0</v>
      </c>
      <c r="CV205" s="2">
        <f t="shared" si="222"/>
        <v>6</v>
      </c>
      <c r="CW205" s="2">
        <f t="shared" si="223"/>
        <v>0</v>
      </c>
      <c r="CX205" s="2">
        <f t="shared" si="224"/>
        <v>0</v>
      </c>
      <c r="CY205" s="2">
        <f>((S205*BZ205)/100)</f>
        <v>-23.671999999999997</v>
      </c>
      <c r="CZ205" s="2">
        <f>((S205*CA205)/100)</f>
        <v>-16.2745</v>
      </c>
      <c r="DA205" s="2"/>
      <c r="DB205" s="2"/>
      <c r="DC205" s="2" t="s">
        <v>3</v>
      </c>
      <c r="DD205" s="2" t="s">
        <v>210</v>
      </c>
      <c r="DE205" s="2" t="s">
        <v>210</v>
      </c>
      <c r="DF205" s="2" t="s">
        <v>210</v>
      </c>
      <c r="DG205" s="2" t="s">
        <v>210</v>
      </c>
      <c r="DH205" s="2" t="s">
        <v>3</v>
      </c>
      <c r="DI205" s="2" t="s">
        <v>210</v>
      </c>
      <c r="DJ205" s="2" t="s">
        <v>210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21</v>
      </c>
      <c r="DW205" s="2" t="s">
        <v>21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70702351</v>
      </c>
      <c r="EF205" s="2">
        <v>60</v>
      </c>
      <c r="EG205" s="2" t="s">
        <v>25</v>
      </c>
      <c r="EH205" s="2">
        <v>0</v>
      </c>
      <c r="EI205" s="2" t="s">
        <v>3</v>
      </c>
      <c r="EJ205" s="2">
        <v>1</v>
      </c>
      <c r="EK205" s="2">
        <v>439</v>
      </c>
      <c r="EL205" s="2" t="s">
        <v>26</v>
      </c>
      <c r="EM205" s="2" t="s">
        <v>27</v>
      </c>
      <c r="EN205" s="2"/>
      <c r="EO205" s="2" t="s">
        <v>3</v>
      </c>
      <c r="EP205" s="2"/>
      <c r="EQ205" s="2">
        <v>131072</v>
      </c>
      <c r="ER205" s="2">
        <v>33.54</v>
      </c>
      <c r="ES205" s="2">
        <v>0</v>
      </c>
      <c r="ET205" s="2">
        <v>0</v>
      </c>
      <c r="EU205" s="2">
        <v>0</v>
      </c>
      <c r="EV205" s="2">
        <v>33.54</v>
      </c>
      <c r="EW205" s="2">
        <v>3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225"/>
        <v>0</v>
      </c>
      <c r="FS205" s="2">
        <v>0</v>
      </c>
      <c r="FT205" s="2"/>
      <c r="FU205" s="2"/>
      <c r="FV205" s="2"/>
      <c r="FW205" s="2"/>
      <c r="FX205" s="2">
        <v>80</v>
      </c>
      <c r="FY205" s="2">
        <v>55</v>
      </c>
      <c r="FZ205" s="2"/>
      <c r="GA205" s="2" t="s">
        <v>3</v>
      </c>
      <c r="GB205" s="2"/>
      <c r="GC205" s="2"/>
      <c r="GD205" s="2">
        <v>0</v>
      </c>
      <c r="GE205" s="2"/>
      <c r="GF205" s="2">
        <v>995556002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26"/>
        <v>0</v>
      </c>
      <c r="GM205" s="2">
        <f t="shared" si="227"/>
        <v>-69.53</v>
      </c>
      <c r="GN205" s="2">
        <f t="shared" si="228"/>
        <v>-69.53</v>
      </c>
      <c r="GO205" s="2">
        <f t="shared" si="229"/>
        <v>0</v>
      </c>
      <c r="GP205" s="2">
        <f t="shared" si="230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31"/>
        <v>0</v>
      </c>
      <c r="GW205" s="2">
        <v>1</v>
      </c>
      <c r="GX205" s="2">
        <f t="shared" si="232"/>
        <v>0</v>
      </c>
      <c r="GY205" s="2"/>
      <c r="GZ205" s="2"/>
      <c r="HA205" s="2">
        <v>0</v>
      </c>
      <c r="HB205" s="2">
        <v>0</v>
      </c>
      <c r="HC205" s="2">
        <f t="shared" si="23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17</v>
      </c>
      <c r="B206">
        <v>1</v>
      </c>
      <c r="C206">
        <f>ROW(SmtRes!A146)</f>
        <v>146</v>
      </c>
      <c r="D206">
        <f>ROW(EtalonRes!A182)</f>
        <v>182</v>
      </c>
      <c r="E206" t="s">
        <v>206</v>
      </c>
      <c r="F206" t="s">
        <v>207</v>
      </c>
      <c r="G206" t="s">
        <v>208</v>
      </c>
      <c r="H206" t="s">
        <v>21</v>
      </c>
      <c r="I206">
        <f>ROUND(-44.11/100,9)</f>
        <v>-0.44109999999999999</v>
      </c>
      <c r="J206">
        <v>0</v>
      </c>
      <c r="K206">
        <f>ROUND(-44.11/100,9)</f>
        <v>-0.44109999999999999</v>
      </c>
      <c r="O206">
        <f t="shared" si="204"/>
        <v>-1008.72</v>
      </c>
      <c r="P206">
        <f t="shared" si="205"/>
        <v>0</v>
      </c>
      <c r="Q206">
        <f>(ROUND((ROUND((((ET206*2))*AV206*I206),2)*BB206),2)+ROUND((ROUND(((AE206-((EU206*2)))*AV206*I206),2)*BS206),2))</f>
        <v>0</v>
      </c>
      <c r="R206">
        <f t="shared" si="206"/>
        <v>0</v>
      </c>
      <c r="S206">
        <f t="shared" si="207"/>
        <v>-1008.72</v>
      </c>
      <c r="T206">
        <f t="shared" si="208"/>
        <v>0</v>
      </c>
      <c r="U206">
        <f t="shared" si="209"/>
        <v>-2.6465999999999998</v>
      </c>
      <c r="V206">
        <f t="shared" si="210"/>
        <v>0</v>
      </c>
      <c r="W206">
        <f t="shared" si="211"/>
        <v>0</v>
      </c>
      <c r="X206">
        <f t="shared" si="212"/>
        <v>-706.1</v>
      </c>
      <c r="Y206">
        <f t="shared" si="213"/>
        <v>-413.58</v>
      </c>
      <c r="AA206">
        <v>75301144</v>
      </c>
      <c r="AB206">
        <f t="shared" si="214"/>
        <v>67.08</v>
      </c>
      <c r="AC206">
        <f>ROUND(((ES206*2)),6)</f>
        <v>0</v>
      </c>
      <c r="AD206">
        <f>ROUND(((((ET206*2))-((EU206*2)))+AE206),6)</f>
        <v>0</v>
      </c>
      <c r="AE206">
        <f>ROUND(((EU206*2)),6)</f>
        <v>0</v>
      </c>
      <c r="AF206">
        <f>ROUND(((EV206*2)),6)</f>
        <v>67.08</v>
      </c>
      <c r="AG206">
        <f t="shared" si="215"/>
        <v>0</v>
      </c>
      <c r="AH206">
        <f>((EW206*2))</f>
        <v>6</v>
      </c>
      <c r="AI206">
        <f>((EX206*2))</f>
        <v>0</v>
      </c>
      <c r="AJ206">
        <f t="shared" si="216"/>
        <v>0</v>
      </c>
      <c r="AK206">
        <v>33.54</v>
      </c>
      <c r="AL206">
        <v>0</v>
      </c>
      <c r="AM206">
        <v>0</v>
      </c>
      <c r="AN206">
        <v>0</v>
      </c>
      <c r="AO206">
        <v>33.54</v>
      </c>
      <c r="AP206">
        <v>0</v>
      </c>
      <c r="AQ206">
        <v>3</v>
      </c>
      <c r="AR206">
        <v>0</v>
      </c>
      <c r="AS206">
        <v>0</v>
      </c>
      <c r="AT206">
        <v>70</v>
      </c>
      <c r="AU206">
        <v>41</v>
      </c>
      <c r="AV206">
        <v>1</v>
      </c>
      <c r="AW206">
        <v>1</v>
      </c>
      <c r="AZ206">
        <v>1</v>
      </c>
      <c r="BA206">
        <v>34.090000000000003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209</v>
      </c>
      <c r="BM206">
        <v>439</v>
      </c>
      <c r="BN206">
        <v>0</v>
      </c>
      <c r="BO206" t="s">
        <v>207</v>
      </c>
      <c r="BP206">
        <v>1</v>
      </c>
      <c r="BQ206">
        <v>60</v>
      </c>
      <c r="BR206">
        <v>0</v>
      </c>
      <c r="BS206">
        <v>34.090000000000003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70</v>
      </c>
      <c r="CA206">
        <v>41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17"/>
        <v>-1008.72</v>
      </c>
      <c r="CQ206">
        <f t="shared" si="218"/>
        <v>0</v>
      </c>
      <c r="CR206">
        <f>(ROUND((ROUND((((ET206*2))*AV206*1),2)*BB206),2)+ROUND((ROUND(((AE206-((EU206*2)))*AV206*1),2)*BS206),2))</f>
        <v>0</v>
      </c>
      <c r="CS206">
        <f t="shared" si="219"/>
        <v>0</v>
      </c>
      <c r="CT206">
        <f t="shared" si="220"/>
        <v>2286.7600000000002</v>
      </c>
      <c r="CU206">
        <f t="shared" si="221"/>
        <v>0</v>
      </c>
      <c r="CV206">
        <f t="shared" si="222"/>
        <v>6</v>
      </c>
      <c r="CW206">
        <f t="shared" si="223"/>
        <v>0</v>
      </c>
      <c r="CX206">
        <f t="shared" si="224"/>
        <v>0</v>
      </c>
      <c r="CY206">
        <f>S206*(BZ206/100)</f>
        <v>-706.10399999999993</v>
      </c>
      <c r="CZ206">
        <f>S206*(CA206/100)</f>
        <v>-413.5752</v>
      </c>
      <c r="DC206" t="s">
        <v>3</v>
      </c>
      <c r="DD206" t="s">
        <v>210</v>
      </c>
      <c r="DE206" t="s">
        <v>210</v>
      </c>
      <c r="DF206" t="s">
        <v>210</v>
      </c>
      <c r="DG206" t="s">
        <v>210</v>
      </c>
      <c r="DH206" t="s">
        <v>3</v>
      </c>
      <c r="DI206" t="s">
        <v>210</v>
      </c>
      <c r="DJ206" t="s">
        <v>210</v>
      </c>
      <c r="DK206" t="s">
        <v>3</v>
      </c>
      <c r="DL206" t="s">
        <v>3</v>
      </c>
      <c r="DM206" t="s">
        <v>3</v>
      </c>
      <c r="DN206">
        <v>80</v>
      </c>
      <c r="DO206">
        <v>55</v>
      </c>
      <c r="DP206">
        <v>1</v>
      </c>
      <c r="DQ206">
        <v>1</v>
      </c>
      <c r="DU206">
        <v>1013</v>
      </c>
      <c r="DV206" t="s">
        <v>21</v>
      </c>
      <c r="DW206" t="s">
        <v>21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70702351</v>
      </c>
      <c r="EF206">
        <v>60</v>
      </c>
      <c r="EG206" t="s">
        <v>25</v>
      </c>
      <c r="EH206">
        <v>0</v>
      </c>
      <c r="EI206" t="s">
        <v>3</v>
      </c>
      <c r="EJ206">
        <v>1</v>
      </c>
      <c r="EK206">
        <v>439</v>
      </c>
      <c r="EL206" t="s">
        <v>26</v>
      </c>
      <c r="EM206" t="s">
        <v>27</v>
      </c>
      <c r="EO206" t="s">
        <v>3</v>
      </c>
      <c r="EQ206">
        <v>131072</v>
      </c>
      <c r="ER206">
        <v>33.54</v>
      </c>
      <c r="ES206">
        <v>0</v>
      </c>
      <c r="ET206">
        <v>0</v>
      </c>
      <c r="EU206">
        <v>0</v>
      </c>
      <c r="EV206">
        <v>33.54</v>
      </c>
      <c r="EW206">
        <v>3</v>
      </c>
      <c r="EX206">
        <v>0</v>
      </c>
      <c r="EY206">
        <v>0</v>
      </c>
      <c r="FQ206">
        <v>0</v>
      </c>
      <c r="FR206">
        <f t="shared" si="225"/>
        <v>0</v>
      </c>
      <c r="FS206">
        <v>0</v>
      </c>
      <c r="FX206">
        <v>80</v>
      </c>
      <c r="FY206">
        <v>55</v>
      </c>
      <c r="GA206" t="s">
        <v>3</v>
      </c>
      <c r="GD206">
        <v>0</v>
      </c>
      <c r="GF206">
        <v>995556002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226"/>
        <v>0</v>
      </c>
      <c r="GM206">
        <f t="shared" si="227"/>
        <v>-2128.4</v>
      </c>
      <c r="GN206">
        <f t="shared" si="228"/>
        <v>-2128.4</v>
      </c>
      <c r="GO206">
        <f t="shared" si="229"/>
        <v>0</v>
      </c>
      <c r="GP206">
        <f t="shared" si="230"/>
        <v>0</v>
      </c>
      <c r="GR206">
        <v>0</v>
      </c>
      <c r="GS206">
        <v>0</v>
      </c>
      <c r="GT206">
        <v>0</v>
      </c>
      <c r="GU206" t="s">
        <v>3</v>
      </c>
      <c r="GV206">
        <f t="shared" si="231"/>
        <v>0</v>
      </c>
      <c r="GW206">
        <v>1</v>
      </c>
      <c r="GX206">
        <f t="shared" si="232"/>
        <v>0</v>
      </c>
      <c r="HA206">
        <v>0</v>
      </c>
      <c r="HB206">
        <v>0</v>
      </c>
      <c r="HC206">
        <f t="shared" si="23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5">
      <c r="A207" s="2">
        <v>18</v>
      </c>
      <c r="B207" s="2">
        <v>1</v>
      </c>
      <c r="C207" s="2">
        <v>144</v>
      </c>
      <c r="D207" s="2"/>
      <c r="E207" s="2" t="s">
        <v>211</v>
      </c>
      <c r="F207" s="2" t="s">
        <v>30</v>
      </c>
      <c r="G207" s="2" t="s">
        <v>31</v>
      </c>
      <c r="H207" s="2" t="s">
        <v>32</v>
      </c>
      <c r="I207" s="2">
        <f>I205*J207</f>
        <v>-0.97041999999999984</v>
      </c>
      <c r="J207" s="2">
        <v>2.1999999999999997</v>
      </c>
      <c r="K207" s="2">
        <v>2.2000000000000002</v>
      </c>
      <c r="L207" s="2"/>
      <c r="M207" s="2"/>
      <c r="N207" s="2"/>
      <c r="O207" s="2">
        <f t="shared" si="204"/>
        <v>0</v>
      </c>
      <c r="P207" s="2">
        <f t="shared" si="205"/>
        <v>0</v>
      </c>
      <c r="Q207" s="2">
        <f t="shared" ref="Q207:Q212" si="234">(ROUND((ROUND(((ET207)*AV207*I207),2)*BB207),2)+ROUND((ROUND(((AE207-(EU207))*AV207*I207),2)*BS207),2))</f>
        <v>0</v>
      </c>
      <c r="R207" s="2">
        <f t="shared" si="206"/>
        <v>0</v>
      </c>
      <c r="S207" s="2">
        <f t="shared" si="207"/>
        <v>0</v>
      </c>
      <c r="T207" s="2">
        <f t="shared" si="208"/>
        <v>0</v>
      </c>
      <c r="U207" s="2">
        <f t="shared" si="209"/>
        <v>0</v>
      </c>
      <c r="V207" s="2">
        <f t="shared" si="210"/>
        <v>0</v>
      </c>
      <c r="W207" s="2">
        <f t="shared" si="211"/>
        <v>0</v>
      </c>
      <c r="X207" s="2">
        <f t="shared" si="212"/>
        <v>0</v>
      </c>
      <c r="Y207" s="2">
        <f t="shared" si="213"/>
        <v>0</v>
      </c>
      <c r="Z207" s="2"/>
      <c r="AA207" s="2">
        <v>75301142</v>
      </c>
      <c r="AB207" s="2">
        <f t="shared" si="214"/>
        <v>0</v>
      </c>
      <c r="AC207" s="2">
        <f t="shared" ref="AC207:AC212" si="235">ROUND((ES207),6)</f>
        <v>0</v>
      </c>
      <c r="AD207" s="2">
        <f t="shared" ref="AD207:AD212" si="236">ROUND((((ET207)-(EU207))+AE207),6)</f>
        <v>0</v>
      </c>
      <c r="AE207" s="2">
        <f t="shared" ref="AE207:AF212" si="237">ROUND((EU207),6)</f>
        <v>0</v>
      </c>
      <c r="AF207" s="2">
        <f t="shared" si="237"/>
        <v>0</v>
      </c>
      <c r="AG207" s="2">
        <f t="shared" si="215"/>
        <v>0</v>
      </c>
      <c r="AH207" s="2">
        <f t="shared" ref="AH207:AI212" si="238">(EW207)</f>
        <v>0</v>
      </c>
      <c r="AI207" s="2">
        <f t="shared" si="238"/>
        <v>0</v>
      </c>
      <c r="AJ207" s="2">
        <f t="shared" si="216"/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80</v>
      </c>
      <c r="AU207" s="2">
        <v>55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3</v>
      </c>
      <c r="BK207" s="2"/>
      <c r="BL207" s="2"/>
      <c r="BM207" s="2">
        <v>439</v>
      </c>
      <c r="BN207" s="2">
        <v>0</v>
      </c>
      <c r="BO207" s="2" t="s">
        <v>3</v>
      </c>
      <c r="BP207" s="2">
        <v>0</v>
      </c>
      <c r="BQ207" s="2">
        <v>60</v>
      </c>
      <c r="BR207" s="2">
        <v>1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80</v>
      </c>
      <c r="CA207" s="2">
        <v>55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217"/>
        <v>0</v>
      </c>
      <c r="CQ207" s="2">
        <f t="shared" si="218"/>
        <v>0</v>
      </c>
      <c r="CR207" s="2">
        <f t="shared" ref="CR207:CR212" si="239">(ROUND((ROUND(((ET207)*AV207*1),2)*BB207),2)+ROUND((ROUND(((AE207-(EU207))*AV207*1),2)*BS207),2))</f>
        <v>0</v>
      </c>
      <c r="CS207" s="2">
        <f t="shared" si="219"/>
        <v>0</v>
      </c>
      <c r="CT207" s="2">
        <f t="shared" si="220"/>
        <v>0</v>
      </c>
      <c r="CU207" s="2">
        <f t="shared" si="221"/>
        <v>0</v>
      </c>
      <c r="CV207" s="2">
        <f t="shared" si="222"/>
        <v>0</v>
      </c>
      <c r="CW207" s="2">
        <f t="shared" si="223"/>
        <v>0</v>
      </c>
      <c r="CX207" s="2">
        <f t="shared" si="224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32</v>
      </c>
      <c r="DW207" s="2" t="s">
        <v>32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70702351</v>
      </c>
      <c r="EF207" s="2">
        <v>60</v>
      </c>
      <c r="EG207" s="2" t="s">
        <v>25</v>
      </c>
      <c r="EH207" s="2">
        <v>0</v>
      </c>
      <c r="EI207" s="2" t="s">
        <v>3</v>
      </c>
      <c r="EJ207" s="2">
        <v>1</v>
      </c>
      <c r="EK207" s="2">
        <v>439</v>
      </c>
      <c r="EL207" s="2" t="s">
        <v>26</v>
      </c>
      <c r="EM207" s="2" t="s">
        <v>27</v>
      </c>
      <c r="EN207" s="2"/>
      <c r="EO207" s="2" t="s">
        <v>3</v>
      </c>
      <c r="EP207" s="2"/>
      <c r="EQ207" s="2">
        <v>32768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225"/>
        <v>0</v>
      </c>
      <c r="FS207" s="2">
        <v>0</v>
      </c>
      <c r="FT207" s="2"/>
      <c r="FU207" s="2"/>
      <c r="FV207" s="2"/>
      <c r="FW207" s="2"/>
      <c r="FX207" s="2">
        <v>80</v>
      </c>
      <c r="FY207" s="2">
        <v>55</v>
      </c>
      <c r="FZ207" s="2"/>
      <c r="GA207" s="2" t="s">
        <v>3</v>
      </c>
      <c r="GB207" s="2"/>
      <c r="GC207" s="2"/>
      <c r="GD207" s="2">
        <v>0</v>
      </c>
      <c r="GE207" s="2"/>
      <c r="GF207" s="2">
        <v>1489638031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226"/>
        <v>0</v>
      </c>
      <c r="GM207" s="2">
        <f t="shared" si="227"/>
        <v>0</v>
      </c>
      <c r="GN207" s="2">
        <f t="shared" si="228"/>
        <v>0</v>
      </c>
      <c r="GO207" s="2">
        <f t="shared" si="229"/>
        <v>0</v>
      </c>
      <c r="GP207" s="2">
        <f t="shared" si="23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31"/>
        <v>0</v>
      </c>
      <c r="GW207" s="2">
        <v>1</v>
      </c>
      <c r="GX207" s="2">
        <f t="shared" si="232"/>
        <v>0</v>
      </c>
      <c r="GY207" s="2"/>
      <c r="GZ207" s="2"/>
      <c r="HA207" s="2">
        <v>0</v>
      </c>
      <c r="HB207" s="2">
        <v>0</v>
      </c>
      <c r="HC207" s="2">
        <f t="shared" si="23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18</v>
      </c>
      <c r="B208">
        <v>1</v>
      </c>
      <c r="C208">
        <v>146</v>
      </c>
      <c r="E208" t="s">
        <v>211</v>
      </c>
      <c r="F208" t="s">
        <v>30</v>
      </c>
      <c r="G208" t="s">
        <v>31</v>
      </c>
      <c r="H208" t="s">
        <v>32</v>
      </c>
      <c r="I208">
        <f>I206*J208</f>
        <v>-0.97041999999999984</v>
      </c>
      <c r="J208">
        <v>2.1999999999999997</v>
      </c>
      <c r="K208">
        <v>2.2000000000000002</v>
      </c>
      <c r="O208">
        <f t="shared" si="204"/>
        <v>0</v>
      </c>
      <c r="P208">
        <f t="shared" si="205"/>
        <v>0</v>
      </c>
      <c r="Q208">
        <f t="shared" si="234"/>
        <v>0</v>
      </c>
      <c r="R208">
        <f t="shared" si="206"/>
        <v>0</v>
      </c>
      <c r="S208">
        <f t="shared" si="207"/>
        <v>0</v>
      </c>
      <c r="T208">
        <f t="shared" si="208"/>
        <v>0</v>
      </c>
      <c r="U208">
        <f t="shared" si="209"/>
        <v>0</v>
      </c>
      <c r="V208">
        <f t="shared" si="210"/>
        <v>0</v>
      </c>
      <c r="W208">
        <f t="shared" si="211"/>
        <v>0</v>
      </c>
      <c r="X208">
        <f t="shared" si="212"/>
        <v>0</v>
      </c>
      <c r="Y208">
        <f t="shared" si="213"/>
        <v>0</v>
      </c>
      <c r="AA208">
        <v>75301144</v>
      </c>
      <c r="AB208">
        <f t="shared" si="214"/>
        <v>0</v>
      </c>
      <c r="AC208">
        <f t="shared" si="235"/>
        <v>0</v>
      </c>
      <c r="AD208">
        <f t="shared" si="236"/>
        <v>0</v>
      </c>
      <c r="AE208">
        <f t="shared" si="237"/>
        <v>0</v>
      </c>
      <c r="AF208">
        <f t="shared" si="237"/>
        <v>0</v>
      </c>
      <c r="AG208">
        <f t="shared" si="215"/>
        <v>0</v>
      </c>
      <c r="AH208">
        <f t="shared" si="238"/>
        <v>0</v>
      </c>
      <c r="AI208">
        <f t="shared" si="238"/>
        <v>0</v>
      </c>
      <c r="AJ208">
        <f t="shared" si="216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439</v>
      </c>
      <c r="BN208">
        <v>0</v>
      </c>
      <c r="BO208" t="s">
        <v>3</v>
      </c>
      <c r="BP208">
        <v>0</v>
      </c>
      <c r="BQ208">
        <v>60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17"/>
        <v>0</v>
      </c>
      <c r="CQ208">
        <f t="shared" si="218"/>
        <v>0</v>
      </c>
      <c r="CR208">
        <f t="shared" si="239"/>
        <v>0</v>
      </c>
      <c r="CS208">
        <f t="shared" si="219"/>
        <v>0</v>
      </c>
      <c r="CT208">
        <f t="shared" si="220"/>
        <v>0</v>
      </c>
      <c r="CU208">
        <f t="shared" si="221"/>
        <v>0</v>
      </c>
      <c r="CV208">
        <f t="shared" si="222"/>
        <v>0</v>
      </c>
      <c r="CW208">
        <f t="shared" si="223"/>
        <v>0</v>
      </c>
      <c r="CX208">
        <f t="shared" si="224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80</v>
      </c>
      <c r="DO208">
        <v>55</v>
      </c>
      <c r="DP208">
        <v>1</v>
      </c>
      <c r="DQ208">
        <v>1</v>
      </c>
      <c r="DU208">
        <v>1009</v>
      </c>
      <c r="DV208" t="s">
        <v>32</v>
      </c>
      <c r="DW208" t="s">
        <v>32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70702351</v>
      </c>
      <c r="EF208">
        <v>60</v>
      </c>
      <c r="EG208" t="s">
        <v>25</v>
      </c>
      <c r="EH208">
        <v>0</v>
      </c>
      <c r="EI208" t="s">
        <v>3</v>
      </c>
      <c r="EJ208">
        <v>1</v>
      </c>
      <c r="EK208">
        <v>439</v>
      </c>
      <c r="EL208" t="s">
        <v>26</v>
      </c>
      <c r="EM208" t="s">
        <v>27</v>
      </c>
      <c r="EO208" t="s">
        <v>3</v>
      </c>
      <c r="EQ208">
        <v>32768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225"/>
        <v>0</v>
      </c>
      <c r="FS208">
        <v>0</v>
      </c>
      <c r="FX208">
        <v>80</v>
      </c>
      <c r="FY208">
        <v>55</v>
      </c>
      <c r="GA208" t="s">
        <v>3</v>
      </c>
      <c r="GD208">
        <v>0</v>
      </c>
      <c r="GF208">
        <v>1489638031</v>
      </c>
      <c r="GG208">
        <v>2</v>
      </c>
      <c r="GH208">
        <v>1</v>
      </c>
      <c r="GI208">
        <v>-2</v>
      </c>
      <c r="GJ208">
        <v>0</v>
      </c>
      <c r="GK208">
        <f>ROUND(R208*(S12)/100,2)</f>
        <v>0</v>
      </c>
      <c r="GL208">
        <f t="shared" si="226"/>
        <v>0</v>
      </c>
      <c r="GM208">
        <f t="shared" si="227"/>
        <v>0</v>
      </c>
      <c r="GN208">
        <f t="shared" si="228"/>
        <v>0</v>
      </c>
      <c r="GO208">
        <f t="shared" si="229"/>
        <v>0</v>
      </c>
      <c r="GP208">
        <f t="shared" si="230"/>
        <v>0</v>
      </c>
      <c r="GR208">
        <v>0</v>
      </c>
      <c r="GS208">
        <v>0</v>
      </c>
      <c r="GT208">
        <v>0</v>
      </c>
      <c r="GU208" t="s">
        <v>3</v>
      </c>
      <c r="GV208">
        <f t="shared" si="231"/>
        <v>0</v>
      </c>
      <c r="GW208">
        <v>1</v>
      </c>
      <c r="GX208">
        <f t="shared" si="232"/>
        <v>0</v>
      </c>
      <c r="HA208">
        <v>0</v>
      </c>
      <c r="HB208">
        <v>0</v>
      </c>
      <c r="HC208">
        <f t="shared" si="23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5">
      <c r="A209" s="2">
        <v>17</v>
      </c>
      <c r="B209" s="2">
        <v>1</v>
      </c>
      <c r="C209" s="2">
        <f>ROW(SmtRes!A150)</f>
        <v>150</v>
      </c>
      <c r="D209" s="2">
        <f>ROW(EtalonRes!A186)</f>
        <v>186</v>
      </c>
      <c r="E209" s="2" t="s">
        <v>212</v>
      </c>
      <c r="F209" s="2" t="s">
        <v>202</v>
      </c>
      <c r="G209" s="2" t="s">
        <v>213</v>
      </c>
      <c r="H209" s="2" t="s">
        <v>21</v>
      </c>
      <c r="I209" s="2">
        <f>ROUND(102.9/100,9)</f>
        <v>1.0289999999999999</v>
      </c>
      <c r="J209" s="2">
        <v>0</v>
      </c>
      <c r="K209" s="2">
        <f>ROUND(102.9/100,9)</f>
        <v>1.0289999999999999</v>
      </c>
      <c r="L209" s="2"/>
      <c r="M209" s="2"/>
      <c r="N209" s="2"/>
      <c r="O209" s="2">
        <f t="shared" si="204"/>
        <v>657.35</v>
      </c>
      <c r="P209" s="2">
        <f t="shared" si="205"/>
        <v>0</v>
      </c>
      <c r="Q209" s="2">
        <f t="shared" si="234"/>
        <v>374.34</v>
      </c>
      <c r="R209" s="2">
        <f t="shared" si="206"/>
        <v>135.06</v>
      </c>
      <c r="S209" s="2">
        <f t="shared" si="207"/>
        <v>283.01</v>
      </c>
      <c r="T209" s="2">
        <f t="shared" si="208"/>
        <v>0</v>
      </c>
      <c r="U209" s="2">
        <f t="shared" si="209"/>
        <v>25.313399999999998</v>
      </c>
      <c r="V209" s="2">
        <f t="shared" si="210"/>
        <v>0</v>
      </c>
      <c r="W209" s="2">
        <f t="shared" si="211"/>
        <v>0</v>
      </c>
      <c r="X209" s="2">
        <f t="shared" si="212"/>
        <v>226.41</v>
      </c>
      <c r="Y209" s="2">
        <f t="shared" si="213"/>
        <v>155.66</v>
      </c>
      <c r="Z209" s="2"/>
      <c r="AA209" s="2">
        <v>75301142</v>
      </c>
      <c r="AB209" s="2">
        <f t="shared" si="214"/>
        <v>638.82000000000005</v>
      </c>
      <c r="AC209" s="2">
        <f t="shared" si="235"/>
        <v>0</v>
      </c>
      <c r="AD209" s="2">
        <f t="shared" si="236"/>
        <v>363.79</v>
      </c>
      <c r="AE209" s="2">
        <f t="shared" si="237"/>
        <v>131.25</v>
      </c>
      <c r="AF209" s="2">
        <f t="shared" si="237"/>
        <v>275.02999999999997</v>
      </c>
      <c r="AG209" s="2">
        <f t="shared" si="215"/>
        <v>0</v>
      </c>
      <c r="AH209" s="2">
        <f t="shared" si="238"/>
        <v>24.6</v>
      </c>
      <c r="AI209" s="2">
        <f t="shared" si="238"/>
        <v>0</v>
      </c>
      <c r="AJ209" s="2">
        <f t="shared" si="216"/>
        <v>0</v>
      </c>
      <c r="AK209" s="2">
        <v>638.82000000000005</v>
      </c>
      <c r="AL209" s="2">
        <v>0</v>
      </c>
      <c r="AM209" s="2">
        <v>363.79</v>
      </c>
      <c r="AN209" s="2">
        <v>131.25</v>
      </c>
      <c r="AO209" s="2">
        <v>275.02999999999997</v>
      </c>
      <c r="AP209" s="2">
        <v>0</v>
      </c>
      <c r="AQ209" s="2">
        <v>24.6</v>
      </c>
      <c r="AR209" s="2">
        <v>0</v>
      </c>
      <c r="AS209" s="2">
        <v>0</v>
      </c>
      <c r="AT209" s="2">
        <v>80</v>
      </c>
      <c r="AU209" s="2">
        <v>55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204</v>
      </c>
      <c r="BK209" s="2"/>
      <c r="BL209" s="2"/>
      <c r="BM209" s="2">
        <v>439</v>
      </c>
      <c r="BN209" s="2">
        <v>0</v>
      </c>
      <c r="BO209" s="2" t="s">
        <v>3</v>
      </c>
      <c r="BP209" s="2">
        <v>0</v>
      </c>
      <c r="BQ209" s="2">
        <v>60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80</v>
      </c>
      <c r="CA209" s="2">
        <v>55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17"/>
        <v>657.34999999999991</v>
      </c>
      <c r="CQ209" s="2">
        <f t="shared" si="218"/>
        <v>0</v>
      </c>
      <c r="CR209" s="2">
        <f t="shared" si="239"/>
        <v>363.79</v>
      </c>
      <c r="CS209" s="2">
        <f t="shared" si="219"/>
        <v>131.25</v>
      </c>
      <c r="CT209" s="2">
        <f t="shared" si="220"/>
        <v>275.02999999999997</v>
      </c>
      <c r="CU209" s="2">
        <f t="shared" si="221"/>
        <v>0</v>
      </c>
      <c r="CV209" s="2">
        <f t="shared" si="222"/>
        <v>24.6</v>
      </c>
      <c r="CW209" s="2">
        <f t="shared" si="223"/>
        <v>0</v>
      </c>
      <c r="CX209" s="2">
        <f t="shared" si="224"/>
        <v>0</v>
      </c>
      <c r="CY209" s="2">
        <f>((S209*BZ209)/100)</f>
        <v>226.40799999999999</v>
      </c>
      <c r="CZ209" s="2">
        <f>((S209*CA209)/100)</f>
        <v>155.65549999999999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21</v>
      </c>
      <c r="DW209" s="2" t="s">
        <v>21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70702351</v>
      </c>
      <c r="EF209" s="2">
        <v>60</v>
      </c>
      <c r="EG209" s="2" t="s">
        <v>25</v>
      </c>
      <c r="EH209" s="2">
        <v>0</v>
      </c>
      <c r="EI209" s="2" t="s">
        <v>3</v>
      </c>
      <c r="EJ209" s="2">
        <v>1</v>
      </c>
      <c r="EK209" s="2">
        <v>439</v>
      </c>
      <c r="EL209" s="2" t="s">
        <v>26</v>
      </c>
      <c r="EM209" s="2" t="s">
        <v>27</v>
      </c>
      <c r="EN209" s="2"/>
      <c r="EO209" s="2" t="s">
        <v>3</v>
      </c>
      <c r="EP209" s="2"/>
      <c r="EQ209" s="2">
        <v>131072</v>
      </c>
      <c r="ER209" s="2">
        <v>638.82000000000005</v>
      </c>
      <c r="ES209" s="2">
        <v>0</v>
      </c>
      <c r="ET209" s="2">
        <v>363.79</v>
      </c>
      <c r="EU209" s="2">
        <v>131.25</v>
      </c>
      <c r="EV209" s="2">
        <v>275.02999999999997</v>
      </c>
      <c r="EW209" s="2">
        <v>24.6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225"/>
        <v>0</v>
      </c>
      <c r="FS209" s="2">
        <v>0</v>
      </c>
      <c r="FT209" s="2"/>
      <c r="FU209" s="2"/>
      <c r="FV209" s="2"/>
      <c r="FW209" s="2"/>
      <c r="FX209" s="2">
        <v>80</v>
      </c>
      <c r="FY209" s="2">
        <v>55</v>
      </c>
      <c r="FZ209" s="2"/>
      <c r="GA209" s="2" t="s">
        <v>3</v>
      </c>
      <c r="GB209" s="2"/>
      <c r="GC209" s="2"/>
      <c r="GD209" s="2">
        <v>0</v>
      </c>
      <c r="GE209" s="2"/>
      <c r="GF209" s="2">
        <v>2019911746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216.1</v>
      </c>
      <c r="GL209" s="2">
        <f t="shared" si="226"/>
        <v>0</v>
      </c>
      <c r="GM209" s="2">
        <f t="shared" si="227"/>
        <v>1255.52</v>
      </c>
      <c r="GN209" s="2">
        <f t="shared" si="228"/>
        <v>1255.52</v>
      </c>
      <c r="GO209" s="2">
        <f t="shared" si="229"/>
        <v>0</v>
      </c>
      <c r="GP209" s="2">
        <f t="shared" si="23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31"/>
        <v>0</v>
      </c>
      <c r="GW209" s="2">
        <v>1</v>
      </c>
      <c r="GX209" s="2">
        <f t="shared" si="232"/>
        <v>0</v>
      </c>
      <c r="GY209" s="2"/>
      <c r="GZ209" s="2"/>
      <c r="HA209" s="2">
        <v>0</v>
      </c>
      <c r="HB209" s="2">
        <v>0</v>
      </c>
      <c r="HC209" s="2">
        <f t="shared" si="23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5">
      <c r="A210">
        <v>17</v>
      </c>
      <c r="B210">
        <v>1</v>
      </c>
      <c r="C210">
        <f>ROW(SmtRes!A154)</f>
        <v>154</v>
      </c>
      <c r="D210">
        <f>ROW(EtalonRes!A190)</f>
        <v>190</v>
      </c>
      <c r="E210" t="s">
        <v>212</v>
      </c>
      <c r="F210" t="s">
        <v>202</v>
      </c>
      <c r="G210" t="s">
        <v>213</v>
      </c>
      <c r="H210" t="s">
        <v>21</v>
      </c>
      <c r="I210">
        <f>ROUND(102.9/100,9)</f>
        <v>1.0289999999999999</v>
      </c>
      <c r="J210">
        <v>0</v>
      </c>
      <c r="K210">
        <f>ROUND(102.9/100,9)</f>
        <v>1.0289999999999999</v>
      </c>
      <c r="O210">
        <f t="shared" si="204"/>
        <v>16670.43</v>
      </c>
      <c r="P210">
        <f t="shared" si="205"/>
        <v>0</v>
      </c>
      <c r="Q210">
        <f t="shared" si="234"/>
        <v>7022.62</v>
      </c>
      <c r="R210">
        <f t="shared" si="206"/>
        <v>4604.2</v>
      </c>
      <c r="S210">
        <f t="shared" si="207"/>
        <v>9647.81</v>
      </c>
      <c r="T210">
        <f t="shared" si="208"/>
        <v>0</v>
      </c>
      <c r="U210">
        <f t="shared" si="209"/>
        <v>25.313399999999998</v>
      </c>
      <c r="V210">
        <f t="shared" si="210"/>
        <v>0</v>
      </c>
      <c r="W210">
        <f t="shared" si="211"/>
        <v>0</v>
      </c>
      <c r="X210">
        <f t="shared" si="212"/>
        <v>6753.47</v>
      </c>
      <c r="Y210">
        <f t="shared" si="213"/>
        <v>3955.6</v>
      </c>
      <c r="AA210">
        <v>75301144</v>
      </c>
      <c r="AB210">
        <f t="shared" si="214"/>
        <v>638.82000000000005</v>
      </c>
      <c r="AC210">
        <f t="shared" si="235"/>
        <v>0</v>
      </c>
      <c r="AD210">
        <f t="shared" si="236"/>
        <v>363.79</v>
      </c>
      <c r="AE210">
        <f t="shared" si="237"/>
        <v>131.25</v>
      </c>
      <c r="AF210">
        <f t="shared" si="237"/>
        <v>275.02999999999997</v>
      </c>
      <c r="AG210">
        <f t="shared" si="215"/>
        <v>0</v>
      </c>
      <c r="AH210">
        <f t="shared" si="238"/>
        <v>24.6</v>
      </c>
      <c r="AI210">
        <f t="shared" si="238"/>
        <v>0</v>
      </c>
      <c r="AJ210">
        <f t="shared" si="216"/>
        <v>0</v>
      </c>
      <c r="AK210">
        <v>638.82000000000005</v>
      </c>
      <c r="AL210">
        <v>0</v>
      </c>
      <c r="AM210">
        <v>363.79</v>
      </c>
      <c r="AN210">
        <v>131.25</v>
      </c>
      <c r="AO210">
        <v>275.02999999999997</v>
      </c>
      <c r="AP210">
        <v>0</v>
      </c>
      <c r="AQ210">
        <v>24.6</v>
      </c>
      <c r="AR210">
        <v>0</v>
      </c>
      <c r="AS210">
        <v>0</v>
      </c>
      <c r="AT210">
        <v>70</v>
      </c>
      <c r="AU210">
        <v>41</v>
      </c>
      <c r="AV210">
        <v>1</v>
      </c>
      <c r="AW210">
        <v>1</v>
      </c>
      <c r="AZ210">
        <v>1</v>
      </c>
      <c r="BA210">
        <v>34.090000000000003</v>
      </c>
      <c r="BB210">
        <v>18.760000000000002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204</v>
      </c>
      <c r="BM210">
        <v>439</v>
      </c>
      <c r="BN210">
        <v>0</v>
      </c>
      <c r="BO210" t="s">
        <v>202</v>
      </c>
      <c r="BP210">
        <v>1</v>
      </c>
      <c r="BQ210">
        <v>60</v>
      </c>
      <c r="BR210">
        <v>0</v>
      </c>
      <c r="BS210">
        <v>34.090000000000003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70</v>
      </c>
      <c r="CA210">
        <v>41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17"/>
        <v>16670.43</v>
      </c>
      <c r="CQ210">
        <f t="shared" si="218"/>
        <v>0</v>
      </c>
      <c r="CR210">
        <f t="shared" si="239"/>
        <v>6824.7</v>
      </c>
      <c r="CS210">
        <f t="shared" si="219"/>
        <v>4474.3100000000004</v>
      </c>
      <c r="CT210">
        <f t="shared" si="220"/>
        <v>9375.77</v>
      </c>
      <c r="CU210">
        <f t="shared" si="221"/>
        <v>0</v>
      </c>
      <c r="CV210">
        <f t="shared" si="222"/>
        <v>24.6</v>
      </c>
      <c r="CW210">
        <f t="shared" si="223"/>
        <v>0</v>
      </c>
      <c r="CX210">
        <f t="shared" si="224"/>
        <v>0</v>
      </c>
      <c r="CY210">
        <f>S210*(BZ210/100)</f>
        <v>6753.4669999999996</v>
      </c>
      <c r="CZ210">
        <f>S210*(CA210/100)</f>
        <v>3955.6020999999996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80</v>
      </c>
      <c r="DO210">
        <v>55</v>
      </c>
      <c r="DP210">
        <v>1</v>
      </c>
      <c r="DQ210">
        <v>1</v>
      </c>
      <c r="DU210">
        <v>1013</v>
      </c>
      <c r="DV210" t="s">
        <v>21</v>
      </c>
      <c r="DW210" t="s">
        <v>21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70702351</v>
      </c>
      <c r="EF210">
        <v>60</v>
      </c>
      <c r="EG210" t="s">
        <v>25</v>
      </c>
      <c r="EH210">
        <v>0</v>
      </c>
      <c r="EI210" t="s">
        <v>3</v>
      </c>
      <c r="EJ210">
        <v>1</v>
      </c>
      <c r="EK210">
        <v>439</v>
      </c>
      <c r="EL210" t="s">
        <v>26</v>
      </c>
      <c r="EM210" t="s">
        <v>27</v>
      </c>
      <c r="EO210" t="s">
        <v>3</v>
      </c>
      <c r="EQ210">
        <v>131072</v>
      </c>
      <c r="ER210">
        <v>638.82000000000005</v>
      </c>
      <c r="ES210">
        <v>0</v>
      </c>
      <c r="ET210">
        <v>363.79</v>
      </c>
      <c r="EU210">
        <v>131.25</v>
      </c>
      <c r="EV210">
        <v>275.02999999999997</v>
      </c>
      <c r="EW210">
        <v>24.6</v>
      </c>
      <c r="EX210">
        <v>0</v>
      </c>
      <c r="EY210">
        <v>0</v>
      </c>
      <c r="FQ210">
        <v>0</v>
      </c>
      <c r="FR210">
        <f t="shared" si="225"/>
        <v>0</v>
      </c>
      <c r="FS210">
        <v>0</v>
      </c>
      <c r="FX210">
        <v>80</v>
      </c>
      <c r="FY210">
        <v>55</v>
      </c>
      <c r="GA210" t="s">
        <v>3</v>
      </c>
      <c r="GD210">
        <v>0</v>
      </c>
      <c r="GF210">
        <v>2019911746</v>
      </c>
      <c r="GG210">
        <v>2</v>
      </c>
      <c r="GH210">
        <v>1</v>
      </c>
      <c r="GI210">
        <v>2</v>
      </c>
      <c r="GJ210">
        <v>0</v>
      </c>
      <c r="GK210">
        <f>ROUND(R210*(S12)/100,2)</f>
        <v>7366.72</v>
      </c>
      <c r="GL210">
        <f t="shared" si="226"/>
        <v>0</v>
      </c>
      <c r="GM210">
        <f t="shared" si="227"/>
        <v>34746.22</v>
      </c>
      <c r="GN210">
        <f t="shared" si="228"/>
        <v>34746.22</v>
      </c>
      <c r="GO210">
        <f t="shared" si="229"/>
        <v>0</v>
      </c>
      <c r="GP210">
        <f t="shared" si="230"/>
        <v>0</v>
      </c>
      <c r="GR210">
        <v>0</v>
      </c>
      <c r="GS210">
        <v>0</v>
      </c>
      <c r="GT210">
        <v>0</v>
      </c>
      <c r="GU210" t="s">
        <v>3</v>
      </c>
      <c r="GV210">
        <f t="shared" si="231"/>
        <v>0</v>
      </c>
      <c r="GW210">
        <v>1</v>
      </c>
      <c r="GX210">
        <f t="shared" si="232"/>
        <v>0</v>
      </c>
      <c r="HA210">
        <v>0</v>
      </c>
      <c r="HB210">
        <v>0</v>
      </c>
      <c r="HC210">
        <f t="shared" si="23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5">
      <c r="A211" s="2">
        <v>18</v>
      </c>
      <c r="B211" s="2">
        <v>1</v>
      </c>
      <c r="C211" s="2">
        <v>150</v>
      </c>
      <c r="D211" s="2"/>
      <c r="E211" s="2" t="s">
        <v>214</v>
      </c>
      <c r="F211" s="2" t="s">
        <v>30</v>
      </c>
      <c r="G211" s="2" t="s">
        <v>31</v>
      </c>
      <c r="H211" s="2" t="s">
        <v>32</v>
      </c>
      <c r="I211" s="2">
        <f>I209*J211</f>
        <v>6.7914000000000003</v>
      </c>
      <c r="J211" s="2">
        <v>6.6000000000000005</v>
      </c>
      <c r="K211" s="2">
        <v>6.6</v>
      </c>
      <c r="L211" s="2"/>
      <c r="M211" s="2"/>
      <c r="N211" s="2"/>
      <c r="O211" s="2">
        <f t="shared" si="204"/>
        <v>0</v>
      </c>
      <c r="P211" s="2">
        <f t="shared" si="205"/>
        <v>0</v>
      </c>
      <c r="Q211" s="2">
        <f t="shared" si="234"/>
        <v>0</v>
      </c>
      <c r="R211" s="2">
        <f t="shared" si="206"/>
        <v>0</v>
      </c>
      <c r="S211" s="2">
        <f t="shared" si="207"/>
        <v>0</v>
      </c>
      <c r="T211" s="2">
        <f t="shared" si="208"/>
        <v>0</v>
      </c>
      <c r="U211" s="2">
        <f t="shared" si="209"/>
        <v>0</v>
      </c>
      <c r="V211" s="2">
        <f t="shared" si="210"/>
        <v>0</v>
      </c>
      <c r="W211" s="2">
        <f t="shared" si="211"/>
        <v>0</v>
      </c>
      <c r="X211" s="2">
        <f t="shared" si="212"/>
        <v>0</v>
      </c>
      <c r="Y211" s="2">
        <f t="shared" si="213"/>
        <v>0</v>
      </c>
      <c r="Z211" s="2"/>
      <c r="AA211" s="2">
        <v>75301142</v>
      </c>
      <c r="AB211" s="2">
        <f t="shared" si="214"/>
        <v>0</v>
      </c>
      <c r="AC211" s="2">
        <f t="shared" si="235"/>
        <v>0</v>
      </c>
      <c r="AD211" s="2">
        <f t="shared" si="236"/>
        <v>0</v>
      </c>
      <c r="AE211" s="2">
        <f t="shared" si="237"/>
        <v>0</v>
      </c>
      <c r="AF211" s="2">
        <f t="shared" si="237"/>
        <v>0</v>
      </c>
      <c r="AG211" s="2">
        <f t="shared" si="215"/>
        <v>0</v>
      </c>
      <c r="AH211" s="2">
        <f t="shared" si="238"/>
        <v>0</v>
      </c>
      <c r="AI211" s="2">
        <f t="shared" si="238"/>
        <v>0</v>
      </c>
      <c r="AJ211" s="2">
        <f t="shared" si="216"/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80</v>
      </c>
      <c r="AU211" s="2">
        <v>55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3</v>
      </c>
      <c r="BK211" s="2"/>
      <c r="BL211" s="2"/>
      <c r="BM211" s="2">
        <v>439</v>
      </c>
      <c r="BN211" s="2">
        <v>0</v>
      </c>
      <c r="BO211" s="2" t="s">
        <v>3</v>
      </c>
      <c r="BP211" s="2">
        <v>0</v>
      </c>
      <c r="BQ211" s="2">
        <v>60</v>
      </c>
      <c r="BR211" s="2">
        <v>1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80</v>
      </c>
      <c r="CA211" s="2">
        <v>55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17"/>
        <v>0</v>
      </c>
      <c r="CQ211" s="2">
        <f t="shared" si="218"/>
        <v>0</v>
      </c>
      <c r="CR211" s="2">
        <f t="shared" si="239"/>
        <v>0</v>
      </c>
      <c r="CS211" s="2">
        <f t="shared" si="219"/>
        <v>0</v>
      </c>
      <c r="CT211" s="2">
        <f t="shared" si="220"/>
        <v>0</v>
      </c>
      <c r="CU211" s="2">
        <f t="shared" si="221"/>
        <v>0</v>
      </c>
      <c r="CV211" s="2">
        <f t="shared" si="222"/>
        <v>0</v>
      </c>
      <c r="CW211" s="2">
        <f t="shared" si="223"/>
        <v>0</v>
      </c>
      <c r="CX211" s="2">
        <f t="shared" si="224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32</v>
      </c>
      <c r="DW211" s="2" t="s">
        <v>32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70702351</v>
      </c>
      <c r="EF211" s="2">
        <v>60</v>
      </c>
      <c r="EG211" s="2" t="s">
        <v>25</v>
      </c>
      <c r="EH211" s="2">
        <v>0</v>
      </c>
      <c r="EI211" s="2" t="s">
        <v>3</v>
      </c>
      <c r="EJ211" s="2">
        <v>1</v>
      </c>
      <c r="EK211" s="2">
        <v>439</v>
      </c>
      <c r="EL211" s="2" t="s">
        <v>26</v>
      </c>
      <c r="EM211" s="2" t="s">
        <v>27</v>
      </c>
      <c r="EN211" s="2"/>
      <c r="EO211" s="2" t="s">
        <v>3</v>
      </c>
      <c r="EP211" s="2"/>
      <c r="EQ211" s="2">
        <v>32768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225"/>
        <v>0</v>
      </c>
      <c r="FS211" s="2">
        <v>0</v>
      </c>
      <c r="FT211" s="2"/>
      <c r="FU211" s="2"/>
      <c r="FV211" s="2"/>
      <c r="FW211" s="2"/>
      <c r="FX211" s="2">
        <v>80</v>
      </c>
      <c r="FY211" s="2">
        <v>55</v>
      </c>
      <c r="FZ211" s="2"/>
      <c r="GA211" s="2" t="s">
        <v>3</v>
      </c>
      <c r="GB211" s="2"/>
      <c r="GC211" s="2"/>
      <c r="GD211" s="2">
        <v>0</v>
      </c>
      <c r="GE211" s="2"/>
      <c r="GF211" s="2">
        <v>1489638031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226"/>
        <v>0</v>
      </c>
      <c r="GM211" s="2">
        <f t="shared" si="227"/>
        <v>0</v>
      </c>
      <c r="GN211" s="2">
        <f t="shared" si="228"/>
        <v>0</v>
      </c>
      <c r="GO211" s="2">
        <f t="shared" si="229"/>
        <v>0</v>
      </c>
      <c r="GP211" s="2">
        <f t="shared" si="230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31"/>
        <v>0</v>
      </c>
      <c r="GW211" s="2">
        <v>1</v>
      </c>
      <c r="GX211" s="2">
        <f t="shared" si="232"/>
        <v>0</v>
      </c>
      <c r="GY211" s="2"/>
      <c r="GZ211" s="2"/>
      <c r="HA211" s="2">
        <v>0</v>
      </c>
      <c r="HB211" s="2">
        <v>0</v>
      </c>
      <c r="HC211" s="2">
        <f t="shared" si="23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5">
      <c r="A212">
        <v>18</v>
      </c>
      <c r="B212">
        <v>1</v>
      </c>
      <c r="C212">
        <v>154</v>
      </c>
      <c r="E212" t="s">
        <v>214</v>
      </c>
      <c r="F212" t="s">
        <v>30</v>
      </c>
      <c r="G212" t="s">
        <v>31</v>
      </c>
      <c r="H212" t="s">
        <v>32</v>
      </c>
      <c r="I212">
        <f>I210*J212</f>
        <v>6.7914000000000003</v>
      </c>
      <c r="J212">
        <v>6.6000000000000005</v>
      </c>
      <c r="K212">
        <v>6.6</v>
      </c>
      <c r="O212">
        <f t="shared" si="204"/>
        <v>0</v>
      </c>
      <c r="P212">
        <f t="shared" si="205"/>
        <v>0</v>
      </c>
      <c r="Q212">
        <f t="shared" si="234"/>
        <v>0</v>
      </c>
      <c r="R212">
        <f t="shared" si="206"/>
        <v>0</v>
      </c>
      <c r="S212">
        <f t="shared" si="207"/>
        <v>0</v>
      </c>
      <c r="T212">
        <f t="shared" si="208"/>
        <v>0</v>
      </c>
      <c r="U212">
        <f t="shared" si="209"/>
        <v>0</v>
      </c>
      <c r="V212">
        <f t="shared" si="210"/>
        <v>0</v>
      </c>
      <c r="W212">
        <f t="shared" si="211"/>
        <v>0</v>
      </c>
      <c r="X212">
        <f t="shared" si="212"/>
        <v>0</v>
      </c>
      <c r="Y212">
        <f t="shared" si="213"/>
        <v>0</v>
      </c>
      <c r="AA212">
        <v>75301144</v>
      </c>
      <c r="AB212">
        <f t="shared" si="214"/>
        <v>0</v>
      </c>
      <c r="AC212">
        <f t="shared" si="235"/>
        <v>0</v>
      </c>
      <c r="AD212">
        <f t="shared" si="236"/>
        <v>0</v>
      </c>
      <c r="AE212">
        <f t="shared" si="237"/>
        <v>0</v>
      </c>
      <c r="AF212">
        <f t="shared" si="237"/>
        <v>0</v>
      </c>
      <c r="AG212">
        <f t="shared" si="215"/>
        <v>0</v>
      </c>
      <c r="AH212">
        <f t="shared" si="238"/>
        <v>0</v>
      </c>
      <c r="AI212">
        <f t="shared" si="238"/>
        <v>0</v>
      </c>
      <c r="AJ212">
        <f t="shared" si="216"/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439</v>
      </c>
      <c r="BN212">
        <v>0</v>
      </c>
      <c r="BO212" t="s">
        <v>3</v>
      </c>
      <c r="BP212">
        <v>0</v>
      </c>
      <c r="BQ212">
        <v>60</v>
      </c>
      <c r="BR212">
        <v>1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17"/>
        <v>0</v>
      </c>
      <c r="CQ212">
        <f t="shared" si="218"/>
        <v>0</v>
      </c>
      <c r="CR212">
        <f t="shared" si="239"/>
        <v>0</v>
      </c>
      <c r="CS212">
        <f t="shared" si="219"/>
        <v>0</v>
      </c>
      <c r="CT212">
        <f t="shared" si="220"/>
        <v>0</v>
      </c>
      <c r="CU212">
        <f t="shared" si="221"/>
        <v>0</v>
      </c>
      <c r="CV212">
        <f t="shared" si="222"/>
        <v>0</v>
      </c>
      <c r="CW212">
        <f t="shared" si="223"/>
        <v>0</v>
      </c>
      <c r="CX212">
        <f t="shared" si="224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80</v>
      </c>
      <c r="DO212">
        <v>55</v>
      </c>
      <c r="DP212">
        <v>1</v>
      </c>
      <c r="DQ212">
        <v>1</v>
      </c>
      <c r="DU212">
        <v>1009</v>
      </c>
      <c r="DV212" t="s">
        <v>32</v>
      </c>
      <c r="DW212" t="s">
        <v>32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70702351</v>
      </c>
      <c r="EF212">
        <v>60</v>
      </c>
      <c r="EG212" t="s">
        <v>25</v>
      </c>
      <c r="EH212">
        <v>0</v>
      </c>
      <c r="EI212" t="s">
        <v>3</v>
      </c>
      <c r="EJ212">
        <v>1</v>
      </c>
      <c r="EK212">
        <v>439</v>
      </c>
      <c r="EL212" t="s">
        <v>26</v>
      </c>
      <c r="EM212" t="s">
        <v>27</v>
      </c>
      <c r="EO212" t="s">
        <v>3</v>
      </c>
      <c r="EQ212">
        <v>32768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225"/>
        <v>0</v>
      </c>
      <c r="FS212">
        <v>0</v>
      </c>
      <c r="FX212">
        <v>80</v>
      </c>
      <c r="FY212">
        <v>55</v>
      </c>
      <c r="GA212" t="s">
        <v>3</v>
      </c>
      <c r="GD212">
        <v>0</v>
      </c>
      <c r="GF212">
        <v>1489638031</v>
      </c>
      <c r="GG212">
        <v>2</v>
      </c>
      <c r="GH212">
        <v>1</v>
      </c>
      <c r="GI212">
        <v>-2</v>
      </c>
      <c r="GJ212">
        <v>0</v>
      </c>
      <c r="GK212">
        <f>ROUND(R212*(S12)/100,2)</f>
        <v>0</v>
      </c>
      <c r="GL212">
        <f t="shared" si="226"/>
        <v>0</v>
      </c>
      <c r="GM212">
        <f t="shared" si="227"/>
        <v>0</v>
      </c>
      <c r="GN212">
        <f t="shared" si="228"/>
        <v>0</v>
      </c>
      <c r="GO212">
        <f t="shared" si="229"/>
        <v>0</v>
      </c>
      <c r="GP212">
        <f t="shared" si="230"/>
        <v>0</v>
      </c>
      <c r="GR212">
        <v>0</v>
      </c>
      <c r="GS212">
        <v>0</v>
      </c>
      <c r="GT212">
        <v>0</v>
      </c>
      <c r="GU212" t="s">
        <v>3</v>
      </c>
      <c r="GV212">
        <f t="shared" si="231"/>
        <v>0</v>
      </c>
      <c r="GW212">
        <v>1</v>
      </c>
      <c r="GX212">
        <f t="shared" si="232"/>
        <v>0</v>
      </c>
      <c r="HA212">
        <v>0</v>
      </c>
      <c r="HB212">
        <v>0</v>
      </c>
      <c r="HC212">
        <f t="shared" si="23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5">
      <c r="A213" s="2">
        <v>17</v>
      </c>
      <c r="B213" s="2">
        <v>1</v>
      </c>
      <c r="C213" s="2">
        <f>ROW(SmtRes!A156)</f>
        <v>156</v>
      </c>
      <c r="D213" s="2">
        <f>ROW(EtalonRes!A192)</f>
        <v>192</v>
      </c>
      <c r="E213" s="2" t="s">
        <v>215</v>
      </c>
      <c r="F213" s="2" t="s">
        <v>207</v>
      </c>
      <c r="G213" s="2" t="s">
        <v>208</v>
      </c>
      <c r="H213" s="2" t="s">
        <v>21</v>
      </c>
      <c r="I213" s="2">
        <f>ROUND(-102.9/100,9)</f>
        <v>-1.0289999999999999</v>
      </c>
      <c r="J213" s="2">
        <v>0</v>
      </c>
      <c r="K213" s="2">
        <f>ROUND(-102.9/100,9)</f>
        <v>-1.0289999999999999</v>
      </c>
      <c r="L213" s="2"/>
      <c r="M213" s="2"/>
      <c r="N213" s="2"/>
      <c r="O213" s="2">
        <f t="shared" si="204"/>
        <v>-69.03</v>
      </c>
      <c r="P213" s="2">
        <f t="shared" si="205"/>
        <v>0</v>
      </c>
      <c r="Q213" s="2">
        <f>(ROUND((ROUND((((ET213*2))*AV213*I213),2)*BB213),2)+ROUND((ROUND(((AE213-((EU213*2)))*AV213*I213),2)*BS213),2))</f>
        <v>0</v>
      </c>
      <c r="R213" s="2">
        <f t="shared" si="206"/>
        <v>0</v>
      </c>
      <c r="S213" s="2">
        <f t="shared" si="207"/>
        <v>-69.03</v>
      </c>
      <c r="T213" s="2">
        <f t="shared" si="208"/>
        <v>0</v>
      </c>
      <c r="U213" s="2">
        <f t="shared" si="209"/>
        <v>-6.1739999999999995</v>
      </c>
      <c r="V213" s="2">
        <f t="shared" si="210"/>
        <v>0</v>
      </c>
      <c r="W213" s="2">
        <f t="shared" si="211"/>
        <v>0</v>
      </c>
      <c r="X213" s="2">
        <f t="shared" si="212"/>
        <v>-55.22</v>
      </c>
      <c r="Y213" s="2">
        <f t="shared" si="213"/>
        <v>-37.97</v>
      </c>
      <c r="Z213" s="2"/>
      <c r="AA213" s="2">
        <v>75301142</v>
      </c>
      <c r="AB213" s="2">
        <f t="shared" si="214"/>
        <v>67.08</v>
      </c>
      <c r="AC213" s="2">
        <f>ROUND(((ES213*2)),6)</f>
        <v>0</v>
      </c>
      <c r="AD213" s="2">
        <f>ROUND(((((ET213*2))-((EU213*2)))+AE213),6)</f>
        <v>0</v>
      </c>
      <c r="AE213" s="2">
        <f>ROUND(((EU213*2)),6)</f>
        <v>0</v>
      </c>
      <c r="AF213" s="2">
        <f>ROUND(((EV213*2)),6)</f>
        <v>67.08</v>
      </c>
      <c r="AG213" s="2">
        <f t="shared" si="215"/>
        <v>0</v>
      </c>
      <c r="AH213" s="2">
        <f>((EW213*2))</f>
        <v>6</v>
      </c>
      <c r="AI213" s="2">
        <f>((EX213*2))</f>
        <v>0</v>
      </c>
      <c r="AJ213" s="2">
        <f t="shared" si="216"/>
        <v>0</v>
      </c>
      <c r="AK213" s="2">
        <v>33.54</v>
      </c>
      <c r="AL213" s="2">
        <v>0</v>
      </c>
      <c r="AM213" s="2">
        <v>0</v>
      </c>
      <c r="AN213" s="2">
        <v>0</v>
      </c>
      <c r="AO213" s="2">
        <v>33.54</v>
      </c>
      <c r="AP213" s="2">
        <v>0</v>
      </c>
      <c r="AQ213" s="2">
        <v>3</v>
      </c>
      <c r="AR213" s="2">
        <v>0</v>
      </c>
      <c r="AS213" s="2">
        <v>0</v>
      </c>
      <c r="AT213" s="2">
        <v>80</v>
      </c>
      <c r="AU213" s="2">
        <v>55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1</v>
      </c>
      <c r="BJ213" s="2" t="s">
        <v>209</v>
      </c>
      <c r="BK213" s="2"/>
      <c r="BL213" s="2"/>
      <c r="BM213" s="2">
        <v>439</v>
      </c>
      <c r="BN213" s="2">
        <v>0</v>
      </c>
      <c r="BO213" s="2" t="s">
        <v>3</v>
      </c>
      <c r="BP213" s="2">
        <v>0</v>
      </c>
      <c r="BQ213" s="2">
        <v>60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80</v>
      </c>
      <c r="CA213" s="2">
        <v>55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217"/>
        <v>-69.03</v>
      </c>
      <c r="CQ213" s="2">
        <f t="shared" si="218"/>
        <v>0</v>
      </c>
      <c r="CR213" s="2">
        <f>(ROUND((ROUND((((ET213*2))*AV213*1),2)*BB213),2)+ROUND((ROUND(((AE213-((EU213*2)))*AV213*1),2)*BS213),2))</f>
        <v>0</v>
      </c>
      <c r="CS213" s="2">
        <f t="shared" si="219"/>
        <v>0</v>
      </c>
      <c r="CT213" s="2">
        <f t="shared" si="220"/>
        <v>67.08</v>
      </c>
      <c r="CU213" s="2">
        <f t="shared" si="221"/>
        <v>0</v>
      </c>
      <c r="CV213" s="2">
        <f t="shared" si="222"/>
        <v>6</v>
      </c>
      <c r="CW213" s="2">
        <f t="shared" si="223"/>
        <v>0</v>
      </c>
      <c r="CX213" s="2">
        <f t="shared" si="224"/>
        <v>0</v>
      </c>
      <c r="CY213" s="2">
        <f>((S213*BZ213)/100)</f>
        <v>-55.223999999999997</v>
      </c>
      <c r="CZ213" s="2">
        <f>((S213*CA213)/100)</f>
        <v>-37.966500000000003</v>
      </c>
      <c r="DA213" s="2"/>
      <c r="DB213" s="2"/>
      <c r="DC213" s="2" t="s">
        <v>3</v>
      </c>
      <c r="DD213" s="2" t="s">
        <v>210</v>
      </c>
      <c r="DE213" s="2" t="s">
        <v>210</v>
      </c>
      <c r="DF213" s="2" t="s">
        <v>210</v>
      </c>
      <c r="DG213" s="2" t="s">
        <v>210</v>
      </c>
      <c r="DH213" s="2" t="s">
        <v>3</v>
      </c>
      <c r="DI213" s="2" t="s">
        <v>210</v>
      </c>
      <c r="DJ213" s="2" t="s">
        <v>210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21</v>
      </c>
      <c r="DW213" s="2" t="s">
        <v>21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70702351</v>
      </c>
      <c r="EF213" s="2">
        <v>60</v>
      </c>
      <c r="EG213" s="2" t="s">
        <v>25</v>
      </c>
      <c r="EH213" s="2">
        <v>0</v>
      </c>
      <c r="EI213" s="2" t="s">
        <v>3</v>
      </c>
      <c r="EJ213" s="2">
        <v>1</v>
      </c>
      <c r="EK213" s="2">
        <v>439</v>
      </c>
      <c r="EL213" s="2" t="s">
        <v>26</v>
      </c>
      <c r="EM213" s="2" t="s">
        <v>27</v>
      </c>
      <c r="EN213" s="2"/>
      <c r="EO213" s="2" t="s">
        <v>3</v>
      </c>
      <c r="EP213" s="2"/>
      <c r="EQ213" s="2">
        <v>131072</v>
      </c>
      <c r="ER213" s="2">
        <v>33.54</v>
      </c>
      <c r="ES213" s="2">
        <v>0</v>
      </c>
      <c r="ET213" s="2">
        <v>0</v>
      </c>
      <c r="EU213" s="2">
        <v>0</v>
      </c>
      <c r="EV213" s="2">
        <v>33.54</v>
      </c>
      <c r="EW213" s="2">
        <v>3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225"/>
        <v>0</v>
      </c>
      <c r="FS213" s="2">
        <v>0</v>
      </c>
      <c r="FT213" s="2"/>
      <c r="FU213" s="2"/>
      <c r="FV213" s="2"/>
      <c r="FW213" s="2"/>
      <c r="FX213" s="2">
        <v>80</v>
      </c>
      <c r="FY213" s="2">
        <v>55</v>
      </c>
      <c r="FZ213" s="2"/>
      <c r="GA213" s="2" t="s">
        <v>3</v>
      </c>
      <c r="GB213" s="2"/>
      <c r="GC213" s="2"/>
      <c r="GD213" s="2">
        <v>0</v>
      </c>
      <c r="GE213" s="2"/>
      <c r="GF213" s="2">
        <v>995556002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226"/>
        <v>0</v>
      </c>
      <c r="GM213" s="2">
        <f t="shared" si="227"/>
        <v>-162.22</v>
      </c>
      <c r="GN213" s="2">
        <f t="shared" si="228"/>
        <v>-162.22</v>
      </c>
      <c r="GO213" s="2">
        <f t="shared" si="229"/>
        <v>0</v>
      </c>
      <c r="GP213" s="2">
        <f t="shared" si="230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31"/>
        <v>0</v>
      </c>
      <c r="GW213" s="2">
        <v>1</v>
      </c>
      <c r="GX213" s="2">
        <f t="shared" si="232"/>
        <v>0</v>
      </c>
      <c r="GY213" s="2"/>
      <c r="GZ213" s="2"/>
      <c r="HA213" s="2">
        <v>0</v>
      </c>
      <c r="HB213" s="2">
        <v>0</v>
      </c>
      <c r="HC213" s="2">
        <f t="shared" si="23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5">
      <c r="A214">
        <v>17</v>
      </c>
      <c r="B214">
        <v>1</v>
      </c>
      <c r="C214">
        <f>ROW(SmtRes!A158)</f>
        <v>158</v>
      </c>
      <c r="D214">
        <f>ROW(EtalonRes!A194)</f>
        <v>194</v>
      </c>
      <c r="E214" t="s">
        <v>215</v>
      </c>
      <c r="F214" t="s">
        <v>207</v>
      </c>
      <c r="G214" t="s">
        <v>208</v>
      </c>
      <c r="H214" t="s">
        <v>21</v>
      </c>
      <c r="I214">
        <f>ROUND(-102.9/100,9)</f>
        <v>-1.0289999999999999</v>
      </c>
      <c r="J214">
        <v>0</v>
      </c>
      <c r="K214">
        <f>ROUND(-102.9/100,9)</f>
        <v>-1.0289999999999999</v>
      </c>
      <c r="O214">
        <f t="shared" si="204"/>
        <v>-2353.23</v>
      </c>
      <c r="P214">
        <f t="shared" si="205"/>
        <v>0</v>
      </c>
      <c r="Q214">
        <f>(ROUND((ROUND((((ET214*2))*AV214*I214),2)*BB214),2)+ROUND((ROUND(((AE214-((EU214*2)))*AV214*I214),2)*BS214),2))</f>
        <v>0</v>
      </c>
      <c r="R214">
        <f t="shared" si="206"/>
        <v>0</v>
      </c>
      <c r="S214">
        <f t="shared" si="207"/>
        <v>-2353.23</v>
      </c>
      <c r="T214">
        <f t="shared" si="208"/>
        <v>0</v>
      </c>
      <c r="U214">
        <f t="shared" si="209"/>
        <v>-6.1739999999999995</v>
      </c>
      <c r="V214">
        <f t="shared" si="210"/>
        <v>0</v>
      </c>
      <c r="W214">
        <f t="shared" si="211"/>
        <v>0</v>
      </c>
      <c r="X214">
        <f t="shared" si="212"/>
        <v>-1647.26</v>
      </c>
      <c r="Y214">
        <f t="shared" si="213"/>
        <v>-964.82</v>
      </c>
      <c r="AA214">
        <v>75301144</v>
      </c>
      <c r="AB214">
        <f t="shared" si="214"/>
        <v>67.08</v>
      </c>
      <c r="AC214">
        <f>ROUND(((ES214*2)),6)</f>
        <v>0</v>
      </c>
      <c r="AD214">
        <f>ROUND(((((ET214*2))-((EU214*2)))+AE214),6)</f>
        <v>0</v>
      </c>
      <c r="AE214">
        <f>ROUND(((EU214*2)),6)</f>
        <v>0</v>
      </c>
      <c r="AF214">
        <f>ROUND(((EV214*2)),6)</f>
        <v>67.08</v>
      </c>
      <c r="AG214">
        <f t="shared" si="215"/>
        <v>0</v>
      </c>
      <c r="AH214">
        <f>((EW214*2))</f>
        <v>6</v>
      </c>
      <c r="AI214">
        <f>((EX214*2))</f>
        <v>0</v>
      </c>
      <c r="AJ214">
        <f t="shared" si="216"/>
        <v>0</v>
      </c>
      <c r="AK214">
        <v>33.54</v>
      </c>
      <c r="AL214">
        <v>0</v>
      </c>
      <c r="AM214">
        <v>0</v>
      </c>
      <c r="AN214">
        <v>0</v>
      </c>
      <c r="AO214">
        <v>33.54</v>
      </c>
      <c r="AP214">
        <v>0</v>
      </c>
      <c r="AQ214">
        <v>3</v>
      </c>
      <c r="AR214">
        <v>0</v>
      </c>
      <c r="AS214">
        <v>0</v>
      </c>
      <c r="AT214">
        <v>70</v>
      </c>
      <c r="AU214">
        <v>41</v>
      </c>
      <c r="AV214">
        <v>1</v>
      </c>
      <c r="AW214">
        <v>1</v>
      </c>
      <c r="AZ214">
        <v>1</v>
      </c>
      <c r="BA214">
        <v>34.090000000000003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209</v>
      </c>
      <c r="BM214">
        <v>439</v>
      </c>
      <c r="BN214">
        <v>0</v>
      </c>
      <c r="BO214" t="s">
        <v>207</v>
      </c>
      <c r="BP214">
        <v>1</v>
      </c>
      <c r="BQ214">
        <v>60</v>
      </c>
      <c r="BR214">
        <v>0</v>
      </c>
      <c r="BS214">
        <v>34.090000000000003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70</v>
      </c>
      <c r="CA214">
        <v>41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17"/>
        <v>-2353.23</v>
      </c>
      <c r="CQ214">
        <f t="shared" si="218"/>
        <v>0</v>
      </c>
      <c r="CR214">
        <f>(ROUND((ROUND((((ET214*2))*AV214*1),2)*BB214),2)+ROUND((ROUND(((AE214-((EU214*2)))*AV214*1),2)*BS214),2))</f>
        <v>0</v>
      </c>
      <c r="CS214">
        <f t="shared" si="219"/>
        <v>0</v>
      </c>
      <c r="CT214">
        <f t="shared" si="220"/>
        <v>2286.7600000000002</v>
      </c>
      <c r="CU214">
        <f t="shared" si="221"/>
        <v>0</v>
      </c>
      <c r="CV214">
        <f t="shared" si="222"/>
        <v>6</v>
      </c>
      <c r="CW214">
        <f t="shared" si="223"/>
        <v>0</v>
      </c>
      <c r="CX214">
        <f t="shared" si="224"/>
        <v>0</v>
      </c>
      <c r="CY214">
        <f>S214*(BZ214/100)</f>
        <v>-1647.261</v>
      </c>
      <c r="CZ214">
        <f>S214*(CA214/100)</f>
        <v>-964.82429999999999</v>
      </c>
      <c r="DC214" t="s">
        <v>3</v>
      </c>
      <c r="DD214" t="s">
        <v>210</v>
      </c>
      <c r="DE214" t="s">
        <v>210</v>
      </c>
      <c r="DF214" t="s">
        <v>210</v>
      </c>
      <c r="DG214" t="s">
        <v>210</v>
      </c>
      <c r="DH214" t="s">
        <v>3</v>
      </c>
      <c r="DI214" t="s">
        <v>210</v>
      </c>
      <c r="DJ214" t="s">
        <v>210</v>
      </c>
      <c r="DK214" t="s">
        <v>3</v>
      </c>
      <c r="DL214" t="s">
        <v>3</v>
      </c>
      <c r="DM214" t="s">
        <v>3</v>
      </c>
      <c r="DN214">
        <v>80</v>
      </c>
      <c r="DO214">
        <v>55</v>
      </c>
      <c r="DP214">
        <v>1</v>
      </c>
      <c r="DQ214">
        <v>1</v>
      </c>
      <c r="DU214">
        <v>1013</v>
      </c>
      <c r="DV214" t="s">
        <v>21</v>
      </c>
      <c r="DW214" t="s">
        <v>21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70702351</v>
      </c>
      <c r="EF214">
        <v>60</v>
      </c>
      <c r="EG214" t="s">
        <v>25</v>
      </c>
      <c r="EH214">
        <v>0</v>
      </c>
      <c r="EI214" t="s">
        <v>3</v>
      </c>
      <c r="EJ214">
        <v>1</v>
      </c>
      <c r="EK214">
        <v>439</v>
      </c>
      <c r="EL214" t="s">
        <v>26</v>
      </c>
      <c r="EM214" t="s">
        <v>27</v>
      </c>
      <c r="EO214" t="s">
        <v>3</v>
      </c>
      <c r="EQ214">
        <v>131072</v>
      </c>
      <c r="ER214">
        <v>33.54</v>
      </c>
      <c r="ES214">
        <v>0</v>
      </c>
      <c r="ET214">
        <v>0</v>
      </c>
      <c r="EU214">
        <v>0</v>
      </c>
      <c r="EV214">
        <v>33.54</v>
      </c>
      <c r="EW214">
        <v>3</v>
      </c>
      <c r="EX214">
        <v>0</v>
      </c>
      <c r="EY214">
        <v>0</v>
      </c>
      <c r="FQ214">
        <v>0</v>
      </c>
      <c r="FR214">
        <f t="shared" si="225"/>
        <v>0</v>
      </c>
      <c r="FS214">
        <v>0</v>
      </c>
      <c r="FX214">
        <v>80</v>
      </c>
      <c r="FY214">
        <v>55</v>
      </c>
      <c r="GA214" t="s">
        <v>3</v>
      </c>
      <c r="GD214">
        <v>0</v>
      </c>
      <c r="GF214">
        <v>995556002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26"/>
        <v>0</v>
      </c>
      <c r="GM214">
        <f t="shared" si="227"/>
        <v>-4965.3100000000004</v>
      </c>
      <c r="GN214">
        <f t="shared" si="228"/>
        <v>-4965.3100000000004</v>
      </c>
      <c r="GO214">
        <f t="shared" si="229"/>
        <v>0</v>
      </c>
      <c r="GP214">
        <f t="shared" si="230"/>
        <v>0</v>
      </c>
      <c r="GR214">
        <v>0</v>
      </c>
      <c r="GS214">
        <v>0</v>
      </c>
      <c r="GT214">
        <v>0</v>
      </c>
      <c r="GU214" t="s">
        <v>3</v>
      </c>
      <c r="GV214">
        <f t="shared" si="231"/>
        <v>0</v>
      </c>
      <c r="GW214">
        <v>1</v>
      </c>
      <c r="GX214">
        <f t="shared" si="232"/>
        <v>0</v>
      </c>
      <c r="HA214">
        <v>0</v>
      </c>
      <c r="HB214">
        <v>0</v>
      </c>
      <c r="HC214">
        <f t="shared" si="23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5">
      <c r="A215" s="2">
        <v>18</v>
      </c>
      <c r="B215" s="2">
        <v>1</v>
      </c>
      <c r="C215" s="2">
        <v>156</v>
      </c>
      <c r="D215" s="2"/>
      <c r="E215" s="2" t="s">
        <v>216</v>
      </c>
      <c r="F215" s="2" t="s">
        <v>30</v>
      </c>
      <c r="G215" s="2" t="s">
        <v>31</v>
      </c>
      <c r="H215" s="2" t="s">
        <v>32</v>
      </c>
      <c r="I215" s="2">
        <f>I213*J215</f>
        <v>-2.2637999999999998</v>
      </c>
      <c r="J215" s="2">
        <v>2.2000000000000002</v>
      </c>
      <c r="K215" s="2">
        <v>2.2000000000000002</v>
      </c>
      <c r="L215" s="2"/>
      <c r="M215" s="2"/>
      <c r="N215" s="2"/>
      <c r="O215" s="2">
        <f t="shared" si="204"/>
        <v>0</v>
      </c>
      <c r="P215" s="2">
        <f t="shared" si="205"/>
        <v>0</v>
      </c>
      <c r="Q215" s="2">
        <f>(ROUND((ROUND(((ET215)*AV215*I215),2)*BB215),2)+ROUND((ROUND(((AE215-(EU215))*AV215*I215),2)*BS215),2))</f>
        <v>0</v>
      </c>
      <c r="R215" s="2">
        <f t="shared" si="206"/>
        <v>0</v>
      </c>
      <c r="S215" s="2">
        <f t="shared" si="207"/>
        <v>0</v>
      </c>
      <c r="T215" s="2">
        <f t="shared" si="208"/>
        <v>0</v>
      </c>
      <c r="U215" s="2">
        <f t="shared" si="209"/>
        <v>0</v>
      </c>
      <c r="V215" s="2">
        <f t="shared" si="210"/>
        <v>0</v>
      </c>
      <c r="W215" s="2">
        <f t="shared" si="211"/>
        <v>0</v>
      </c>
      <c r="X215" s="2">
        <f t="shared" si="212"/>
        <v>0</v>
      </c>
      <c r="Y215" s="2">
        <f t="shared" si="213"/>
        <v>0</v>
      </c>
      <c r="Z215" s="2"/>
      <c r="AA215" s="2">
        <v>75301142</v>
      </c>
      <c r="AB215" s="2">
        <f t="shared" si="214"/>
        <v>0</v>
      </c>
      <c r="AC215" s="2">
        <f>ROUND((ES215),6)</f>
        <v>0</v>
      </c>
      <c r="AD215" s="2">
        <f>ROUND((((ET215)-(EU215))+AE215),6)</f>
        <v>0</v>
      </c>
      <c r="AE215" s="2">
        <f>ROUND((EU215),6)</f>
        <v>0</v>
      </c>
      <c r="AF215" s="2">
        <f>ROUND((EV215),6)</f>
        <v>0</v>
      </c>
      <c r="AG215" s="2">
        <f t="shared" si="215"/>
        <v>0</v>
      </c>
      <c r="AH215" s="2">
        <f>(EW215)</f>
        <v>0</v>
      </c>
      <c r="AI215" s="2">
        <f>(EX215)</f>
        <v>0</v>
      </c>
      <c r="AJ215" s="2">
        <f t="shared" si="216"/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80</v>
      </c>
      <c r="AU215" s="2">
        <v>55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439</v>
      </c>
      <c r="BN215" s="2">
        <v>0</v>
      </c>
      <c r="BO215" s="2" t="s">
        <v>3</v>
      </c>
      <c r="BP215" s="2">
        <v>0</v>
      </c>
      <c r="BQ215" s="2">
        <v>60</v>
      </c>
      <c r="BR215" s="2">
        <v>1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80</v>
      </c>
      <c r="CA215" s="2">
        <v>55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17"/>
        <v>0</v>
      </c>
      <c r="CQ215" s="2">
        <f t="shared" si="218"/>
        <v>0</v>
      </c>
      <c r="CR215" s="2">
        <f>(ROUND((ROUND(((ET215)*AV215*1),2)*BB215),2)+ROUND((ROUND(((AE215-(EU215))*AV215*1),2)*BS215),2))</f>
        <v>0</v>
      </c>
      <c r="CS215" s="2">
        <f t="shared" si="219"/>
        <v>0</v>
      </c>
      <c r="CT215" s="2">
        <f t="shared" si="220"/>
        <v>0</v>
      </c>
      <c r="CU215" s="2">
        <f t="shared" si="221"/>
        <v>0</v>
      </c>
      <c r="CV215" s="2">
        <f t="shared" si="222"/>
        <v>0</v>
      </c>
      <c r="CW215" s="2">
        <f t="shared" si="223"/>
        <v>0</v>
      </c>
      <c r="CX215" s="2">
        <f t="shared" si="224"/>
        <v>0</v>
      </c>
      <c r="CY215" s="2">
        <f>((S215*BZ215)/100)</f>
        <v>0</v>
      </c>
      <c r="CZ215" s="2">
        <f>((S215*CA215)/100)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1009</v>
      </c>
      <c r="DV215" s="2" t="s">
        <v>32</v>
      </c>
      <c r="DW215" s="2" t="s">
        <v>32</v>
      </c>
      <c r="DX215" s="2">
        <v>1000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70702351</v>
      </c>
      <c r="EF215" s="2">
        <v>60</v>
      </c>
      <c r="EG215" s="2" t="s">
        <v>25</v>
      </c>
      <c r="EH215" s="2">
        <v>0</v>
      </c>
      <c r="EI215" s="2" t="s">
        <v>3</v>
      </c>
      <c r="EJ215" s="2">
        <v>1</v>
      </c>
      <c r="EK215" s="2">
        <v>439</v>
      </c>
      <c r="EL215" s="2" t="s">
        <v>26</v>
      </c>
      <c r="EM215" s="2" t="s">
        <v>27</v>
      </c>
      <c r="EN215" s="2"/>
      <c r="EO215" s="2" t="s">
        <v>3</v>
      </c>
      <c r="EP215" s="2"/>
      <c r="EQ215" s="2">
        <v>32768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225"/>
        <v>0</v>
      </c>
      <c r="FS215" s="2">
        <v>0</v>
      </c>
      <c r="FT215" s="2"/>
      <c r="FU215" s="2"/>
      <c r="FV215" s="2"/>
      <c r="FW215" s="2"/>
      <c r="FX215" s="2">
        <v>80</v>
      </c>
      <c r="FY215" s="2">
        <v>55</v>
      </c>
      <c r="FZ215" s="2"/>
      <c r="GA215" s="2" t="s">
        <v>3</v>
      </c>
      <c r="GB215" s="2"/>
      <c r="GC215" s="2"/>
      <c r="GD215" s="2">
        <v>0</v>
      </c>
      <c r="GE215" s="2"/>
      <c r="GF215" s="2">
        <v>1489638031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226"/>
        <v>0</v>
      </c>
      <c r="GM215" s="2">
        <f t="shared" si="227"/>
        <v>0</v>
      </c>
      <c r="GN215" s="2">
        <f t="shared" si="228"/>
        <v>0</v>
      </c>
      <c r="GO215" s="2">
        <f t="shared" si="229"/>
        <v>0</v>
      </c>
      <c r="GP215" s="2">
        <f t="shared" si="230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31"/>
        <v>0</v>
      </c>
      <c r="GW215" s="2">
        <v>1</v>
      </c>
      <c r="GX215" s="2">
        <f t="shared" si="232"/>
        <v>0</v>
      </c>
      <c r="GY215" s="2"/>
      <c r="GZ215" s="2"/>
      <c r="HA215" s="2">
        <v>0</v>
      </c>
      <c r="HB215" s="2">
        <v>0</v>
      </c>
      <c r="HC215" s="2">
        <f t="shared" si="23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5">
      <c r="A216">
        <v>18</v>
      </c>
      <c r="B216">
        <v>1</v>
      </c>
      <c r="C216">
        <v>158</v>
      </c>
      <c r="E216" t="s">
        <v>216</v>
      </c>
      <c r="F216" t="s">
        <v>30</v>
      </c>
      <c r="G216" t="s">
        <v>31</v>
      </c>
      <c r="H216" t="s">
        <v>32</v>
      </c>
      <c r="I216">
        <f>I214*J216</f>
        <v>-2.2637999999999998</v>
      </c>
      <c r="J216">
        <v>2.2000000000000002</v>
      </c>
      <c r="K216">
        <v>2.2000000000000002</v>
      </c>
      <c r="O216">
        <f t="shared" si="204"/>
        <v>0</v>
      </c>
      <c r="P216">
        <f t="shared" si="205"/>
        <v>0</v>
      </c>
      <c r="Q216">
        <f>(ROUND((ROUND(((ET216)*AV216*I216),2)*BB216),2)+ROUND((ROUND(((AE216-(EU216))*AV216*I216),2)*BS216),2))</f>
        <v>0</v>
      </c>
      <c r="R216">
        <f t="shared" si="206"/>
        <v>0</v>
      </c>
      <c r="S216">
        <f t="shared" si="207"/>
        <v>0</v>
      </c>
      <c r="T216">
        <f t="shared" si="208"/>
        <v>0</v>
      </c>
      <c r="U216">
        <f t="shared" si="209"/>
        <v>0</v>
      </c>
      <c r="V216">
        <f t="shared" si="210"/>
        <v>0</v>
      </c>
      <c r="W216">
        <f t="shared" si="211"/>
        <v>0</v>
      </c>
      <c r="X216">
        <f t="shared" si="212"/>
        <v>0</v>
      </c>
      <c r="Y216">
        <f t="shared" si="213"/>
        <v>0</v>
      </c>
      <c r="AA216">
        <v>75301144</v>
      </c>
      <c r="AB216">
        <f t="shared" si="214"/>
        <v>0</v>
      </c>
      <c r="AC216">
        <f>ROUND((ES216),6)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215"/>
        <v>0</v>
      </c>
      <c r="AH216">
        <f>(EW216)</f>
        <v>0</v>
      </c>
      <c r="AI216">
        <f>(EX216)</f>
        <v>0</v>
      </c>
      <c r="AJ216">
        <f t="shared" si="216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439</v>
      </c>
      <c r="BN216">
        <v>0</v>
      </c>
      <c r="BO216" t="s">
        <v>3</v>
      </c>
      <c r="BP216">
        <v>0</v>
      </c>
      <c r="BQ216">
        <v>60</v>
      </c>
      <c r="BR216">
        <v>1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17"/>
        <v>0</v>
      </c>
      <c r="CQ216">
        <f t="shared" si="218"/>
        <v>0</v>
      </c>
      <c r="CR216">
        <f>(ROUND((ROUND(((ET216)*AV216*1),2)*BB216),2)+ROUND((ROUND(((AE216-(EU216))*AV216*1),2)*BS216),2))</f>
        <v>0</v>
      </c>
      <c r="CS216">
        <f t="shared" si="219"/>
        <v>0</v>
      </c>
      <c r="CT216">
        <f t="shared" si="220"/>
        <v>0</v>
      </c>
      <c r="CU216">
        <f t="shared" si="221"/>
        <v>0</v>
      </c>
      <c r="CV216">
        <f t="shared" si="222"/>
        <v>0</v>
      </c>
      <c r="CW216">
        <f t="shared" si="223"/>
        <v>0</v>
      </c>
      <c r="CX216">
        <f t="shared" si="224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80</v>
      </c>
      <c r="DO216">
        <v>55</v>
      </c>
      <c r="DP216">
        <v>1</v>
      </c>
      <c r="DQ216">
        <v>1</v>
      </c>
      <c r="DU216">
        <v>1009</v>
      </c>
      <c r="DV216" t="s">
        <v>32</v>
      </c>
      <c r="DW216" t="s">
        <v>32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70702351</v>
      </c>
      <c r="EF216">
        <v>60</v>
      </c>
      <c r="EG216" t="s">
        <v>25</v>
      </c>
      <c r="EH216">
        <v>0</v>
      </c>
      <c r="EI216" t="s">
        <v>3</v>
      </c>
      <c r="EJ216">
        <v>1</v>
      </c>
      <c r="EK216">
        <v>439</v>
      </c>
      <c r="EL216" t="s">
        <v>26</v>
      </c>
      <c r="EM216" t="s">
        <v>27</v>
      </c>
      <c r="EO216" t="s">
        <v>3</v>
      </c>
      <c r="EQ216">
        <v>32768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225"/>
        <v>0</v>
      </c>
      <c r="FS216">
        <v>0</v>
      </c>
      <c r="FX216">
        <v>80</v>
      </c>
      <c r="FY216">
        <v>55</v>
      </c>
      <c r="GA216" t="s">
        <v>3</v>
      </c>
      <c r="GD216">
        <v>0</v>
      </c>
      <c r="GF216">
        <v>1489638031</v>
      </c>
      <c r="GG216">
        <v>2</v>
      </c>
      <c r="GH216">
        <v>1</v>
      </c>
      <c r="GI216">
        <v>-2</v>
      </c>
      <c r="GJ216">
        <v>0</v>
      </c>
      <c r="GK216">
        <f>ROUND(R216*(S12)/100,2)</f>
        <v>0</v>
      </c>
      <c r="GL216">
        <f t="shared" si="226"/>
        <v>0</v>
      </c>
      <c r="GM216">
        <f t="shared" si="227"/>
        <v>0</v>
      </c>
      <c r="GN216">
        <f t="shared" si="228"/>
        <v>0</v>
      </c>
      <c r="GO216">
        <f t="shared" si="229"/>
        <v>0</v>
      </c>
      <c r="GP216">
        <f t="shared" si="230"/>
        <v>0</v>
      </c>
      <c r="GR216">
        <v>0</v>
      </c>
      <c r="GS216">
        <v>0</v>
      </c>
      <c r="GT216">
        <v>0</v>
      </c>
      <c r="GU216" t="s">
        <v>3</v>
      </c>
      <c r="GV216">
        <f t="shared" si="231"/>
        <v>0</v>
      </c>
      <c r="GW216">
        <v>1</v>
      </c>
      <c r="GX216">
        <f t="shared" si="232"/>
        <v>0</v>
      </c>
      <c r="HA216">
        <v>0</v>
      </c>
      <c r="HB216">
        <v>0</v>
      </c>
      <c r="HC216">
        <f t="shared" si="23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8" spans="1:255" x14ac:dyDescent="0.25">
      <c r="A218" s="3">
        <v>51</v>
      </c>
      <c r="B218" s="3">
        <f>B161</f>
        <v>1</v>
      </c>
      <c r="C218" s="3">
        <f>A161</f>
        <v>4</v>
      </c>
      <c r="D218" s="3">
        <f>ROW(A161)</f>
        <v>161</v>
      </c>
      <c r="E218" s="3"/>
      <c r="F218" s="3" t="str">
        <f>IF(F161&lt;&gt;"",F161,"")</f>
        <v>Новый раздел</v>
      </c>
      <c r="G218" s="3" t="str">
        <f>IF(G161&lt;&gt;"",G161,"")</f>
        <v>Демонтаж плит перекрытий</v>
      </c>
      <c r="H218" s="3">
        <v>0</v>
      </c>
      <c r="I218" s="3"/>
      <c r="J218" s="3"/>
      <c r="K218" s="3"/>
      <c r="L218" s="3"/>
      <c r="M218" s="3"/>
      <c r="N218" s="3"/>
      <c r="O218" s="3">
        <f t="shared" ref="O218:T218" si="240">ROUND(AB218,2)</f>
        <v>19506.009999999998</v>
      </c>
      <c r="P218" s="3">
        <f t="shared" si="240"/>
        <v>2.4500000000000002</v>
      </c>
      <c r="Q218" s="3">
        <f t="shared" si="240"/>
        <v>898.77</v>
      </c>
      <c r="R218" s="3">
        <f t="shared" si="240"/>
        <v>201.11</v>
      </c>
      <c r="S218" s="3">
        <f t="shared" si="240"/>
        <v>18604.79</v>
      </c>
      <c r="T218" s="3">
        <f t="shared" si="240"/>
        <v>0</v>
      </c>
      <c r="U218" s="3">
        <f>AH218</f>
        <v>1680.36488968</v>
      </c>
      <c r="V218" s="3">
        <f>AI218</f>
        <v>0</v>
      </c>
      <c r="W218" s="3">
        <f>ROUND(AJ218,2)</f>
        <v>0</v>
      </c>
      <c r="X218" s="3">
        <f>ROUND(AK218,2)</f>
        <v>17447.169999999998</v>
      </c>
      <c r="Y218" s="3">
        <f>ROUND(AL218,2)</f>
        <v>12282.91</v>
      </c>
      <c r="Z218" s="3"/>
      <c r="AA218" s="3"/>
      <c r="AB218" s="3">
        <f>ROUND(SUMIF(AA165:AA216,"=75301142",O165:O216),2)</f>
        <v>19506.009999999998</v>
      </c>
      <c r="AC218" s="3">
        <f>ROUND(SUMIF(AA165:AA216,"=75301142",P165:P216),2)</f>
        <v>2.4500000000000002</v>
      </c>
      <c r="AD218" s="3">
        <f>ROUND(SUMIF(AA165:AA216,"=75301142",Q165:Q216),2)</f>
        <v>898.77</v>
      </c>
      <c r="AE218" s="3">
        <f>ROUND(SUMIF(AA165:AA216,"=75301142",R165:R216),2)</f>
        <v>201.11</v>
      </c>
      <c r="AF218" s="3">
        <f>ROUND(SUMIF(AA165:AA216,"=75301142",S165:S216),2)</f>
        <v>18604.79</v>
      </c>
      <c r="AG218" s="3">
        <f>ROUND(SUMIF(AA165:AA216,"=75301142",T165:T216),2)</f>
        <v>0</v>
      </c>
      <c r="AH218" s="3">
        <f>SUMIF(AA165:AA216,"=75301142",U165:U216)</f>
        <v>1680.36488968</v>
      </c>
      <c r="AI218" s="3">
        <f>SUMIF(AA165:AA216,"=75301142",V165:V216)</f>
        <v>0</v>
      </c>
      <c r="AJ218" s="3">
        <f>ROUND(SUMIF(AA165:AA216,"=75301142",W165:W216),2)</f>
        <v>0</v>
      </c>
      <c r="AK218" s="3">
        <f>ROUND(SUMIF(AA165:AA216,"=75301142",X165:X216),2)</f>
        <v>17447.169999999998</v>
      </c>
      <c r="AL218" s="3">
        <f>ROUND(SUMIF(AA165:AA216,"=75301142",Y165:Y216),2)</f>
        <v>12282.91</v>
      </c>
      <c r="AM218" s="3"/>
      <c r="AN218" s="3"/>
      <c r="AO218" s="3">
        <f t="shared" ref="AO218:BD218" si="241">ROUND(BX218,2)</f>
        <v>0</v>
      </c>
      <c r="AP218" s="3">
        <f t="shared" si="241"/>
        <v>0</v>
      </c>
      <c r="AQ218" s="3">
        <f t="shared" si="241"/>
        <v>0</v>
      </c>
      <c r="AR218" s="3">
        <f t="shared" si="241"/>
        <v>49557.86</v>
      </c>
      <c r="AS218" s="3">
        <f t="shared" si="241"/>
        <v>49557.86</v>
      </c>
      <c r="AT218" s="3">
        <f t="shared" si="241"/>
        <v>0</v>
      </c>
      <c r="AU218" s="3">
        <f t="shared" si="241"/>
        <v>0</v>
      </c>
      <c r="AV218" s="3">
        <f t="shared" si="241"/>
        <v>2.4500000000000002</v>
      </c>
      <c r="AW218" s="3">
        <f t="shared" si="241"/>
        <v>2.4500000000000002</v>
      </c>
      <c r="AX218" s="3">
        <f t="shared" si="241"/>
        <v>0</v>
      </c>
      <c r="AY218" s="3">
        <f t="shared" si="241"/>
        <v>2.4500000000000002</v>
      </c>
      <c r="AZ218" s="3">
        <f t="shared" si="241"/>
        <v>0</v>
      </c>
      <c r="BA218" s="3">
        <f t="shared" si="241"/>
        <v>0</v>
      </c>
      <c r="BB218" s="3">
        <f t="shared" si="241"/>
        <v>0</v>
      </c>
      <c r="BC218" s="3">
        <f t="shared" si="241"/>
        <v>0</v>
      </c>
      <c r="BD218" s="3">
        <f t="shared" si="241"/>
        <v>0</v>
      </c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>
        <f>ROUND(SUMIF(AA165:AA216,"=75301142",FQ165:FQ216),2)</f>
        <v>0</v>
      </c>
      <c r="BY218" s="3">
        <f>ROUND(SUMIF(AA165:AA216,"=75301142",FR165:FR216),2)</f>
        <v>0</v>
      </c>
      <c r="BZ218" s="3">
        <f>ROUND(SUMIF(AA165:AA216,"=75301142",GL165:GL216),2)</f>
        <v>0</v>
      </c>
      <c r="CA218" s="3">
        <f>ROUND(SUMIF(AA165:AA216,"=75301142",GM165:GM216),2)</f>
        <v>49557.86</v>
      </c>
      <c r="CB218" s="3">
        <f>ROUND(SUMIF(AA165:AA216,"=75301142",GN165:GN216),2)</f>
        <v>49557.86</v>
      </c>
      <c r="CC218" s="3">
        <f>ROUND(SUMIF(AA165:AA216,"=75301142",GO165:GO216),2)</f>
        <v>0</v>
      </c>
      <c r="CD218" s="3">
        <f>ROUND(SUMIF(AA165:AA216,"=75301142",GP165:GP216),2)</f>
        <v>0</v>
      </c>
      <c r="CE218" s="3">
        <f>AC218-BX218</f>
        <v>2.4500000000000002</v>
      </c>
      <c r="CF218" s="3">
        <f>AC218-BY218</f>
        <v>2.4500000000000002</v>
      </c>
      <c r="CG218" s="3">
        <f>BX218-BZ218</f>
        <v>0</v>
      </c>
      <c r="CH218" s="3">
        <f>AC218-BX218-BY218+BZ218</f>
        <v>2.4500000000000002</v>
      </c>
      <c r="CI218" s="3">
        <f>BY218-BZ218</f>
        <v>0</v>
      </c>
      <c r="CJ218" s="3">
        <f>ROUND(SUMIF(AA165:AA216,"=75301142",GX165:GX216),2)</f>
        <v>0</v>
      </c>
      <c r="CK218" s="3">
        <f>ROUND(SUMIF(AA165:AA216,"=75301142",GY165:GY216),2)</f>
        <v>0</v>
      </c>
      <c r="CL218" s="3">
        <f>ROUND(SUMIF(AA165:AA216,"=75301142",GZ165:GZ216),2)</f>
        <v>0</v>
      </c>
      <c r="CM218" s="3">
        <f>ROUND(SUMIF(AA165:AA216,"=75301142",HD165:HD216),2)</f>
        <v>0</v>
      </c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4">
        <f t="shared" ref="DG218:DL218" si="242">ROUND(DT218,2)</f>
        <v>647743.16</v>
      </c>
      <c r="DH218" s="4">
        <f t="shared" si="242"/>
        <v>52.14</v>
      </c>
      <c r="DI218" s="4">
        <f t="shared" si="242"/>
        <v>13453.72</v>
      </c>
      <c r="DJ218" s="4">
        <f t="shared" si="242"/>
        <v>6855.85</v>
      </c>
      <c r="DK218" s="4">
        <f t="shared" si="242"/>
        <v>634237.30000000005</v>
      </c>
      <c r="DL218" s="4">
        <f t="shared" si="242"/>
        <v>0</v>
      </c>
      <c r="DM218" s="4">
        <f>DZ218</f>
        <v>1680.36488968</v>
      </c>
      <c r="DN218" s="4">
        <f>EA218</f>
        <v>0</v>
      </c>
      <c r="DO218" s="4">
        <f>ROUND(EB218,2)</f>
        <v>0</v>
      </c>
      <c r="DP218" s="4">
        <f>ROUND(EC218,2)</f>
        <v>506425.83</v>
      </c>
      <c r="DQ218" s="4">
        <f>ROUND(ED218,2)</f>
        <v>260772.44</v>
      </c>
      <c r="DR218" s="4"/>
      <c r="DS218" s="4"/>
      <c r="DT218" s="4">
        <f>ROUND(SUMIF(AA165:AA216,"=75301144",O165:O216),2)</f>
        <v>647743.16</v>
      </c>
      <c r="DU218" s="4">
        <f>ROUND(SUMIF(AA165:AA216,"=75301144",P165:P216),2)</f>
        <v>52.14</v>
      </c>
      <c r="DV218" s="4">
        <f>ROUND(SUMIF(AA165:AA216,"=75301144",Q165:Q216),2)</f>
        <v>13453.72</v>
      </c>
      <c r="DW218" s="4">
        <f>ROUND(SUMIF(AA165:AA216,"=75301144",R165:R216),2)</f>
        <v>6855.85</v>
      </c>
      <c r="DX218" s="4">
        <f>ROUND(SUMIF(AA165:AA216,"=75301144",S165:S216),2)</f>
        <v>634237.30000000005</v>
      </c>
      <c r="DY218" s="4">
        <f>ROUND(SUMIF(AA165:AA216,"=75301144",T165:T216),2)</f>
        <v>0</v>
      </c>
      <c r="DZ218" s="4">
        <f>SUMIF(AA165:AA216,"=75301144",U165:U216)</f>
        <v>1680.36488968</v>
      </c>
      <c r="EA218" s="4">
        <f>SUMIF(AA165:AA216,"=75301144",V165:V216)</f>
        <v>0</v>
      </c>
      <c r="EB218" s="4">
        <f>ROUND(SUMIF(AA165:AA216,"=75301144",W165:W216),2)</f>
        <v>0</v>
      </c>
      <c r="EC218" s="4">
        <f>ROUND(SUMIF(AA165:AA216,"=75301144",X165:X216),2)</f>
        <v>506425.83</v>
      </c>
      <c r="ED218" s="4">
        <f>ROUND(SUMIF(AA165:AA216,"=75301144",Y165:Y216),2)</f>
        <v>260772.44</v>
      </c>
      <c r="EE218" s="4"/>
      <c r="EF218" s="4"/>
      <c r="EG218" s="4">
        <f t="shared" ref="EG218:EV218" si="243">ROUND(FP218,2)</f>
        <v>0</v>
      </c>
      <c r="EH218" s="4">
        <f t="shared" si="243"/>
        <v>0</v>
      </c>
      <c r="EI218" s="4">
        <f t="shared" si="243"/>
        <v>0</v>
      </c>
      <c r="EJ218" s="4">
        <f t="shared" si="243"/>
        <v>1425910.79</v>
      </c>
      <c r="EK218" s="4">
        <f t="shared" si="243"/>
        <v>1425910.79</v>
      </c>
      <c r="EL218" s="4">
        <f t="shared" si="243"/>
        <v>0</v>
      </c>
      <c r="EM218" s="4">
        <f t="shared" si="243"/>
        <v>0</v>
      </c>
      <c r="EN218" s="4">
        <f t="shared" si="243"/>
        <v>52.14</v>
      </c>
      <c r="EO218" s="4">
        <f t="shared" si="243"/>
        <v>52.14</v>
      </c>
      <c r="EP218" s="4">
        <f t="shared" si="243"/>
        <v>0</v>
      </c>
      <c r="EQ218" s="4">
        <f t="shared" si="243"/>
        <v>52.14</v>
      </c>
      <c r="ER218" s="4">
        <f t="shared" si="243"/>
        <v>0</v>
      </c>
      <c r="ES218" s="4">
        <f t="shared" si="243"/>
        <v>0</v>
      </c>
      <c r="ET218" s="4">
        <f t="shared" si="243"/>
        <v>0</v>
      </c>
      <c r="EU218" s="4">
        <f t="shared" si="243"/>
        <v>0</v>
      </c>
      <c r="EV218" s="4">
        <f t="shared" si="243"/>
        <v>0</v>
      </c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>
        <f>ROUND(SUMIF(AA165:AA216,"=75301144",FQ165:FQ216),2)</f>
        <v>0</v>
      </c>
      <c r="FQ218" s="4">
        <f>ROUND(SUMIF(AA165:AA216,"=75301144",FR165:FR216),2)</f>
        <v>0</v>
      </c>
      <c r="FR218" s="4">
        <f>ROUND(SUMIF(AA165:AA216,"=75301144",GL165:GL216),2)</f>
        <v>0</v>
      </c>
      <c r="FS218" s="4">
        <f>ROUND(SUMIF(AA165:AA216,"=75301144",GM165:GM216),2)</f>
        <v>1425910.79</v>
      </c>
      <c r="FT218" s="4">
        <f>ROUND(SUMIF(AA165:AA216,"=75301144",GN165:GN216),2)</f>
        <v>1425910.79</v>
      </c>
      <c r="FU218" s="4">
        <f>ROUND(SUMIF(AA165:AA216,"=75301144",GO165:GO216),2)</f>
        <v>0</v>
      </c>
      <c r="FV218" s="4">
        <f>ROUND(SUMIF(AA165:AA216,"=75301144",GP165:GP216),2)</f>
        <v>0</v>
      </c>
      <c r="FW218" s="4">
        <f>DU218-FP218</f>
        <v>52.14</v>
      </c>
      <c r="FX218" s="4">
        <f>DU218-FQ218</f>
        <v>52.14</v>
      </c>
      <c r="FY218" s="4">
        <f>FP218-FR218</f>
        <v>0</v>
      </c>
      <c r="FZ218" s="4">
        <f>DU218-FP218-FQ218+FR218</f>
        <v>52.14</v>
      </c>
      <c r="GA218" s="4">
        <f>FQ218-FR218</f>
        <v>0</v>
      </c>
      <c r="GB218" s="4">
        <f>ROUND(SUMIF(AA165:AA216,"=75301144",GX165:GX216),2)</f>
        <v>0</v>
      </c>
      <c r="GC218" s="4">
        <f>ROUND(SUMIF(AA165:AA216,"=75301144",GY165:GY216),2)</f>
        <v>0</v>
      </c>
      <c r="GD218" s="4">
        <f>ROUND(SUMIF(AA165:AA216,"=75301144",GZ165:GZ216),2)</f>
        <v>0</v>
      </c>
      <c r="GE218" s="4">
        <f>ROUND(SUMIF(AA165:AA216,"=75301144",HD165:HD216),2)</f>
        <v>0</v>
      </c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>
        <v>0</v>
      </c>
    </row>
    <row r="220" spans="1:255" x14ac:dyDescent="0.25">
      <c r="A220" s="5">
        <v>50</v>
      </c>
      <c r="B220" s="5">
        <v>0</v>
      </c>
      <c r="C220" s="5">
        <v>0</v>
      </c>
      <c r="D220" s="5">
        <v>1</v>
      </c>
      <c r="E220" s="5">
        <v>201</v>
      </c>
      <c r="F220" s="5">
        <f>ROUND(Source!O218,O220)</f>
        <v>19506.009999999998</v>
      </c>
      <c r="G220" s="5" t="s">
        <v>40</v>
      </c>
      <c r="H220" s="5" t="s">
        <v>41</v>
      </c>
      <c r="I220" s="5"/>
      <c r="J220" s="5"/>
      <c r="K220" s="5">
        <v>201</v>
      </c>
      <c r="L220" s="5">
        <v>1</v>
      </c>
      <c r="M220" s="5">
        <v>3</v>
      </c>
      <c r="N220" s="5" t="s">
        <v>3</v>
      </c>
      <c r="O220" s="5">
        <v>2</v>
      </c>
      <c r="P220" s="5">
        <f>ROUND(Source!DG218,O220)</f>
        <v>647743.16</v>
      </c>
      <c r="Q220" s="5"/>
      <c r="R220" s="5"/>
      <c r="S220" s="5"/>
      <c r="T220" s="5"/>
      <c r="U220" s="5"/>
      <c r="V220" s="5"/>
      <c r="W220" s="5">
        <v>19506.009999999998</v>
      </c>
      <c r="X220" s="5">
        <v>1</v>
      </c>
      <c r="Y220" s="5">
        <v>19506.009999999998</v>
      </c>
      <c r="Z220" s="5">
        <v>647743.16</v>
      </c>
      <c r="AA220" s="5">
        <v>1</v>
      </c>
      <c r="AB220" s="5">
        <v>647743.16</v>
      </c>
    </row>
    <row r="221" spans="1:255" x14ac:dyDescent="0.25">
      <c r="A221" s="5">
        <v>50</v>
      </c>
      <c r="B221" s="5">
        <v>0</v>
      </c>
      <c r="C221" s="5">
        <v>0</v>
      </c>
      <c r="D221" s="5">
        <v>1</v>
      </c>
      <c r="E221" s="5">
        <v>202</v>
      </c>
      <c r="F221" s="5">
        <f>ROUND(Source!P218,O221)</f>
        <v>2.4500000000000002</v>
      </c>
      <c r="G221" s="5" t="s">
        <v>42</v>
      </c>
      <c r="H221" s="5" t="s">
        <v>43</v>
      </c>
      <c r="I221" s="5"/>
      <c r="J221" s="5"/>
      <c r="K221" s="5">
        <v>202</v>
      </c>
      <c r="L221" s="5">
        <v>2</v>
      </c>
      <c r="M221" s="5">
        <v>3</v>
      </c>
      <c r="N221" s="5" t="s">
        <v>3</v>
      </c>
      <c r="O221" s="5">
        <v>2</v>
      </c>
      <c r="P221" s="5">
        <f>ROUND(Source!DH218,O221)</f>
        <v>52.14</v>
      </c>
      <c r="Q221" s="5"/>
      <c r="R221" s="5"/>
      <c r="S221" s="5"/>
      <c r="T221" s="5"/>
      <c r="U221" s="5"/>
      <c r="V221" s="5"/>
      <c r="W221" s="5">
        <v>2.4500000000000002</v>
      </c>
      <c r="X221" s="5">
        <v>1</v>
      </c>
      <c r="Y221" s="5">
        <v>2.4500000000000002</v>
      </c>
      <c r="Z221" s="5">
        <v>52.14</v>
      </c>
      <c r="AA221" s="5">
        <v>1</v>
      </c>
      <c r="AB221" s="5">
        <v>52.14</v>
      </c>
    </row>
    <row r="222" spans="1:255" x14ac:dyDescent="0.25">
      <c r="A222" s="5">
        <v>50</v>
      </c>
      <c r="B222" s="5">
        <v>0</v>
      </c>
      <c r="C222" s="5">
        <v>0</v>
      </c>
      <c r="D222" s="5">
        <v>1</v>
      </c>
      <c r="E222" s="5">
        <v>222</v>
      </c>
      <c r="F222" s="5">
        <f>ROUND(Source!AO218,O222)</f>
        <v>0</v>
      </c>
      <c r="G222" s="5" t="s">
        <v>44</v>
      </c>
      <c r="H222" s="5" t="s">
        <v>45</v>
      </c>
      <c r="I222" s="5"/>
      <c r="J222" s="5"/>
      <c r="K222" s="5">
        <v>222</v>
      </c>
      <c r="L222" s="5">
        <v>3</v>
      </c>
      <c r="M222" s="5">
        <v>3</v>
      </c>
      <c r="N222" s="5" t="s">
        <v>3</v>
      </c>
      <c r="O222" s="5">
        <v>2</v>
      </c>
      <c r="P222" s="5">
        <f>ROUND(Source!EG218,O222)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55" x14ac:dyDescent="0.25">
      <c r="A223" s="5">
        <v>50</v>
      </c>
      <c r="B223" s="5">
        <v>0</v>
      </c>
      <c r="C223" s="5">
        <v>0</v>
      </c>
      <c r="D223" s="5">
        <v>1</v>
      </c>
      <c r="E223" s="5">
        <v>225</v>
      </c>
      <c r="F223" s="5">
        <f>ROUND(Source!AV218,O223)</f>
        <v>2.4500000000000002</v>
      </c>
      <c r="G223" s="5" t="s">
        <v>46</v>
      </c>
      <c r="H223" s="5" t="s">
        <v>47</v>
      </c>
      <c r="I223" s="5"/>
      <c r="J223" s="5"/>
      <c r="K223" s="5">
        <v>225</v>
      </c>
      <c r="L223" s="5">
        <v>4</v>
      </c>
      <c r="M223" s="5">
        <v>3</v>
      </c>
      <c r="N223" s="5" t="s">
        <v>3</v>
      </c>
      <c r="O223" s="5">
        <v>2</v>
      </c>
      <c r="P223" s="5">
        <f>ROUND(Source!EN218,O223)</f>
        <v>52.14</v>
      </c>
      <c r="Q223" s="5"/>
      <c r="R223" s="5"/>
      <c r="S223" s="5"/>
      <c r="T223" s="5"/>
      <c r="U223" s="5"/>
      <c r="V223" s="5"/>
      <c r="W223" s="5">
        <v>2.4500000000000002</v>
      </c>
      <c r="X223" s="5">
        <v>1</v>
      </c>
      <c r="Y223" s="5">
        <v>2.4500000000000002</v>
      </c>
      <c r="Z223" s="5">
        <v>52.14</v>
      </c>
      <c r="AA223" s="5">
        <v>1</v>
      </c>
      <c r="AB223" s="5">
        <v>52.14</v>
      </c>
    </row>
    <row r="224" spans="1:255" x14ac:dyDescent="0.25">
      <c r="A224" s="5">
        <v>50</v>
      </c>
      <c r="B224" s="5">
        <v>0</v>
      </c>
      <c r="C224" s="5">
        <v>0</v>
      </c>
      <c r="D224" s="5">
        <v>1</v>
      </c>
      <c r="E224" s="5">
        <v>226</v>
      </c>
      <c r="F224" s="5">
        <f>ROUND(Source!AW218,O224)</f>
        <v>2.4500000000000002</v>
      </c>
      <c r="G224" s="5" t="s">
        <v>48</v>
      </c>
      <c r="H224" s="5" t="s">
        <v>49</v>
      </c>
      <c r="I224" s="5"/>
      <c r="J224" s="5"/>
      <c r="K224" s="5">
        <v>226</v>
      </c>
      <c r="L224" s="5">
        <v>5</v>
      </c>
      <c r="M224" s="5">
        <v>3</v>
      </c>
      <c r="N224" s="5" t="s">
        <v>3</v>
      </c>
      <c r="O224" s="5">
        <v>2</v>
      </c>
      <c r="P224" s="5">
        <f>ROUND(Source!EO218,O224)</f>
        <v>52.14</v>
      </c>
      <c r="Q224" s="5"/>
      <c r="R224" s="5"/>
      <c r="S224" s="5"/>
      <c r="T224" s="5"/>
      <c r="U224" s="5"/>
      <c r="V224" s="5"/>
      <c r="W224" s="5">
        <v>2.4500000000000002</v>
      </c>
      <c r="X224" s="5">
        <v>1</v>
      </c>
      <c r="Y224" s="5">
        <v>2.4500000000000002</v>
      </c>
      <c r="Z224" s="5">
        <v>52.14</v>
      </c>
      <c r="AA224" s="5">
        <v>1</v>
      </c>
      <c r="AB224" s="5">
        <v>52.14</v>
      </c>
    </row>
    <row r="225" spans="1:28" x14ac:dyDescent="0.25">
      <c r="A225" s="5">
        <v>50</v>
      </c>
      <c r="B225" s="5">
        <v>0</v>
      </c>
      <c r="C225" s="5">
        <v>0</v>
      </c>
      <c r="D225" s="5">
        <v>1</v>
      </c>
      <c r="E225" s="5">
        <v>227</v>
      </c>
      <c r="F225" s="5">
        <f>ROUND(Source!AX218,O225)</f>
        <v>0</v>
      </c>
      <c r="G225" s="5" t="s">
        <v>50</v>
      </c>
      <c r="H225" s="5" t="s">
        <v>51</v>
      </c>
      <c r="I225" s="5"/>
      <c r="J225" s="5"/>
      <c r="K225" s="5">
        <v>227</v>
      </c>
      <c r="L225" s="5">
        <v>6</v>
      </c>
      <c r="M225" s="5">
        <v>3</v>
      </c>
      <c r="N225" s="5" t="s">
        <v>3</v>
      </c>
      <c r="O225" s="5">
        <v>2</v>
      </c>
      <c r="P225" s="5">
        <f>ROUND(Source!EP218,O225)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5">
      <c r="A226" s="5">
        <v>50</v>
      </c>
      <c r="B226" s="5">
        <v>0</v>
      </c>
      <c r="C226" s="5">
        <v>0</v>
      </c>
      <c r="D226" s="5">
        <v>1</v>
      </c>
      <c r="E226" s="5">
        <v>228</v>
      </c>
      <c r="F226" s="5">
        <f>ROUND(Source!AY218,O226)</f>
        <v>2.4500000000000002</v>
      </c>
      <c r="G226" s="5" t="s">
        <v>52</v>
      </c>
      <c r="H226" s="5" t="s">
        <v>53</v>
      </c>
      <c r="I226" s="5"/>
      <c r="J226" s="5"/>
      <c r="K226" s="5">
        <v>228</v>
      </c>
      <c r="L226" s="5">
        <v>7</v>
      </c>
      <c r="M226" s="5">
        <v>3</v>
      </c>
      <c r="N226" s="5" t="s">
        <v>3</v>
      </c>
      <c r="O226" s="5">
        <v>2</v>
      </c>
      <c r="P226" s="5">
        <f>ROUND(Source!EQ218,O226)</f>
        <v>52.14</v>
      </c>
      <c r="Q226" s="5"/>
      <c r="R226" s="5"/>
      <c r="S226" s="5"/>
      <c r="T226" s="5"/>
      <c r="U226" s="5"/>
      <c r="V226" s="5"/>
      <c r="W226" s="5">
        <v>2.4500000000000002</v>
      </c>
      <c r="X226" s="5">
        <v>1</v>
      </c>
      <c r="Y226" s="5">
        <v>2.4500000000000002</v>
      </c>
      <c r="Z226" s="5">
        <v>52.14</v>
      </c>
      <c r="AA226" s="5">
        <v>1</v>
      </c>
      <c r="AB226" s="5">
        <v>52.14</v>
      </c>
    </row>
    <row r="227" spans="1:28" x14ac:dyDescent="0.25">
      <c r="A227" s="5">
        <v>50</v>
      </c>
      <c r="B227" s="5">
        <v>0</v>
      </c>
      <c r="C227" s="5">
        <v>0</v>
      </c>
      <c r="D227" s="5">
        <v>1</v>
      </c>
      <c r="E227" s="5">
        <v>216</v>
      </c>
      <c r="F227" s="5">
        <f>ROUND(Source!AP218,O227)</f>
        <v>0</v>
      </c>
      <c r="G227" s="5" t="s">
        <v>54</v>
      </c>
      <c r="H227" s="5" t="s">
        <v>55</v>
      </c>
      <c r="I227" s="5"/>
      <c r="J227" s="5"/>
      <c r="K227" s="5">
        <v>216</v>
      </c>
      <c r="L227" s="5">
        <v>8</v>
      </c>
      <c r="M227" s="5">
        <v>3</v>
      </c>
      <c r="N227" s="5" t="s">
        <v>3</v>
      </c>
      <c r="O227" s="5">
        <v>2</v>
      </c>
      <c r="P227" s="5">
        <f>ROUND(Source!EH218,O227)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5">
      <c r="A228" s="5">
        <v>50</v>
      </c>
      <c r="B228" s="5">
        <v>0</v>
      </c>
      <c r="C228" s="5">
        <v>0</v>
      </c>
      <c r="D228" s="5">
        <v>1</v>
      </c>
      <c r="E228" s="5">
        <v>223</v>
      </c>
      <c r="F228" s="5">
        <f>ROUND(Source!AQ218,O228)</f>
        <v>0</v>
      </c>
      <c r="G228" s="5" t="s">
        <v>56</v>
      </c>
      <c r="H228" s="5" t="s">
        <v>57</v>
      </c>
      <c r="I228" s="5"/>
      <c r="J228" s="5"/>
      <c r="K228" s="5">
        <v>223</v>
      </c>
      <c r="L228" s="5">
        <v>9</v>
      </c>
      <c r="M228" s="5">
        <v>3</v>
      </c>
      <c r="N228" s="5" t="s">
        <v>3</v>
      </c>
      <c r="O228" s="5">
        <v>2</v>
      </c>
      <c r="P228" s="5">
        <f>ROUND(Source!EI218,O228)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5">
      <c r="A229" s="5">
        <v>50</v>
      </c>
      <c r="B229" s="5">
        <v>0</v>
      </c>
      <c r="C229" s="5">
        <v>0</v>
      </c>
      <c r="D229" s="5">
        <v>1</v>
      </c>
      <c r="E229" s="5">
        <v>229</v>
      </c>
      <c r="F229" s="5">
        <f>ROUND(Source!AZ218,O229)</f>
        <v>0</v>
      </c>
      <c r="G229" s="5" t="s">
        <v>58</v>
      </c>
      <c r="H229" s="5" t="s">
        <v>59</v>
      </c>
      <c r="I229" s="5"/>
      <c r="J229" s="5"/>
      <c r="K229" s="5">
        <v>229</v>
      </c>
      <c r="L229" s="5">
        <v>10</v>
      </c>
      <c r="M229" s="5">
        <v>3</v>
      </c>
      <c r="N229" s="5" t="s">
        <v>3</v>
      </c>
      <c r="O229" s="5">
        <v>2</v>
      </c>
      <c r="P229" s="5">
        <f>ROUND(Source!ER218,O229)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5">
      <c r="A230" s="5">
        <v>50</v>
      </c>
      <c r="B230" s="5">
        <v>0</v>
      </c>
      <c r="C230" s="5">
        <v>0</v>
      </c>
      <c r="D230" s="5">
        <v>1</v>
      </c>
      <c r="E230" s="5">
        <v>203</v>
      </c>
      <c r="F230" s="5">
        <f>ROUND(Source!Q218,O230)</f>
        <v>898.77</v>
      </c>
      <c r="G230" s="5" t="s">
        <v>60</v>
      </c>
      <c r="H230" s="5" t="s">
        <v>61</v>
      </c>
      <c r="I230" s="5"/>
      <c r="J230" s="5"/>
      <c r="K230" s="5">
        <v>203</v>
      </c>
      <c r="L230" s="5">
        <v>11</v>
      </c>
      <c r="M230" s="5">
        <v>3</v>
      </c>
      <c r="N230" s="5" t="s">
        <v>3</v>
      </c>
      <c r="O230" s="5">
        <v>2</v>
      </c>
      <c r="P230" s="5">
        <f>ROUND(Source!DI218,O230)</f>
        <v>13453.72</v>
      </c>
      <c r="Q230" s="5"/>
      <c r="R230" s="5"/>
      <c r="S230" s="5"/>
      <c r="T230" s="5"/>
      <c r="U230" s="5"/>
      <c r="V230" s="5"/>
      <c r="W230" s="5">
        <v>898.77</v>
      </c>
      <c r="X230" s="5">
        <v>1</v>
      </c>
      <c r="Y230" s="5">
        <v>898.77</v>
      </c>
      <c r="Z230" s="5">
        <v>13453.72</v>
      </c>
      <c r="AA230" s="5">
        <v>1</v>
      </c>
      <c r="AB230" s="5">
        <v>13453.72</v>
      </c>
    </row>
    <row r="231" spans="1:28" x14ac:dyDescent="0.25">
      <c r="A231" s="5">
        <v>50</v>
      </c>
      <c r="B231" s="5">
        <v>0</v>
      </c>
      <c r="C231" s="5">
        <v>0</v>
      </c>
      <c r="D231" s="5">
        <v>1</v>
      </c>
      <c r="E231" s="5">
        <v>231</v>
      </c>
      <c r="F231" s="5">
        <f>ROUND(Source!BB218,O231)</f>
        <v>0</v>
      </c>
      <c r="G231" s="5" t="s">
        <v>62</v>
      </c>
      <c r="H231" s="5" t="s">
        <v>63</v>
      </c>
      <c r="I231" s="5"/>
      <c r="J231" s="5"/>
      <c r="K231" s="5">
        <v>231</v>
      </c>
      <c r="L231" s="5">
        <v>12</v>
      </c>
      <c r="M231" s="5">
        <v>3</v>
      </c>
      <c r="N231" s="5" t="s">
        <v>3</v>
      </c>
      <c r="O231" s="5">
        <v>2</v>
      </c>
      <c r="P231" s="5">
        <f>ROUND(Source!ET218,O231)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5">
      <c r="A232" s="5">
        <v>50</v>
      </c>
      <c r="B232" s="5">
        <v>0</v>
      </c>
      <c r="C232" s="5">
        <v>0</v>
      </c>
      <c r="D232" s="5">
        <v>1</v>
      </c>
      <c r="E232" s="5">
        <v>204</v>
      </c>
      <c r="F232" s="5">
        <f>ROUND(Source!R218,O232)</f>
        <v>201.11</v>
      </c>
      <c r="G232" s="5" t="s">
        <v>64</v>
      </c>
      <c r="H232" s="5" t="s">
        <v>65</v>
      </c>
      <c r="I232" s="5"/>
      <c r="J232" s="5"/>
      <c r="K232" s="5">
        <v>204</v>
      </c>
      <c r="L232" s="5">
        <v>13</v>
      </c>
      <c r="M232" s="5">
        <v>3</v>
      </c>
      <c r="N232" s="5" t="s">
        <v>3</v>
      </c>
      <c r="O232" s="5">
        <v>2</v>
      </c>
      <c r="P232" s="5">
        <f>ROUND(Source!DJ218,O232)</f>
        <v>6855.85</v>
      </c>
      <c r="Q232" s="5"/>
      <c r="R232" s="5"/>
      <c r="S232" s="5"/>
      <c r="T232" s="5"/>
      <c r="U232" s="5"/>
      <c r="V232" s="5"/>
      <c r="W232" s="5">
        <v>201.11</v>
      </c>
      <c r="X232" s="5">
        <v>1</v>
      </c>
      <c r="Y232" s="5">
        <v>201.11</v>
      </c>
      <c r="Z232" s="5">
        <v>6855.85</v>
      </c>
      <c r="AA232" s="5">
        <v>1</v>
      </c>
      <c r="AB232" s="5">
        <v>6855.85</v>
      </c>
    </row>
    <row r="233" spans="1:28" x14ac:dyDescent="0.25">
      <c r="A233" s="5">
        <v>50</v>
      </c>
      <c r="B233" s="5">
        <v>0</v>
      </c>
      <c r="C233" s="5">
        <v>0</v>
      </c>
      <c r="D233" s="5">
        <v>1</v>
      </c>
      <c r="E233" s="5">
        <v>205</v>
      </c>
      <c r="F233" s="5">
        <f>ROUND(Source!S218,O233)</f>
        <v>18604.79</v>
      </c>
      <c r="G233" s="5" t="s">
        <v>66</v>
      </c>
      <c r="H233" s="5" t="s">
        <v>67</v>
      </c>
      <c r="I233" s="5"/>
      <c r="J233" s="5"/>
      <c r="K233" s="5">
        <v>205</v>
      </c>
      <c r="L233" s="5">
        <v>14</v>
      </c>
      <c r="M233" s="5">
        <v>3</v>
      </c>
      <c r="N233" s="5" t="s">
        <v>3</v>
      </c>
      <c r="O233" s="5">
        <v>2</v>
      </c>
      <c r="P233" s="5">
        <f>ROUND(Source!DK218,O233)</f>
        <v>634237.30000000005</v>
      </c>
      <c r="Q233" s="5"/>
      <c r="R233" s="5"/>
      <c r="S233" s="5"/>
      <c r="T233" s="5"/>
      <c r="U233" s="5"/>
      <c r="V233" s="5"/>
      <c r="W233" s="5">
        <v>18604.79</v>
      </c>
      <c r="X233" s="5">
        <v>1</v>
      </c>
      <c r="Y233" s="5">
        <v>18604.79</v>
      </c>
      <c r="Z233" s="5">
        <v>634237.30000000005</v>
      </c>
      <c r="AA233" s="5">
        <v>1</v>
      </c>
      <c r="AB233" s="5">
        <v>634237.30000000005</v>
      </c>
    </row>
    <row r="234" spans="1:28" x14ac:dyDescent="0.25">
      <c r="A234" s="5">
        <v>50</v>
      </c>
      <c r="B234" s="5">
        <v>0</v>
      </c>
      <c r="C234" s="5">
        <v>0</v>
      </c>
      <c r="D234" s="5">
        <v>1</v>
      </c>
      <c r="E234" s="5">
        <v>232</v>
      </c>
      <c r="F234" s="5">
        <f>ROUND(Source!BC218,O234)</f>
        <v>0</v>
      </c>
      <c r="G234" s="5" t="s">
        <v>68</v>
      </c>
      <c r="H234" s="5" t="s">
        <v>69</v>
      </c>
      <c r="I234" s="5"/>
      <c r="J234" s="5"/>
      <c r="K234" s="5">
        <v>232</v>
      </c>
      <c r="L234" s="5">
        <v>15</v>
      </c>
      <c r="M234" s="5">
        <v>3</v>
      </c>
      <c r="N234" s="5" t="s">
        <v>3</v>
      </c>
      <c r="O234" s="5">
        <v>2</v>
      </c>
      <c r="P234" s="5">
        <f>ROUND(Source!EU218,O234)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5">
      <c r="A235" s="5">
        <v>50</v>
      </c>
      <c r="B235" s="5">
        <v>0</v>
      </c>
      <c r="C235" s="5">
        <v>0</v>
      </c>
      <c r="D235" s="5">
        <v>1</v>
      </c>
      <c r="E235" s="5">
        <v>214</v>
      </c>
      <c r="F235" s="5">
        <f>ROUND(Source!AS218,O235)</f>
        <v>49557.86</v>
      </c>
      <c r="G235" s="5" t="s">
        <v>70</v>
      </c>
      <c r="H235" s="5" t="s">
        <v>71</v>
      </c>
      <c r="I235" s="5"/>
      <c r="J235" s="5"/>
      <c r="K235" s="5">
        <v>214</v>
      </c>
      <c r="L235" s="5">
        <v>16</v>
      </c>
      <c r="M235" s="5">
        <v>3</v>
      </c>
      <c r="N235" s="5" t="s">
        <v>3</v>
      </c>
      <c r="O235" s="5">
        <v>2</v>
      </c>
      <c r="P235" s="5">
        <f>ROUND(Source!EK218,O235)</f>
        <v>1425910.79</v>
      </c>
      <c r="Q235" s="5"/>
      <c r="R235" s="5"/>
      <c r="S235" s="5"/>
      <c r="T235" s="5"/>
      <c r="U235" s="5"/>
      <c r="V235" s="5"/>
      <c r="W235" s="5">
        <v>49557.86</v>
      </c>
      <c r="X235" s="5">
        <v>1</v>
      </c>
      <c r="Y235" s="5">
        <v>49557.86</v>
      </c>
      <c r="Z235" s="5">
        <v>1425910.79</v>
      </c>
      <c r="AA235" s="5">
        <v>1</v>
      </c>
      <c r="AB235" s="5">
        <v>1425910.79</v>
      </c>
    </row>
    <row r="236" spans="1:28" x14ac:dyDescent="0.25">
      <c r="A236" s="5">
        <v>50</v>
      </c>
      <c r="B236" s="5">
        <v>0</v>
      </c>
      <c r="C236" s="5">
        <v>0</v>
      </c>
      <c r="D236" s="5">
        <v>1</v>
      </c>
      <c r="E236" s="5">
        <v>215</v>
      </c>
      <c r="F236" s="5">
        <f>ROUND(Source!AT218,O236)</f>
        <v>0</v>
      </c>
      <c r="G236" s="5" t="s">
        <v>72</v>
      </c>
      <c r="H236" s="5" t="s">
        <v>73</v>
      </c>
      <c r="I236" s="5"/>
      <c r="J236" s="5"/>
      <c r="K236" s="5">
        <v>215</v>
      </c>
      <c r="L236" s="5">
        <v>17</v>
      </c>
      <c r="M236" s="5">
        <v>3</v>
      </c>
      <c r="N236" s="5" t="s">
        <v>3</v>
      </c>
      <c r="O236" s="5">
        <v>2</v>
      </c>
      <c r="P236" s="5">
        <f>ROUND(Source!EL218,O236)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5">
      <c r="A237" s="5">
        <v>50</v>
      </c>
      <c r="B237" s="5">
        <v>0</v>
      </c>
      <c r="C237" s="5">
        <v>0</v>
      </c>
      <c r="D237" s="5">
        <v>1</v>
      </c>
      <c r="E237" s="5">
        <v>217</v>
      </c>
      <c r="F237" s="5">
        <f>ROUND(Source!AU218,O237)</f>
        <v>0</v>
      </c>
      <c r="G237" s="5" t="s">
        <v>74</v>
      </c>
      <c r="H237" s="5" t="s">
        <v>75</v>
      </c>
      <c r="I237" s="5"/>
      <c r="J237" s="5"/>
      <c r="K237" s="5">
        <v>217</v>
      </c>
      <c r="L237" s="5">
        <v>18</v>
      </c>
      <c r="M237" s="5">
        <v>3</v>
      </c>
      <c r="N237" s="5" t="s">
        <v>3</v>
      </c>
      <c r="O237" s="5">
        <v>2</v>
      </c>
      <c r="P237" s="5">
        <f>ROUND(Source!EM218,O237)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5">
      <c r="A238" s="5">
        <v>50</v>
      </c>
      <c r="B238" s="5">
        <v>0</v>
      </c>
      <c r="C238" s="5">
        <v>0</v>
      </c>
      <c r="D238" s="5">
        <v>1</v>
      </c>
      <c r="E238" s="5">
        <v>230</v>
      </c>
      <c r="F238" s="5">
        <f>ROUND(Source!BA218,O238)</f>
        <v>0</v>
      </c>
      <c r="G238" s="5" t="s">
        <v>76</v>
      </c>
      <c r="H238" s="5" t="s">
        <v>77</v>
      </c>
      <c r="I238" s="5"/>
      <c r="J238" s="5"/>
      <c r="K238" s="5">
        <v>230</v>
      </c>
      <c r="L238" s="5">
        <v>19</v>
      </c>
      <c r="M238" s="5">
        <v>3</v>
      </c>
      <c r="N238" s="5" t="s">
        <v>3</v>
      </c>
      <c r="O238" s="5">
        <v>2</v>
      </c>
      <c r="P238" s="5">
        <f>ROUND(Source!ES218,O238)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5">
      <c r="A239" s="5">
        <v>50</v>
      </c>
      <c r="B239" s="5">
        <v>0</v>
      </c>
      <c r="C239" s="5">
        <v>0</v>
      </c>
      <c r="D239" s="5">
        <v>1</v>
      </c>
      <c r="E239" s="5">
        <v>206</v>
      </c>
      <c r="F239" s="5">
        <f>ROUND(Source!T218,O239)</f>
        <v>0</v>
      </c>
      <c r="G239" s="5" t="s">
        <v>78</v>
      </c>
      <c r="H239" s="5" t="s">
        <v>79</v>
      </c>
      <c r="I239" s="5"/>
      <c r="J239" s="5"/>
      <c r="K239" s="5">
        <v>206</v>
      </c>
      <c r="L239" s="5">
        <v>20</v>
      </c>
      <c r="M239" s="5">
        <v>3</v>
      </c>
      <c r="N239" s="5" t="s">
        <v>3</v>
      </c>
      <c r="O239" s="5">
        <v>2</v>
      </c>
      <c r="P239" s="5">
        <f>ROUND(Source!DL218,O239)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5">
      <c r="A240" s="5">
        <v>50</v>
      </c>
      <c r="B240" s="5">
        <v>0</v>
      </c>
      <c r="C240" s="5">
        <v>0</v>
      </c>
      <c r="D240" s="5">
        <v>1</v>
      </c>
      <c r="E240" s="5">
        <v>207</v>
      </c>
      <c r="F240" s="5">
        <f>Source!U218</f>
        <v>1680.36488968</v>
      </c>
      <c r="G240" s="5" t="s">
        <v>80</v>
      </c>
      <c r="H240" s="5" t="s">
        <v>81</v>
      </c>
      <c r="I240" s="5"/>
      <c r="J240" s="5"/>
      <c r="K240" s="5">
        <v>207</v>
      </c>
      <c r="L240" s="5">
        <v>21</v>
      </c>
      <c r="M240" s="5">
        <v>3</v>
      </c>
      <c r="N240" s="5" t="s">
        <v>3</v>
      </c>
      <c r="O240" s="5">
        <v>-1</v>
      </c>
      <c r="P240" s="5">
        <f>Source!DM218</f>
        <v>1680.36488968</v>
      </c>
      <c r="Q240" s="5"/>
      <c r="R240" s="5"/>
      <c r="S240" s="5"/>
      <c r="T240" s="5"/>
      <c r="U240" s="5"/>
      <c r="V240" s="5"/>
      <c r="W240" s="5">
        <v>1680.36488968</v>
      </c>
      <c r="X240" s="5">
        <v>1</v>
      </c>
      <c r="Y240" s="5">
        <v>1680.36488968</v>
      </c>
      <c r="Z240" s="5">
        <v>1680.36488968</v>
      </c>
      <c r="AA240" s="5">
        <v>1</v>
      </c>
      <c r="AB240" s="5">
        <v>1680.36488968</v>
      </c>
    </row>
    <row r="241" spans="1:255" x14ac:dyDescent="0.25">
      <c r="A241" s="5">
        <v>50</v>
      </c>
      <c r="B241" s="5">
        <v>0</v>
      </c>
      <c r="C241" s="5">
        <v>0</v>
      </c>
      <c r="D241" s="5">
        <v>1</v>
      </c>
      <c r="E241" s="5">
        <v>208</v>
      </c>
      <c r="F241" s="5">
        <f>Source!V218</f>
        <v>0</v>
      </c>
      <c r="G241" s="5" t="s">
        <v>82</v>
      </c>
      <c r="H241" s="5" t="s">
        <v>83</v>
      </c>
      <c r="I241" s="5"/>
      <c r="J241" s="5"/>
      <c r="K241" s="5">
        <v>208</v>
      </c>
      <c r="L241" s="5">
        <v>22</v>
      </c>
      <c r="M241" s="5">
        <v>3</v>
      </c>
      <c r="N241" s="5" t="s">
        <v>3</v>
      </c>
      <c r="O241" s="5">
        <v>-1</v>
      </c>
      <c r="P241" s="5">
        <f>Source!DN218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5">
      <c r="A242" s="5">
        <v>50</v>
      </c>
      <c r="B242" s="5">
        <v>0</v>
      </c>
      <c r="C242" s="5">
        <v>0</v>
      </c>
      <c r="D242" s="5">
        <v>1</v>
      </c>
      <c r="E242" s="5">
        <v>209</v>
      </c>
      <c r="F242" s="5">
        <f>ROUND(Source!W218,O242)</f>
        <v>0</v>
      </c>
      <c r="G242" s="5" t="s">
        <v>84</v>
      </c>
      <c r="H242" s="5" t="s">
        <v>85</v>
      </c>
      <c r="I242" s="5"/>
      <c r="J242" s="5"/>
      <c r="K242" s="5">
        <v>209</v>
      </c>
      <c r="L242" s="5">
        <v>23</v>
      </c>
      <c r="M242" s="5">
        <v>3</v>
      </c>
      <c r="N242" s="5" t="s">
        <v>3</v>
      </c>
      <c r="O242" s="5">
        <v>2</v>
      </c>
      <c r="P242" s="5">
        <f>ROUND(Source!DO218,O242)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55" x14ac:dyDescent="0.25">
      <c r="A243" s="5">
        <v>50</v>
      </c>
      <c r="B243" s="5">
        <v>0</v>
      </c>
      <c r="C243" s="5">
        <v>0</v>
      </c>
      <c r="D243" s="5">
        <v>1</v>
      </c>
      <c r="E243" s="5">
        <v>233</v>
      </c>
      <c r="F243" s="5">
        <f>ROUND(Source!BD218,O243)</f>
        <v>0</v>
      </c>
      <c r="G243" s="5" t="s">
        <v>86</v>
      </c>
      <c r="H243" s="5" t="s">
        <v>87</v>
      </c>
      <c r="I243" s="5"/>
      <c r="J243" s="5"/>
      <c r="K243" s="5">
        <v>233</v>
      </c>
      <c r="L243" s="5">
        <v>24</v>
      </c>
      <c r="M243" s="5">
        <v>3</v>
      </c>
      <c r="N243" s="5" t="s">
        <v>3</v>
      </c>
      <c r="O243" s="5">
        <v>2</v>
      </c>
      <c r="P243" s="5">
        <f>ROUND(Source!EV218,O243)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55" x14ac:dyDescent="0.25">
      <c r="A244" s="5">
        <v>50</v>
      </c>
      <c r="B244" s="5">
        <v>0</v>
      </c>
      <c r="C244" s="5">
        <v>0</v>
      </c>
      <c r="D244" s="5">
        <v>1</v>
      </c>
      <c r="E244" s="5">
        <v>210</v>
      </c>
      <c r="F244" s="5">
        <f>ROUND(Source!X218,O244)</f>
        <v>17447.169999999998</v>
      </c>
      <c r="G244" s="5" t="s">
        <v>88</v>
      </c>
      <c r="H244" s="5" t="s">
        <v>89</v>
      </c>
      <c r="I244" s="5"/>
      <c r="J244" s="5"/>
      <c r="K244" s="5">
        <v>210</v>
      </c>
      <c r="L244" s="5">
        <v>25</v>
      </c>
      <c r="M244" s="5">
        <v>3</v>
      </c>
      <c r="N244" s="5" t="s">
        <v>3</v>
      </c>
      <c r="O244" s="5">
        <v>2</v>
      </c>
      <c r="P244" s="5">
        <f>ROUND(Source!DP218,O244)</f>
        <v>506425.83</v>
      </c>
      <c r="Q244" s="5"/>
      <c r="R244" s="5"/>
      <c r="S244" s="5"/>
      <c r="T244" s="5"/>
      <c r="U244" s="5"/>
      <c r="V244" s="5"/>
      <c r="W244" s="5">
        <v>17447.169999999998</v>
      </c>
      <c r="X244" s="5">
        <v>1</v>
      </c>
      <c r="Y244" s="5">
        <v>17447.169999999998</v>
      </c>
      <c r="Z244" s="5">
        <v>506425.83</v>
      </c>
      <c r="AA244" s="5">
        <v>1</v>
      </c>
      <c r="AB244" s="5">
        <v>506425.83</v>
      </c>
    </row>
    <row r="245" spans="1:255" x14ac:dyDescent="0.25">
      <c r="A245" s="5">
        <v>50</v>
      </c>
      <c r="B245" s="5">
        <v>0</v>
      </c>
      <c r="C245" s="5">
        <v>0</v>
      </c>
      <c r="D245" s="5">
        <v>1</v>
      </c>
      <c r="E245" s="5">
        <v>211</v>
      </c>
      <c r="F245" s="5">
        <f>ROUND(Source!Y218,O245)</f>
        <v>12282.91</v>
      </c>
      <c r="G245" s="5" t="s">
        <v>90</v>
      </c>
      <c r="H245" s="5" t="s">
        <v>91</v>
      </c>
      <c r="I245" s="5"/>
      <c r="J245" s="5"/>
      <c r="K245" s="5">
        <v>211</v>
      </c>
      <c r="L245" s="5">
        <v>26</v>
      </c>
      <c r="M245" s="5">
        <v>3</v>
      </c>
      <c r="N245" s="5" t="s">
        <v>3</v>
      </c>
      <c r="O245" s="5">
        <v>2</v>
      </c>
      <c r="P245" s="5">
        <f>ROUND(Source!DQ218,O245)</f>
        <v>260772.44</v>
      </c>
      <c r="Q245" s="5"/>
      <c r="R245" s="5"/>
      <c r="S245" s="5"/>
      <c r="T245" s="5"/>
      <c r="U245" s="5"/>
      <c r="V245" s="5"/>
      <c r="W245" s="5">
        <v>12282.91</v>
      </c>
      <c r="X245" s="5">
        <v>1</v>
      </c>
      <c r="Y245" s="5">
        <v>12282.91</v>
      </c>
      <c r="Z245" s="5">
        <v>260772.44</v>
      </c>
      <c r="AA245" s="5">
        <v>1</v>
      </c>
      <c r="AB245" s="5">
        <v>260772.44</v>
      </c>
    </row>
    <row r="246" spans="1:255" x14ac:dyDescent="0.25">
      <c r="A246" s="5">
        <v>50</v>
      </c>
      <c r="B246" s="5">
        <v>0</v>
      </c>
      <c r="C246" s="5">
        <v>0</v>
      </c>
      <c r="D246" s="5">
        <v>1</v>
      </c>
      <c r="E246" s="5">
        <v>224</v>
      </c>
      <c r="F246" s="5">
        <f>ROUND(Source!AR218,O246)</f>
        <v>49557.86</v>
      </c>
      <c r="G246" s="5" t="s">
        <v>92</v>
      </c>
      <c r="H246" s="5" t="s">
        <v>93</v>
      </c>
      <c r="I246" s="5"/>
      <c r="J246" s="5"/>
      <c r="K246" s="5">
        <v>224</v>
      </c>
      <c r="L246" s="5">
        <v>27</v>
      </c>
      <c r="M246" s="5">
        <v>3</v>
      </c>
      <c r="N246" s="5" t="s">
        <v>3</v>
      </c>
      <c r="O246" s="5">
        <v>2</v>
      </c>
      <c r="P246" s="5">
        <f>ROUND(Source!EJ218,O246)</f>
        <v>1425910.79</v>
      </c>
      <c r="Q246" s="5"/>
      <c r="R246" s="5"/>
      <c r="S246" s="5"/>
      <c r="T246" s="5"/>
      <c r="U246" s="5"/>
      <c r="V246" s="5"/>
      <c r="W246" s="5">
        <v>49557.86</v>
      </c>
      <c r="X246" s="5">
        <v>1</v>
      </c>
      <c r="Y246" s="5">
        <v>49557.86</v>
      </c>
      <c r="Z246" s="5">
        <v>1425910.79</v>
      </c>
      <c r="AA246" s="5">
        <v>1</v>
      </c>
      <c r="AB246" s="5">
        <v>1425910.79</v>
      </c>
    </row>
    <row r="248" spans="1:255" x14ac:dyDescent="0.25">
      <c r="A248" s="1">
        <v>4</v>
      </c>
      <c r="B248" s="1">
        <v>1</v>
      </c>
      <c r="C248" s="1"/>
      <c r="D248" s="1">
        <f>ROW(A261)</f>
        <v>261</v>
      </c>
      <c r="E248" s="1"/>
      <c r="F248" s="1" t="s">
        <v>16</v>
      </c>
      <c r="G248" s="1" t="s">
        <v>217</v>
      </c>
      <c r="H248" s="1" t="s">
        <v>3</v>
      </c>
      <c r="I248" s="1">
        <v>0</v>
      </c>
      <c r="J248" s="1"/>
      <c r="K248" s="1">
        <v>0</v>
      </c>
      <c r="L248" s="1"/>
      <c r="M248" s="1" t="s">
        <v>3</v>
      </c>
      <c r="N248" s="1"/>
      <c r="O248" s="1"/>
      <c r="P248" s="1"/>
      <c r="Q248" s="1"/>
      <c r="R248" s="1"/>
      <c r="S248" s="1">
        <v>0</v>
      </c>
      <c r="T248" s="1">
        <v>0</v>
      </c>
      <c r="U248" s="1" t="s">
        <v>3</v>
      </c>
      <c r="V248" s="1">
        <v>0</v>
      </c>
      <c r="W248" s="1"/>
      <c r="X248" s="1"/>
      <c r="Y248" s="1"/>
      <c r="Z248" s="1"/>
      <c r="AA248" s="1"/>
      <c r="AB248" s="1" t="s">
        <v>3</v>
      </c>
      <c r="AC248" s="1" t="s">
        <v>3</v>
      </c>
      <c r="AD248" s="1" t="s">
        <v>3</v>
      </c>
      <c r="AE248" s="1" t="s">
        <v>3</v>
      </c>
      <c r="AF248" s="1" t="s">
        <v>3</v>
      </c>
      <c r="AG248" s="1" t="s">
        <v>3</v>
      </c>
      <c r="AH248" s="1"/>
      <c r="AI248" s="1"/>
      <c r="AJ248" s="1"/>
      <c r="AK248" s="1"/>
      <c r="AL248" s="1"/>
      <c r="AM248" s="1"/>
      <c r="AN248" s="1"/>
      <c r="AO248" s="1"/>
      <c r="AP248" s="1" t="s">
        <v>3</v>
      </c>
      <c r="AQ248" s="1" t="s">
        <v>3</v>
      </c>
      <c r="AR248" s="1" t="s">
        <v>3</v>
      </c>
      <c r="AS248" s="1"/>
      <c r="AT248" s="1"/>
      <c r="AU248" s="1"/>
      <c r="AV248" s="1"/>
      <c r="AW248" s="1"/>
      <c r="AX248" s="1"/>
      <c r="AY248" s="1"/>
      <c r="AZ248" s="1" t="s">
        <v>3</v>
      </c>
      <c r="BA248" s="1"/>
      <c r="BB248" s="1" t="s">
        <v>3</v>
      </c>
      <c r="BC248" s="1" t="s">
        <v>3</v>
      </c>
      <c r="BD248" s="1" t="s">
        <v>3</v>
      </c>
      <c r="BE248" s="1" t="s">
        <v>3</v>
      </c>
      <c r="BF248" s="1" t="s">
        <v>3</v>
      </c>
      <c r="BG248" s="1" t="s">
        <v>3</v>
      </c>
      <c r="BH248" s="1" t="s">
        <v>3</v>
      </c>
      <c r="BI248" s="1" t="s">
        <v>3</v>
      </c>
      <c r="BJ248" s="1" t="s">
        <v>3</v>
      </c>
      <c r="BK248" s="1" t="s">
        <v>3</v>
      </c>
      <c r="BL248" s="1" t="s">
        <v>3</v>
      </c>
      <c r="BM248" s="1" t="s">
        <v>3</v>
      </c>
      <c r="BN248" s="1" t="s">
        <v>3</v>
      </c>
      <c r="BO248" s="1" t="s">
        <v>3</v>
      </c>
      <c r="BP248" s="1" t="s">
        <v>3</v>
      </c>
      <c r="BQ248" s="1"/>
      <c r="BR248" s="1"/>
      <c r="BS248" s="1"/>
      <c r="BT248" s="1"/>
      <c r="BU248" s="1"/>
      <c r="BV248" s="1"/>
      <c r="BW248" s="1"/>
      <c r="BX248" s="1">
        <v>0</v>
      </c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>
        <v>0</v>
      </c>
    </row>
    <row r="250" spans="1:255" x14ac:dyDescent="0.25">
      <c r="A250" s="3">
        <v>52</v>
      </c>
      <c r="B250" s="3">
        <f t="shared" ref="B250:G250" si="244">B261</f>
        <v>1</v>
      </c>
      <c r="C250" s="3">
        <f t="shared" si="244"/>
        <v>4</v>
      </c>
      <c r="D250" s="3">
        <f t="shared" si="244"/>
        <v>248</v>
      </c>
      <c r="E250" s="3">
        <f t="shared" si="244"/>
        <v>0</v>
      </c>
      <c r="F250" s="3" t="str">
        <f t="shared" si="244"/>
        <v>Новый раздел</v>
      </c>
      <c r="G250" s="3" t="str">
        <f t="shared" si="244"/>
        <v>Демонтаж потолков</v>
      </c>
      <c r="H250" s="3"/>
      <c r="I250" s="3"/>
      <c r="J250" s="3"/>
      <c r="K250" s="3"/>
      <c r="L250" s="3"/>
      <c r="M250" s="3"/>
      <c r="N250" s="3"/>
      <c r="O250" s="3">
        <f t="shared" ref="O250:AT250" si="245">O261</f>
        <v>18575.310000000001</v>
      </c>
      <c r="P250" s="3">
        <f t="shared" si="245"/>
        <v>0</v>
      </c>
      <c r="Q250" s="3">
        <f t="shared" si="245"/>
        <v>1384.57</v>
      </c>
      <c r="R250" s="3">
        <f t="shared" si="245"/>
        <v>134.16999999999999</v>
      </c>
      <c r="S250" s="3">
        <f t="shared" si="245"/>
        <v>17190.740000000002</v>
      </c>
      <c r="T250" s="3">
        <f t="shared" si="245"/>
        <v>0</v>
      </c>
      <c r="U250" s="3">
        <f t="shared" si="245"/>
        <v>1432.1634672</v>
      </c>
      <c r="V250" s="3">
        <f t="shared" si="245"/>
        <v>0</v>
      </c>
      <c r="W250" s="3">
        <f t="shared" si="245"/>
        <v>0</v>
      </c>
      <c r="X250" s="3">
        <f t="shared" si="245"/>
        <v>15575.43</v>
      </c>
      <c r="Y250" s="3">
        <f t="shared" si="245"/>
        <v>12033.52</v>
      </c>
      <c r="Z250" s="3">
        <f t="shared" si="245"/>
        <v>0</v>
      </c>
      <c r="AA250" s="3">
        <f t="shared" si="245"/>
        <v>0</v>
      </c>
      <c r="AB250" s="3">
        <f t="shared" si="245"/>
        <v>18575.310000000001</v>
      </c>
      <c r="AC250" s="3">
        <f t="shared" si="245"/>
        <v>0</v>
      </c>
      <c r="AD250" s="3">
        <f t="shared" si="245"/>
        <v>1384.57</v>
      </c>
      <c r="AE250" s="3">
        <f t="shared" si="245"/>
        <v>134.16999999999999</v>
      </c>
      <c r="AF250" s="3">
        <f t="shared" si="245"/>
        <v>17190.740000000002</v>
      </c>
      <c r="AG250" s="3">
        <f t="shared" si="245"/>
        <v>0</v>
      </c>
      <c r="AH250" s="3">
        <f t="shared" si="245"/>
        <v>1432.1634672</v>
      </c>
      <c r="AI250" s="3">
        <f t="shared" si="245"/>
        <v>0</v>
      </c>
      <c r="AJ250" s="3">
        <f t="shared" si="245"/>
        <v>0</v>
      </c>
      <c r="AK250" s="3">
        <f t="shared" si="245"/>
        <v>15575.43</v>
      </c>
      <c r="AL250" s="3">
        <f t="shared" si="245"/>
        <v>12033.52</v>
      </c>
      <c r="AM250" s="3">
        <f t="shared" si="245"/>
        <v>0</v>
      </c>
      <c r="AN250" s="3">
        <f t="shared" si="245"/>
        <v>0</v>
      </c>
      <c r="AO250" s="3">
        <f t="shared" si="245"/>
        <v>0</v>
      </c>
      <c r="AP250" s="3">
        <f t="shared" si="245"/>
        <v>0</v>
      </c>
      <c r="AQ250" s="3">
        <f t="shared" si="245"/>
        <v>0</v>
      </c>
      <c r="AR250" s="3">
        <f t="shared" si="245"/>
        <v>46398.94</v>
      </c>
      <c r="AS250" s="3">
        <f t="shared" si="245"/>
        <v>46398.94</v>
      </c>
      <c r="AT250" s="3">
        <f t="shared" si="245"/>
        <v>0</v>
      </c>
      <c r="AU250" s="3">
        <f t="shared" ref="AU250:BZ250" si="246">AU261</f>
        <v>0</v>
      </c>
      <c r="AV250" s="3">
        <f t="shared" si="246"/>
        <v>0</v>
      </c>
      <c r="AW250" s="3">
        <f t="shared" si="246"/>
        <v>0</v>
      </c>
      <c r="AX250" s="3">
        <f t="shared" si="246"/>
        <v>0</v>
      </c>
      <c r="AY250" s="3">
        <f t="shared" si="246"/>
        <v>0</v>
      </c>
      <c r="AZ250" s="3">
        <f t="shared" si="246"/>
        <v>0</v>
      </c>
      <c r="BA250" s="3">
        <f t="shared" si="246"/>
        <v>0</v>
      </c>
      <c r="BB250" s="3">
        <f t="shared" si="246"/>
        <v>0</v>
      </c>
      <c r="BC250" s="3">
        <f t="shared" si="246"/>
        <v>0</v>
      </c>
      <c r="BD250" s="3">
        <f t="shared" si="246"/>
        <v>0</v>
      </c>
      <c r="BE250" s="3">
        <f t="shared" si="246"/>
        <v>0</v>
      </c>
      <c r="BF250" s="3">
        <f t="shared" si="246"/>
        <v>0</v>
      </c>
      <c r="BG250" s="3">
        <f t="shared" si="246"/>
        <v>0</v>
      </c>
      <c r="BH250" s="3">
        <f t="shared" si="246"/>
        <v>0</v>
      </c>
      <c r="BI250" s="3">
        <f t="shared" si="246"/>
        <v>0</v>
      </c>
      <c r="BJ250" s="3">
        <f t="shared" si="246"/>
        <v>0</v>
      </c>
      <c r="BK250" s="3">
        <f t="shared" si="246"/>
        <v>0</v>
      </c>
      <c r="BL250" s="3">
        <f t="shared" si="246"/>
        <v>0</v>
      </c>
      <c r="BM250" s="3">
        <f t="shared" si="246"/>
        <v>0</v>
      </c>
      <c r="BN250" s="3">
        <f t="shared" si="246"/>
        <v>0</v>
      </c>
      <c r="BO250" s="3">
        <f t="shared" si="246"/>
        <v>0</v>
      </c>
      <c r="BP250" s="3">
        <f t="shared" si="246"/>
        <v>0</v>
      </c>
      <c r="BQ250" s="3">
        <f t="shared" si="246"/>
        <v>0</v>
      </c>
      <c r="BR250" s="3">
        <f t="shared" si="246"/>
        <v>0</v>
      </c>
      <c r="BS250" s="3">
        <f t="shared" si="246"/>
        <v>0</v>
      </c>
      <c r="BT250" s="3">
        <f t="shared" si="246"/>
        <v>0</v>
      </c>
      <c r="BU250" s="3">
        <f t="shared" si="246"/>
        <v>0</v>
      </c>
      <c r="BV250" s="3">
        <f t="shared" si="246"/>
        <v>0</v>
      </c>
      <c r="BW250" s="3">
        <f t="shared" si="246"/>
        <v>0</v>
      </c>
      <c r="BX250" s="3">
        <f t="shared" si="246"/>
        <v>0</v>
      </c>
      <c r="BY250" s="3">
        <f t="shared" si="246"/>
        <v>0</v>
      </c>
      <c r="BZ250" s="3">
        <f t="shared" si="246"/>
        <v>0</v>
      </c>
      <c r="CA250" s="3">
        <f t="shared" ref="CA250:DF250" si="247">CA261</f>
        <v>46398.94</v>
      </c>
      <c r="CB250" s="3">
        <f t="shared" si="247"/>
        <v>46398.94</v>
      </c>
      <c r="CC250" s="3">
        <f t="shared" si="247"/>
        <v>0</v>
      </c>
      <c r="CD250" s="3">
        <f t="shared" si="247"/>
        <v>0</v>
      </c>
      <c r="CE250" s="3">
        <f t="shared" si="247"/>
        <v>0</v>
      </c>
      <c r="CF250" s="3">
        <f t="shared" si="247"/>
        <v>0</v>
      </c>
      <c r="CG250" s="3">
        <f t="shared" si="247"/>
        <v>0</v>
      </c>
      <c r="CH250" s="3">
        <f t="shared" si="247"/>
        <v>0</v>
      </c>
      <c r="CI250" s="3">
        <f t="shared" si="247"/>
        <v>0</v>
      </c>
      <c r="CJ250" s="3">
        <f t="shared" si="247"/>
        <v>0</v>
      </c>
      <c r="CK250" s="3">
        <f t="shared" si="247"/>
        <v>0</v>
      </c>
      <c r="CL250" s="3">
        <f t="shared" si="247"/>
        <v>0</v>
      </c>
      <c r="CM250" s="3">
        <f t="shared" si="247"/>
        <v>0</v>
      </c>
      <c r="CN250" s="3">
        <f t="shared" si="247"/>
        <v>0</v>
      </c>
      <c r="CO250" s="3">
        <f t="shared" si="247"/>
        <v>0</v>
      </c>
      <c r="CP250" s="3">
        <f t="shared" si="247"/>
        <v>0</v>
      </c>
      <c r="CQ250" s="3">
        <f t="shared" si="247"/>
        <v>0</v>
      </c>
      <c r="CR250" s="3">
        <f t="shared" si="247"/>
        <v>0</v>
      </c>
      <c r="CS250" s="3">
        <f t="shared" si="247"/>
        <v>0</v>
      </c>
      <c r="CT250" s="3">
        <f t="shared" si="247"/>
        <v>0</v>
      </c>
      <c r="CU250" s="3">
        <f t="shared" si="247"/>
        <v>0</v>
      </c>
      <c r="CV250" s="3">
        <f t="shared" si="247"/>
        <v>0</v>
      </c>
      <c r="CW250" s="3">
        <f t="shared" si="247"/>
        <v>0</v>
      </c>
      <c r="CX250" s="3">
        <f t="shared" si="247"/>
        <v>0</v>
      </c>
      <c r="CY250" s="3">
        <f t="shared" si="247"/>
        <v>0</v>
      </c>
      <c r="CZ250" s="3">
        <f t="shared" si="247"/>
        <v>0</v>
      </c>
      <c r="DA250" s="3">
        <f t="shared" si="247"/>
        <v>0</v>
      </c>
      <c r="DB250" s="3">
        <f t="shared" si="247"/>
        <v>0</v>
      </c>
      <c r="DC250" s="3">
        <f t="shared" si="247"/>
        <v>0</v>
      </c>
      <c r="DD250" s="3">
        <f t="shared" si="247"/>
        <v>0</v>
      </c>
      <c r="DE250" s="3">
        <f t="shared" si="247"/>
        <v>0</v>
      </c>
      <c r="DF250" s="3">
        <f t="shared" si="247"/>
        <v>0</v>
      </c>
      <c r="DG250" s="4">
        <f t="shared" ref="DG250:EL250" si="248">DG261</f>
        <v>601792.91</v>
      </c>
      <c r="DH250" s="4">
        <f t="shared" si="248"/>
        <v>0</v>
      </c>
      <c r="DI250" s="4">
        <f t="shared" si="248"/>
        <v>15760.58</v>
      </c>
      <c r="DJ250" s="4">
        <f t="shared" si="248"/>
        <v>4573.8599999999997</v>
      </c>
      <c r="DK250" s="4">
        <f t="shared" si="248"/>
        <v>586032.32999999996</v>
      </c>
      <c r="DL250" s="4">
        <f t="shared" si="248"/>
        <v>0</v>
      </c>
      <c r="DM250" s="4">
        <f t="shared" si="248"/>
        <v>1432.1634672</v>
      </c>
      <c r="DN250" s="4">
        <f t="shared" si="248"/>
        <v>0</v>
      </c>
      <c r="DO250" s="4">
        <f t="shared" si="248"/>
        <v>0</v>
      </c>
      <c r="DP250" s="4">
        <f t="shared" si="248"/>
        <v>504041.39</v>
      </c>
      <c r="DQ250" s="4">
        <f t="shared" si="248"/>
        <v>244144.42</v>
      </c>
      <c r="DR250" s="4">
        <f t="shared" si="248"/>
        <v>0</v>
      </c>
      <c r="DS250" s="4">
        <f t="shared" si="248"/>
        <v>0</v>
      </c>
      <c r="DT250" s="4">
        <f t="shared" si="248"/>
        <v>601792.91</v>
      </c>
      <c r="DU250" s="4">
        <f t="shared" si="248"/>
        <v>0</v>
      </c>
      <c r="DV250" s="4">
        <f t="shared" si="248"/>
        <v>15760.58</v>
      </c>
      <c r="DW250" s="4">
        <f t="shared" si="248"/>
        <v>4573.8599999999997</v>
      </c>
      <c r="DX250" s="4">
        <f t="shared" si="248"/>
        <v>586032.32999999996</v>
      </c>
      <c r="DY250" s="4">
        <f t="shared" si="248"/>
        <v>0</v>
      </c>
      <c r="DZ250" s="4">
        <f t="shared" si="248"/>
        <v>1432.1634672</v>
      </c>
      <c r="EA250" s="4">
        <f t="shared" si="248"/>
        <v>0</v>
      </c>
      <c r="EB250" s="4">
        <f t="shared" si="248"/>
        <v>0</v>
      </c>
      <c r="EC250" s="4">
        <f t="shared" si="248"/>
        <v>504041.39</v>
      </c>
      <c r="ED250" s="4">
        <f t="shared" si="248"/>
        <v>244144.42</v>
      </c>
      <c r="EE250" s="4">
        <f t="shared" si="248"/>
        <v>0</v>
      </c>
      <c r="EF250" s="4">
        <f t="shared" si="248"/>
        <v>0</v>
      </c>
      <c r="EG250" s="4">
        <f t="shared" si="248"/>
        <v>0</v>
      </c>
      <c r="EH250" s="4">
        <f t="shared" si="248"/>
        <v>0</v>
      </c>
      <c r="EI250" s="4">
        <f t="shared" si="248"/>
        <v>0</v>
      </c>
      <c r="EJ250" s="4">
        <f t="shared" si="248"/>
        <v>1357296.9</v>
      </c>
      <c r="EK250" s="4">
        <f t="shared" si="248"/>
        <v>1357296.9</v>
      </c>
      <c r="EL250" s="4">
        <f t="shared" si="248"/>
        <v>0</v>
      </c>
      <c r="EM250" s="4">
        <f t="shared" ref="EM250:FR250" si="249">EM261</f>
        <v>0</v>
      </c>
      <c r="EN250" s="4">
        <f t="shared" si="249"/>
        <v>0</v>
      </c>
      <c r="EO250" s="4">
        <f t="shared" si="249"/>
        <v>0</v>
      </c>
      <c r="EP250" s="4">
        <f t="shared" si="249"/>
        <v>0</v>
      </c>
      <c r="EQ250" s="4">
        <f t="shared" si="249"/>
        <v>0</v>
      </c>
      <c r="ER250" s="4">
        <f t="shared" si="249"/>
        <v>0</v>
      </c>
      <c r="ES250" s="4">
        <f t="shared" si="249"/>
        <v>0</v>
      </c>
      <c r="ET250" s="4">
        <f t="shared" si="249"/>
        <v>0</v>
      </c>
      <c r="EU250" s="4">
        <f t="shared" si="249"/>
        <v>0</v>
      </c>
      <c r="EV250" s="4">
        <f t="shared" si="249"/>
        <v>0</v>
      </c>
      <c r="EW250" s="4">
        <f t="shared" si="249"/>
        <v>0</v>
      </c>
      <c r="EX250" s="4">
        <f t="shared" si="249"/>
        <v>0</v>
      </c>
      <c r="EY250" s="4">
        <f t="shared" si="249"/>
        <v>0</v>
      </c>
      <c r="EZ250" s="4">
        <f t="shared" si="249"/>
        <v>0</v>
      </c>
      <c r="FA250" s="4">
        <f t="shared" si="249"/>
        <v>0</v>
      </c>
      <c r="FB250" s="4">
        <f t="shared" si="249"/>
        <v>0</v>
      </c>
      <c r="FC250" s="4">
        <f t="shared" si="249"/>
        <v>0</v>
      </c>
      <c r="FD250" s="4">
        <f t="shared" si="249"/>
        <v>0</v>
      </c>
      <c r="FE250" s="4">
        <f t="shared" si="249"/>
        <v>0</v>
      </c>
      <c r="FF250" s="4">
        <f t="shared" si="249"/>
        <v>0</v>
      </c>
      <c r="FG250" s="4">
        <f t="shared" si="249"/>
        <v>0</v>
      </c>
      <c r="FH250" s="4">
        <f t="shared" si="249"/>
        <v>0</v>
      </c>
      <c r="FI250" s="4">
        <f t="shared" si="249"/>
        <v>0</v>
      </c>
      <c r="FJ250" s="4">
        <f t="shared" si="249"/>
        <v>0</v>
      </c>
      <c r="FK250" s="4">
        <f t="shared" si="249"/>
        <v>0</v>
      </c>
      <c r="FL250" s="4">
        <f t="shared" si="249"/>
        <v>0</v>
      </c>
      <c r="FM250" s="4">
        <f t="shared" si="249"/>
        <v>0</v>
      </c>
      <c r="FN250" s="4">
        <f t="shared" si="249"/>
        <v>0</v>
      </c>
      <c r="FO250" s="4">
        <f t="shared" si="249"/>
        <v>0</v>
      </c>
      <c r="FP250" s="4">
        <f t="shared" si="249"/>
        <v>0</v>
      </c>
      <c r="FQ250" s="4">
        <f t="shared" si="249"/>
        <v>0</v>
      </c>
      <c r="FR250" s="4">
        <f t="shared" si="249"/>
        <v>0</v>
      </c>
      <c r="FS250" s="4">
        <f t="shared" ref="FS250:GX250" si="250">FS261</f>
        <v>1357296.9</v>
      </c>
      <c r="FT250" s="4">
        <f t="shared" si="250"/>
        <v>1357296.9</v>
      </c>
      <c r="FU250" s="4">
        <f t="shared" si="250"/>
        <v>0</v>
      </c>
      <c r="FV250" s="4">
        <f t="shared" si="250"/>
        <v>0</v>
      </c>
      <c r="FW250" s="4">
        <f t="shared" si="250"/>
        <v>0</v>
      </c>
      <c r="FX250" s="4">
        <f t="shared" si="250"/>
        <v>0</v>
      </c>
      <c r="FY250" s="4">
        <f t="shared" si="250"/>
        <v>0</v>
      </c>
      <c r="FZ250" s="4">
        <f t="shared" si="250"/>
        <v>0</v>
      </c>
      <c r="GA250" s="4">
        <f t="shared" si="250"/>
        <v>0</v>
      </c>
      <c r="GB250" s="4">
        <f t="shared" si="250"/>
        <v>0</v>
      </c>
      <c r="GC250" s="4">
        <f t="shared" si="250"/>
        <v>0</v>
      </c>
      <c r="GD250" s="4">
        <f t="shared" si="250"/>
        <v>0</v>
      </c>
      <c r="GE250" s="4">
        <f t="shared" si="250"/>
        <v>0</v>
      </c>
      <c r="GF250" s="4">
        <f t="shared" si="250"/>
        <v>0</v>
      </c>
      <c r="GG250" s="4">
        <f t="shared" si="250"/>
        <v>0</v>
      </c>
      <c r="GH250" s="4">
        <f t="shared" si="250"/>
        <v>0</v>
      </c>
      <c r="GI250" s="4">
        <f t="shared" si="250"/>
        <v>0</v>
      </c>
      <c r="GJ250" s="4">
        <f t="shared" si="250"/>
        <v>0</v>
      </c>
      <c r="GK250" s="4">
        <f t="shared" si="250"/>
        <v>0</v>
      </c>
      <c r="GL250" s="4">
        <f t="shared" si="250"/>
        <v>0</v>
      </c>
      <c r="GM250" s="4">
        <f t="shared" si="250"/>
        <v>0</v>
      </c>
      <c r="GN250" s="4">
        <f t="shared" si="250"/>
        <v>0</v>
      </c>
      <c r="GO250" s="4">
        <f t="shared" si="250"/>
        <v>0</v>
      </c>
      <c r="GP250" s="4">
        <f t="shared" si="250"/>
        <v>0</v>
      </c>
      <c r="GQ250" s="4">
        <f t="shared" si="250"/>
        <v>0</v>
      </c>
      <c r="GR250" s="4">
        <f t="shared" si="250"/>
        <v>0</v>
      </c>
      <c r="GS250" s="4">
        <f t="shared" si="250"/>
        <v>0</v>
      </c>
      <c r="GT250" s="4">
        <f t="shared" si="250"/>
        <v>0</v>
      </c>
      <c r="GU250" s="4">
        <f t="shared" si="250"/>
        <v>0</v>
      </c>
      <c r="GV250" s="4">
        <f t="shared" si="250"/>
        <v>0</v>
      </c>
      <c r="GW250" s="4">
        <f t="shared" si="250"/>
        <v>0</v>
      </c>
      <c r="GX250" s="4">
        <f t="shared" si="250"/>
        <v>0</v>
      </c>
    </row>
    <row r="252" spans="1:255" x14ac:dyDescent="0.25">
      <c r="A252" s="2">
        <v>17</v>
      </c>
      <c r="B252" s="2">
        <v>1</v>
      </c>
      <c r="C252" s="2">
        <f>ROW(SmtRes!A163)</f>
        <v>163</v>
      </c>
      <c r="D252" s="2">
        <f>ROW(EtalonRes!A199)</f>
        <v>199</v>
      </c>
      <c r="E252" s="2" t="s">
        <v>218</v>
      </c>
      <c r="F252" s="2" t="s">
        <v>219</v>
      </c>
      <c r="G252" s="2" t="s">
        <v>220</v>
      </c>
      <c r="H252" s="2" t="s">
        <v>98</v>
      </c>
      <c r="I252" s="2">
        <f>ROUND(142/100,9)</f>
        <v>1.42</v>
      </c>
      <c r="J252" s="2">
        <v>0</v>
      </c>
      <c r="K252" s="2">
        <f>ROUND(142/100,9)</f>
        <v>1.42</v>
      </c>
      <c r="L252" s="2"/>
      <c r="M252" s="2"/>
      <c r="N252" s="2"/>
      <c r="O252" s="2">
        <f t="shared" ref="O252:O259" si="251">ROUND(CP252,2)</f>
        <v>1238.8599999999999</v>
      </c>
      <c r="P252" s="2">
        <f t="shared" ref="P252:P259" si="252">ROUND((ROUND((AC252*AW252*I252),2)*BC252),2)</f>
        <v>0</v>
      </c>
      <c r="Q252" s="2">
        <f>(ROUND((ROUND((((ET252*0.6))*AV252*I252),2)*BB252),2)+ROUND((ROUND(((AE252-((EU252*0.6)))*AV252*I252),2)*BS252),2))</f>
        <v>103.29</v>
      </c>
      <c r="R252" s="2">
        <f t="shared" ref="R252:R259" si="253">ROUND((ROUND((AE252*AV252*I252),2)*BS252),2)</f>
        <v>5.1100000000000003</v>
      </c>
      <c r="S252" s="2">
        <f t="shared" ref="S252:S259" si="254">ROUND((ROUND((AF252*AV252*I252),2)*BA252),2)</f>
        <v>1135.57</v>
      </c>
      <c r="T252" s="2">
        <f t="shared" ref="T252:T259" si="255">ROUND(CU252*I252,2)</f>
        <v>0</v>
      </c>
      <c r="U252" s="2">
        <f t="shared" ref="U252:U259" si="256">CV252*I252</f>
        <v>92.32271999999999</v>
      </c>
      <c r="V252" s="2">
        <f t="shared" ref="V252:V259" si="257">CW252*I252</f>
        <v>0</v>
      </c>
      <c r="W252" s="2">
        <f t="shared" ref="W252:W259" si="258">ROUND(CX252*I252,2)</f>
        <v>0</v>
      </c>
      <c r="X252" s="2">
        <f t="shared" ref="X252:Y259" si="259">ROUND(CY252,2)</f>
        <v>965.23</v>
      </c>
      <c r="Y252" s="2">
        <f t="shared" si="259"/>
        <v>794.9</v>
      </c>
      <c r="Z252" s="2"/>
      <c r="AA252" s="2">
        <v>75301142</v>
      </c>
      <c r="AB252" s="2">
        <f t="shared" ref="AB252:AB259" si="260">ROUND((AC252+AD252+AF252),6)</f>
        <v>872.43600000000004</v>
      </c>
      <c r="AC252" s="2">
        <f>ROUND(((ES252*0.6)),6)</f>
        <v>0</v>
      </c>
      <c r="AD252" s="2">
        <f>ROUND(((((ET252*0.6))-((EU252*0.6)))+AE252),6)</f>
        <v>72.738</v>
      </c>
      <c r="AE252" s="2">
        <f>ROUND(((EU252*0.6)),6)</f>
        <v>3.6</v>
      </c>
      <c r="AF252" s="2">
        <f>ROUND(((EV252*0.6)),6)</f>
        <v>799.69799999999998</v>
      </c>
      <c r="AG252" s="2">
        <f t="shared" ref="AG252:AG259" si="261">ROUND((AP252),6)</f>
        <v>0</v>
      </c>
      <c r="AH252" s="2">
        <f>((EW252*0.6))</f>
        <v>65.015999999999991</v>
      </c>
      <c r="AI252" s="2">
        <f>((EX252*0.6))</f>
        <v>0</v>
      </c>
      <c r="AJ252" s="2">
        <f t="shared" ref="AJ252:AJ259" si="262">(AS252)</f>
        <v>0</v>
      </c>
      <c r="AK252" s="2">
        <v>1454.06</v>
      </c>
      <c r="AL252" s="2">
        <v>0</v>
      </c>
      <c r="AM252" s="2">
        <v>121.23</v>
      </c>
      <c r="AN252" s="2">
        <v>6</v>
      </c>
      <c r="AO252" s="2">
        <v>1332.83</v>
      </c>
      <c r="AP252" s="2">
        <v>0</v>
      </c>
      <c r="AQ252" s="2">
        <v>108.36</v>
      </c>
      <c r="AR252" s="2">
        <v>0</v>
      </c>
      <c r="AS252" s="2">
        <v>0</v>
      </c>
      <c r="AT252" s="2">
        <v>85</v>
      </c>
      <c r="AU252" s="2">
        <v>70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1</v>
      </c>
      <c r="BJ252" s="2" t="s">
        <v>221</v>
      </c>
      <c r="BK252" s="2"/>
      <c r="BL252" s="2"/>
      <c r="BM252" s="2">
        <v>2282</v>
      </c>
      <c r="BN252" s="2">
        <v>0</v>
      </c>
      <c r="BO252" s="2" t="s">
        <v>3</v>
      </c>
      <c r="BP252" s="2">
        <v>0</v>
      </c>
      <c r="BQ252" s="2">
        <v>30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85</v>
      </c>
      <c r="CA252" s="2">
        <v>70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189</v>
      </c>
      <c r="CO252" s="2">
        <v>0</v>
      </c>
      <c r="CP252" s="2">
        <f t="shared" ref="CP252:CP259" si="263">(P252+Q252+S252)</f>
        <v>1238.8599999999999</v>
      </c>
      <c r="CQ252" s="2">
        <f t="shared" ref="CQ252:CQ259" si="264">ROUND((ROUND((AC252*AW252*1),2)*BC252),2)</f>
        <v>0</v>
      </c>
      <c r="CR252" s="2">
        <f>(ROUND((ROUND((((ET252*0.6))*AV252*1),2)*BB252),2)+ROUND((ROUND(((AE252-((EU252*0.6)))*AV252*1),2)*BS252),2))</f>
        <v>72.739999999999995</v>
      </c>
      <c r="CS252" s="2">
        <f t="shared" ref="CS252:CS259" si="265">ROUND((ROUND((AE252*AV252*1),2)*BS252),2)</f>
        <v>3.6</v>
      </c>
      <c r="CT252" s="2">
        <f t="shared" ref="CT252:CT259" si="266">ROUND((ROUND((AF252*AV252*1),2)*BA252),2)</f>
        <v>799.7</v>
      </c>
      <c r="CU252" s="2">
        <f t="shared" ref="CU252:CU259" si="267">AG252</f>
        <v>0</v>
      </c>
      <c r="CV252" s="2">
        <f t="shared" ref="CV252:CV259" si="268">(AH252*AV252)</f>
        <v>65.015999999999991</v>
      </c>
      <c r="CW252" s="2">
        <f t="shared" ref="CW252:CX259" si="269">AI252</f>
        <v>0</v>
      </c>
      <c r="CX252" s="2">
        <f t="shared" si="269"/>
        <v>0</v>
      </c>
      <c r="CY252" s="2">
        <f>((S252*BZ252)/100)</f>
        <v>965.23450000000003</v>
      </c>
      <c r="CZ252" s="2">
        <f>((S252*CA252)/100)</f>
        <v>794.89899999999989</v>
      </c>
      <c r="DA252" s="2"/>
      <c r="DB252" s="2"/>
      <c r="DC252" s="2" t="s">
        <v>3</v>
      </c>
      <c r="DD252" s="2" t="s">
        <v>24</v>
      </c>
      <c r="DE252" s="2" t="s">
        <v>24</v>
      </c>
      <c r="DF252" s="2" t="s">
        <v>24</v>
      </c>
      <c r="DG252" s="2" t="s">
        <v>24</v>
      </c>
      <c r="DH252" s="2" t="s">
        <v>3</v>
      </c>
      <c r="DI252" s="2" t="s">
        <v>24</v>
      </c>
      <c r="DJ252" s="2" t="s">
        <v>24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1005</v>
      </c>
      <c r="DV252" s="2" t="s">
        <v>98</v>
      </c>
      <c r="DW252" s="2" t="s">
        <v>98</v>
      </c>
      <c r="DX252" s="2">
        <v>100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70704264</v>
      </c>
      <c r="EF252" s="2">
        <v>30</v>
      </c>
      <c r="EG252" s="2" t="s">
        <v>103</v>
      </c>
      <c r="EH252" s="2">
        <v>0</v>
      </c>
      <c r="EI252" s="2" t="s">
        <v>3</v>
      </c>
      <c r="EJ252" s="2">
        <v>1</v>
      </c>
      <c r="EK252" s="2">
        <v>2282</v>
      </c>
      <c r="EL252" s="2" t="s">
        <v>222</v>
      </c>
      <c r="EM252" s="2" t="s">
        <v>223</v>
      </c>
      <c r="EN252" s="2"/>
      <c r="EO252" s="2" t="s">
        <v>192</v>
      </c>
      <c r="EP252" s="2"/>
      <c r="EQ252" s="2">
        <v>131072</v>
      </c>
      <c r="ER252" s="2">
        <v>1454.06</v>
      </c>
      <c r="ES252" s="2">
        <v>0</v>
      </c>
      <c r="ET252" s="2">
        <v>121.23</v>
      </c>
      <c r="EU252" s="2">
        <v>6</v>
      </c>
      <c r="EV252" s="2">
        <v>1332.83</v>
      </c>
      <c r="EW252" s="2">
        <v>108.36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f t="shared" ref="FR252:FR259" si="270">ROUND(IF(BI252=3,GM252,0),2)</f>
        <v>0</v>
      </c>
      <c r="FS252" s="2">
        <v>0</v>
      </c>
      <c r="FT252" s="2"/>
      <c r="FU252" s="2"/>
      <c r="FV252" s="2"/>
      <c r="FW252" s="2"/>
      <c r="FX252" s="2">
        <v>85</v>
      </c>
      <c r="FY252" s="2">
        <v>70</v>
      </c>
      <c r="FZ252" s="2"/>
      <c r="GA252" s="2" t="s">
        <v>3</v>
      </c>
      <c r="GB252" s="2"/>
      <c r="GC252" s="2"/>
      <c r="GD252" s="2">
        <v>0</v>
      </c>
      <c r="GE252" s="2"/>
      <c r="GF252" s="2">
        <v>-968239519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8.18</v>
      </c>
      <c r="GL252" s="2">
        <f t="shared" ref="GL252:GL259" si="271">ROUND(IF(AND(BH252=3,BI252=3,FS252&lt;&gt;0),P252,0),2)</f>
        <v>0</v>
      </c>
      <c r="GM252" s="2">
        <f t="shared" ref="GM252:GM259" si="272">ROUND(O252+X252+Y252+GK252,2)+GX252</f>
        <v>3007.17</v>
      </c>
      <c r="GN252" s="2">
        <f t="shared" ref="GN252:GN259" si="273">IF(OR(BI252=0,BI252=1),GM252-GX252,0)</f>
        <v>3007.17</v>
      </c>
      <c r="GO252" s="2">
        <f t="shared" ref="GO252:GO259" si="274">IF(BI252=2,GM252-GX252,0)</f>
        <v>0</v>
      </c>
      <c r="GP252" s="2">
        <f t="shared" ref="GP252:GP259" si="275">IF(BI252=4,GM252-GX252,0)</f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ref="GV252:GV259" si="276">ROUND((GT252),6)</f>
        <v>0</v>
      </c>
      <c r="GW252" s="2">
        <v>1</v>
      </c>
      <c r="GX252" s="2">
        <f t="shared" ref="GX252:GX259" si="277">ROUND(HC252*I252,2)</f>
        <v>0</v>
      </c>
      <c r="GY252" s="2"/>
      <c r="GZ252" s="2"/>
      <c r="HA252" s="2">
        <v>0</v>
      </c>
      <c r="HB252" s="2">
        <v>0</v>
      </c>
      <c r="HC252" s="2">
        <f t="shared" ref="HC252:HC259" si="278">GV252*GW252</f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17</v>
      </c>
      <c r="B253">
        <v>1</v>
      </c>
      <c r="C253">
        <f>ROW(SmtRes!A168)</f>
        <v>168</v>
      </c>
      <c r="D253">
        <f>ROW(EtalonRes!A204)</f>
        <v>204</v>
      </c>
      <c r="E253" t="s">
        <v>218</v>
      </c>
      <c r="F253" t="s">
        <v>219</v>
      </c>
      <c r="G253" t="s">
        <v>220</v>
      </c>
      <c r="H253" t="s">
        <v>98</v>
      </c>
      <c r="I253">
        <f>ROUND(142/100,9)</f>
        <v>1.42</v>
      </c>
      <c r="J253">
        <v>0</v>
      </c>
      <c r="K253">
        <f>ROUND(142/100,9)</f>
        <v>1.42</v>
      </c>
      <c r="O253">
        <f t="shared" si="251"/>
        <v>39763.07</v>
      </c>
      <c r="P253">
        <f t="shared" si="252"/>
        <v>0</v>
      </c>
      <c r="Q253">
        <f>(ROUND((ROUND((((ET253*0.6))*AV253*I253),2)*BB253),2)+ROUND((ROUND(((AE253-((EU253*0.6)))*AV253*I253),2)*BS253),2))</f>
        <v>1051.49</v>
      </c>
      <c r="R253">
        <f t="shared" si="253"/>
        <v>174.2</v>
      </c>
      <c r="S253">
        <f t="shared" si="254"/>
        <v>38711.58</v>
      </c>
      <c r="T253">
        <f t="shared" si="255"/>
        <v>0</v>
      </c>
      <c r="U253">
        <f t="shared" si="256"/>
        <v>92.32271999999999</v>
      </c>
      <c r="V253">
        <f t="shared" si="257"/>
        <v>0</v>
      </c>
      <c r="W253">
        <f t="shared" si="258"/>
        <v>0</v>
      </c>
      <c r="X253">
        <f t="shared" si="259"/>
        <v>27872.34</v>
      </c>
      <c r="Y253">
        <f t="shared" si="259"/>
        <v>19742.91</v>
      </c>
      <c r="AA253">
        <v>75301144</v>
      </c>
      <c r="AB253">
        <f t="shared" si="260"/>
        <v>872.43600000000004</v>
      </c>
      <c r="AC253">
        <f>ROUND(((ES253*0.6)),6)</f>
        <v>0</v>
      </c>
      <c r="AD253">
        <f>ROUND(((((ET253*0.6))-((EU253*0.6)))+AE253),6)</f>
        <v>72.738</v>
      </c>
      <c r="AE253">
        <f>ROUND(((EU253*0.6)),6)</f>
        <v>3.6</v>
      </c>
      <c r="AF253">
        <f>ROUND(((EV253*0.6)),6)</f>
        <v>799.69799999999998</v>
      </c>
      <c r="AG253">
        <f t="shared" si="261"/>
        <v>0</v>
      </c>
      <c r="AH253">
        <f>((EW253*0.6))</f>
        <v>65.015999999999991</v>
      </c>
      <c r="AI253">
        <f>((EX253*0.6))</f>
        <v>0</v>
      </c>
      <c r="AJ253">
        <f t="shared" si="262"/>
        <v>0</v>
      </c>
      <c r="AK253">
        <v>1454.06</v>
      </c>
      <c r="AL253">
        <v>0</v>
      </c>
      <c r="AM253">
        <v>121.23</v>
      </c>
      <c r="AN253">
        <v>6</v>
      </c>
      <c r="AO253">
        <v>1332.83</v>
      </c>
      <c r="AP253">
        <v>0</v>
      </c>
      <c r="AQ253">
        <v>108.36</v>
      </c>
      <c r="AR253">
        <v>0</v>
      </c>
      <c r="AS253">
        <v>0</v>
      </c>
      <c r="AT253">
        <v>72</v>
      </c>
      <c r="AU253">
        <v>51</v>
      </c>
      <c r="AV253">
        <v>1</v>
      </c>
      <c r="AW253">
        <v>1</v>
      </c>
      <c r="AZ253">
        <v>1</v>
      </c>
      <c r="BA253">
        <v>34.090000000000003</v>
      </c>
      <c r="BB253">
        <v>10.18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221</v>
      </c>
      <c r="BM253">
        <v>2282</v>
      </c>
      <c r="BN253">
        <v>0</v>
      </c>
      <c r="BO253" t="s">
        <v>219</v>
      </c>
      <c r="BP253">
        <v>1</v>
      </c>
      <c r="BQ253">
        <v>30</v>
      </c>
      <c r="BR253">
        <v>0</v>
      </c>
      <c r="BS253">
        <v>34.090000000000003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72</v>
      </c>
      <c r="CA253">
        <v>51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189</v>
      </c>
      <c r="CO253">
        <v>0</v>
      </c>
      <c r="CP253">
        <f t="shared" si="263"/>
        <v>39763.07</v>
      </c>
      <c r="CQ253">
        <f t="shared" si="264"/>
        <v>0</v>
      </c>
      <c r="CR253">
        <f>(ROUND((ROUND((((ET253*0.6))*AV253*1),2)*BB253),2)+ROUND((ROUND(((AE253-((EU253*0.6)))*AV253*1),2)*BS253),2))</f>
        <v>740.49</v>
      </c>
      <c r="CS253">
        <f t="shared" si="265"/>
        <v>122.72</v>
      </c>
      <c r="CT253">
        <f t="shared" si="266"/>
        <v>27261.77</v>
      </c>
      <c r="CU253">
        <f t="shared" si="267"/>
        <v>0</v>
      </c>
      <c r="CV253">
        <f t="shared" si="268"/>
        <v>65.015999999999991</v>
      </c>
      <c r="CW253">
        <f t="shared" si="269"/>
        <v>0</v>
      </c>
      <c r="CX253">
        <f t="shared" si="269"/>
        <v>0</v>
      </c>
      <c r="CY253">
        <f>S253*(BZ253/100)</f>
        <v>27872.337599999999</v>
      </c>
      <c r="CZ253">
        <f>S253*(CA253/100)</f>
        <v>19742.9058</v>
      </c>
      <c r="DC253" t="s">
        <v>3</v>
      </c>
      <c r="DD253" t="s">
        <v>24</v>
      </c>
      <c r="DE253" t="s">
        <v>24</v>
      </c>
      <c r="DF253" t="s">
        <v>24</v>
      </c>
      <c r="DG253" t="s">
        <v>24</v>
      </c>
      <c r="DH253" t="s">
        <v>3</v>
      </c>
      <c r="DI253" t="s">
        <v>24</v>
      </c>
      <c r="DJ253" t="s">
        <v>24</v>
      </c>
      <c r="DK253" t="s">
        <v>3</v>
      </c>
      <c r="DL253" t="s">
        <v>3</v>
      </c>
      <c r="DM253" t="s">
        <v>3</v>
      </c>
      <c r="DN253">
        <v>85</v>
      </c>
      <c r="DO253">
        <v>70</v>
      </c>
      <c r="DP253">
        <v>1</v>
      </c>
      <c r="DQ253">
        <v>1</v>
      </c>
      <c r="DU253">
        <v>1005</v>
      </c>
      <c r="DV253" t="s">
        <v>98</v>
      </c>
      <c r="DW253" t="s">
        <v>98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70704264</v>
      </c>
      <c r="EF253">
        <v>30</v>
      </c>
      <c r="EG253" t="s">
        <v>103</v>
      </c>
      <c r="EH253">
        <v>0</v>
      </c>
      <c r="EI253" t="s">
        <v>3</v>
      </c>
      <c r="EJ253">
        <v>1</v>
      </c>
      <c r="EK253">
        <v>2282</v>
      </c>
      <c r="EL253" t="s">
        <v>222</v>
      </c>
      <c r="EM253" t="s">
        <v>223</v>
      </c>
      <c r="EO253" t="s">
        <v>192</v>
      </c>
      <c r="EQ253">
        <v>131072</v>
      </c>
      <c r="ER253">
        <v>1454.06</v>
      </c>
      <c r="ES253">
        <v>0</v>
      </c>
      <c r="ET253">
        <v>121.23</v>
      </c>
      <c r="EU253">
        <v>6</v>
      </c>
      <c r="EV253">
        <v>1332.83</v>
      </c>
      <c r="EW253">
        <v>108.36</v>
      </c>
      <c r="EX253">
        <v>0</v>
      </c>
      <c r="EY253">
        <v>0</v>
      </c>
      <c r="FQ253">
        <v>0</v>
      </c>
      <c r="FR253">
        <f t="shared" si="270"/>
        <v>0</v>
      </c>
      <c r="FS253">
        <v>0</v>
      </c>
      <c r="FX253">
        <v>85</v>
      </c>
      <c r="FY253">
        <v>70</v>
      </c>
      <c r="GA253" t="s">
        <v>3</v>
      </c>
      <c r="GD253">
        <v>0</v>
      </c>
      <c r="GF253">
        <v>-968239519</v>
      </c>
      <c r="GG253">
        <v>2</v>
      </c>
      <c r="GH253">
        <v>0</v>
      </c>
      <c r="GI253">
        <v>2</v>
      </c>
      <c r="GJ253">
        <v>0</v>
      </c>
      <c r="GK253">
        <f>ROUND(R253*(S12)/100,2)</f>
        <v>278.72000000000003</v>
      </c>
      <c r="GL253">
        <f t="shared" si="271"/>
        <v>0</v>
      </c>
      <c r="GM253">
        <f t="shared" si="272"/>
        <v>87657.04</v>
      </c>
      <c r="GN253">
        <f t="shared" si="273"/>
        <v>87657.04</v>
      </c>
      <c r="GO253">
        <f t="shared" si="274"/>
        <v>0</v>
      </c>
      <c r="GP253">
        <f t="shared" si="275"/>
        <v>0</v>
      </c>
      <c r="GR253">
        <v>0</v>
      </c>
      <c r="GS253">
        <v>7</v>
      </c>
      <c r="GT253">
        <v>0</v>
      </c>
      <c r="GU253" t="s">
        <v>3</v>
      </c>
      <c r="GV253">
        <f t="shared" si="276"/>
        <v>0</v>
      </c>
      <c r="GW253">
        <v>1</v>
      </c>
      <c r="GX253">
        <f t="shared" si="277"/>
        <v>0</v>
      </c>
      <c r="HA253">
        <v>0</v>
      </c>
      <c r="HB253">
        <v>0</v>
      </c>
      <c r="HC253">
        <f t="shared" si="278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55" x14ac:dyDescent="0.25">
      <c r="A254" s="2">
        <v>18</v>
      </c>
      <c r="B254" s="2">
        <v>1</v>
      </c>
      <c r="C254" s="2">
        <v>163</v>
      </c>
      <c r="D254" s="2"/>
      <c r="E254" s="2" t="s">
        <v>224</v>
      </c>
      <c r="F254" s="2" t="s">
        <v>30</v>
      </c>
      <c r="G254" s="2" t="s">
        <v>31</v>
      </c>
      <c r="H254" s="2" t="s">
        <v>32</v>
      </c>
      <c r="I254" s="2">
        <f>I252*J254</f>
        <v>0.85199999999999998</v>
      </c>
      <c r="J254" s="2">
        <v>0.6</v>
      </c>
      <c r="K254" s="2">
        <v>0.6</v>
      </c>
      <c r="L254" s="2"/>
      <c r="M254" s="2"/>
      <c r="N254" s="2"/>
      <c r="O254" s="2">
        <f t="shared" si="251"/>
        <v>0</v>
      </c>
      <c r="P254" s="2">
        <f t="shared" si="252"/>
        <v>0</v>
      </c>
      <c r="Q254" s="2">
        <f>(ROUND((ROUND(((ET254)*AV254*I254),2)*BB254),2)+ROUND((ROUND(((AE254-(EU254))*AV254*I254),2)*BS254),2))</f>
        <v>0</v>
      </c>
      <c r="R254" s="2">
        <f t="shared" si="253"/>
        <v>0</v>
      </c>
      <c r="S254" s="2">
        <f t="shared" si="254"/>
        <v>0</v>
      </c>
      <c r="T254" s="2">
        <f t="shared" si="255"/>
        <v>0</v>
      </c>
      <c r="U254" s="2">
        <f t="shared" si="256"/>
        <v>0</v>
      </c>
      <c r="V254" s="2">
        <f t="shared" si="257"/>
        <v>0</v>
      </c>
      <c r="W254" s="2">
        <f t="shared" si="258"/>
        <v>0</v>
      </c>
      <c r="X254" s="2">
        <f t="shared" si="259"/>
        <v>0</v>
      </c>
      <c r="Y254" s="2">
        <f t="shared" si="259"/>
        <v>0</v>
      </c>
      <c r="Z254" s="2"/>
      <c r="AA254" s="2">
        <v>75301142</v>
      </c>
      <c r="AB254" s="2">
        <f t="shared" si="260"/>
        <v>0</v>
      </c>
      <c r="AC254" s="2">
        <f>ROUND((ES254),6)</f>
        <v>0</v>
      </c>
      <c r="AD254" s="2">
        <f>ROUND((((ET254)-(EU254))+AE254),6)</f>
        <v>0</v>
      </c>
      <c r="AE254" s="2">
        <f>ROUND((EU254),6)</f>
        <v>0</v>
      </c>
      <c r="AF254" s="2">
        <f>ROUND((EV254),6)</f>
        <v>0</v>
      </c>
      <c r="AG254" s="2">
        <f t="shared" si="261"/>
        <v>0</v>
      </c>
      <c r="AH254" s="2">
        <f>(EW254)</f>
        <v>0</v>
      </c>
      <c r="AI254" s="2">
        <f>(EX254)</f>
        <v>0</v>
      </c>
      <c r="AJ254" s="2">
        <f t="shared" si="262"/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85</v>
      </c>
      <c r="AU254" s="2">
        <v>70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122</v>
      </c>
      <c r="BK254" s="2"/>
      <c r="BL254" s="2"/>
      <c r="BM254" s="2">
        <v>80</v>
      </c>
      <c r="BN254" s="2">
        <v>0</v>
      </c>
      <c r="BO254" s="2" t="s">
        <v>3</v>
      </c>
      <c r="BP254" s="2">
        <v>0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85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263"/>
        <v>0</v>
      </c>
      <c r="CQ254" s="2">
        <f t="shared" si="264"/>
        <v>0</v>
      </c>
      <c r="CR254" s="2">
        <f>(ROUND((ROUND(((ET254)*AV254*1),2)*BB254),2)+ROUND((ROUND(((AE254-(EU254))*AV254*1),2)*BS254),2))</f>
        <v>0</v>
      </c>
      <c r="CS254" s="2">
        <f t="shared" si="265"/>
        <v>0</v>
      </c>
      <c r="CT254" s="2">
        <f t="shared" si="266"/>
        <v>0</v>
      </c>
      <c r="CU254" s="2">
        <f t="shared" si="267"/>
        <v>0</v>
      </c>
      <c r="CV254" s="2">
        <f t="shared" si="268"/>
        <v>0</v>
      </c>
      <c r="CW254" s="2">
        <f t="shared" si="269"/>
        <v>0</v>
      </c>
      <c r="CX254" s="2">
        <f t="shared" si="269"/>
        <v>0</v>
      </c>
      <c r="CY254" s="2">
        <f>((S254*BZ254)/100)</f>
        <v>0</v>
      </c>
      <c r="CZ254" s="2">
        <f>((S254*CA254)/100)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32</v>
      </c>
      <c r="DW254" s="2" t="s">
        <v>32</v>
      </c>
      <c r="DX254" s="2">
        <v>1000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70701992</v>
      </c>
      <c r="EF254" s="2">
        <v>30</v>
      </c>
      <c r="EG254" s="2" t="s">
        <v>103</v>
      </c>
      <c r="EH254" s="2">
        <v>0</v>
      </c>
      <c r="EI254" s="2" t="s">
        <v>3</v>
      </c>
      <c r="EJ254" s="2">
        <v>1</v>
      </c>
      <c r="EK254" s="2">
        <v>80</v>
      </c>
      <c r="EL254" s="2" t="s">
        <v>190</v>
      </c>
      <c r="EM254" s="2" t="s">
        <v>191</v>
      </c>
      <c r="EN254" s="2"/>
      <c r="EO254" s="2" t="s">
        <v>3</v>
      </c>
      <c r="EP254" s="2"/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f t="shared" si="270"/>
        <v>0</v>
      </c>
      <c r="FS254" s="2">
        <v>0</v>
      </c>
      <c r="FT254" s="2"/>
      <c r="FU254" s="2"/>
      <c r="FV254" s="2"/>
      <c r="FW254" s="2"/>
      <c r="FX254" s="2">
        <v>85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-1576974858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0</v>
      </c>
      <c r="GL254" s="2">
        <f t="shared" si="271"/>
        <v>0</v>
      </c>
      <c r="GM254" s="2">
        <f t="shared" si="272"/>
        <v>0</v>
      </c>
      <c r="GN254" s="2">
        <f t="shared" si="273"/>
        <v>0</v>
      </c>
      <c r="GO254" s="2">
        <f t="shared" si="274"/>
        <v>0</v>
      </c>
      <c r="GP254" s="2">
        <f t="shared" si="275"/>
        <v>0</v>
      </c>
      <c r="GQ254" s="2"/>
      <c r="GR254" s="2">
        <v>0</v>
      </c>
      <c r="GS254" s="2">
        <v>0</v>
      </c>
      <c r="GT254" s="2">
        <v>0</v>
      </c>
      <c r="GU254" s="2" t="s">
        <v>3</v>
      </c>
      <c r="GV254" s="2">
        <f t="shared" si="276"/>
        <v>0</v>
      </c>
      <c r="GW254" s="2">
        <v>1</v>
      </c>
      <c r="GX254" s="2">
        <f t="shared" si="277"/>
        <v>0</v>
      </c>
      <c r="GY254" s="2"/>
      <c r="GZ254" s="2"/>
      <c r="HA254" s="2">
        <v>0</v>
      </c>
      <c r="HB254" s="2">
        <v>0</v>
      </c>
      <c r="HC254" s="2">
        <f t="shared" si="278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18</v>
      </c>
      <c r="B255">
        <v>1</v>
      </c>
      <c r="C255">
        <v>168</v>
      </c>
      <c r="E255" t="s">
        <v>224</v>
      </c>
      <c r="F255" t="s">
        <v>30</v>
      </c>
      <c r="G255" t="s">
        <v>31</v>
      </c>
      <c r="H255" t="s">
        <v>32</v>
      </c>
      <c r="I255">
        <f>I253*J255</f>
        <v>0.85199999999999998</v>
      </c>
      <c r="J255">
        <v>0.6</v>
      </c>
      <c r="K255">
        <v>0.6</v>
      </c>
      <c r="O255">
        <f t="shared" si="251"/>
        <v>0</v>
      </c>
      <c r="P255">
        <f t="shared" si="252"/>
        <v>0</v>
      </c>
      <c r="Q255">
        <f>(ROUND((ROUND(((ET255)*AV255*I255),2)*BB255),2)+ROUND((ROUND(((AE255-(EU255))*AV255*I255),2)*BS255),2))</f>
        <v>0</v>
      </c>
      <c r="R255">
        <f t="shared" si="253"/>
        <v>0</v>
      </c>
      <c r="S255">
        <f t="shared" si="254"/>
        <v>0</v>
      </c>
      <c r="T255">
        <f t="shared" si="255"/>
        <v>0</v>
      </c>
      <c r="U255">
        <f t="shared" si="256"/>
        <v>0</v>
      </c>
      <c r="V255">
        <f t="shared" si="257"/>
        <v>0</v>
      </c>
      <c r="W255">
        <f t="shared" si="258"/>
        <v>0</v>
      </c>
      <c r="X255">
        <f t="shared" si="259"/>
        <v>0</v>
      </c>
      <c r="Y255">
        <f t="shared" si="259"/>
        <v>0</v>
      </c>
      <c r="AA255">
        <v>75301144</v>
      </c>
      <c r="AB255">
        <f t="shared" si="260"/>
        <v>0</v>
      </c>
      <c r="AC255">
        <f>ROUND((ES255),6)</f>
        <v>0</v>
      </c>
      <c r="AD255">
        <f>ROUND((((ET255)-(EU255))+AE255),6)</f>
        <v>0</v>
      </c>
      <c r="AE255">
        <f>ROUND((EU255),6)</f>
        <v>0</v>
      </c>
      <c r="AF255">
        <f>ROUND((EV255),6)</f>
        <v>0</v>
      </c>
      <c r="AG255">
        <f t="shared" si="261"/>
        <v>0</v>
      </c>
      <c r="AH255">
        <f>(EW255)</f>
        <v>0</v>
      </c>
      <c r="AI255">
        <f>(EX255)</f>
        <v>0</v>
      </c>
      <c r="AJ255">
        <f t="shared" si="262"/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122</v>
      </c>
      <c r="BM255">
        <v>80</v>
      </c>
      <c r="BN255">
        <v>0</v>
      </c>
      <c r="BO255" t="s">
        <v>3</v>
      </c>
      <c r="BP255">
        <v>0</v>
      </c>
      <c r="BQ255">
        <v>30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63"/>
        <v>0</v>
      </c>
      <c r="CQ255">
        <f t="shared" si="264"/>
        <v>0</v>
      </c>
      <c r="CR255">
        <f>(ROUND((ROUND(((ET255)*AV255*1),2)*BB255),2)+ROUND((ROUND(((AE255-(EU255))*AV255*1),2)*BS255),2))</f>
        <v>0</v>
      </c>
      <c r="CS255">
        <f t="shared" si="265"/>
        <v>0</v>
      </c>
      <c r="CT255">
        <f t="shared" si="266"/>
        <v>0</v>
      </c>
      <c r="CU255">
        <f t="shared" si="267"/>
        <v>0</v>
      </c>
      <c r="CV255">
        <f t="shared" si="268"/>
        <v>0</v>
      </c>
      <c r="CW255">
        <f t="shared" si="269"/>
        <v>0</v>
      </c>
      <c r="CX255">
        <f t="shared" si="269"/>
        <v>0</v>
      </c>
      <c r="CY255">
        <f>S255*(BZ255/100)</f>
        <v>0</v>
      </c>
      <c r="CZ255">
        <f>S255*(CA255/100)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85</v>
      </c>
      <c r="DO255">
        <v>70</v>
      </c>
      <c r="DP255">
        <v>1</v>
      </c>
      <c r="DQ255">
        <v>1</v>
      </c>
      <c r="DU255">
        <v>1009</v>
      </c>
      <c r="DV255" t="s">
        <v>32</v>
      </c>
      <c r="DW255" t="s">
        <v>32</v>
      </c>
      <c r="DX255">
        <v>1000</v>
      </c>
      <c r="DZ255" t="s">
        <v>3</v>
      </c>
      <c r="EA255" t="s">
        <v>3</v>
      </c>
      <c r="EB255" t="s">
        <v>3</v>
      </c>
      <c r="EC255" t="s">
        <v>3</v>
      </c>
      <c r="EE255">
        <v>70701992</v>
      </c>
      <c r="EF255">
        <v>30</v>
      </c>
      <c r="EG255" t="s">
        <v>103</v>
      </c>
      <c r="EH255">
        <v>0</v>
      </c>
      <c r="EI255" t="s">
        <v>3</v>
      </c>
      <c r="EJ255">
        <v>1</v>
      </c>
      <c r="EK255">
        <v>80</v>
      </c>
      <c r="EL255" t="s">
        <v>190</v>
      </c>
      <c r="EM255" t="s">
        <v>191</v>
      </c>
      <c r="EO255" t="s">
        <v>3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f t="shared" si="270"/>
        <v>0</v>
      </c>
      <c r="FS255">
        <v>0</v>
      </c>
      <c r="FX255">
        <v>85</v>
      </c>
      <c r="FY255">
        <v>70</v>
      </c>
      <c r="GA255" t="s">
        <v>3</v>
      </c>
      <c r="GD255">
        <v>0</v>
      </c>
      <c r="GF255">
        <v>-1576974858</v>
      </c>
      <c r="GG255">
        <v>2</v>
      </c>
      <c r="GH255">
        <v>1</v>
      </c>
      <c r="GI255">
        <v>-2</v>
      </c>
      <c r="GJ255">
        <v>0</v>
      </c>
      <c r="GK255">
        <f>ROUND(R255*(S12)/100,2)</f>
        <v>0</v>
      </c>
      <c r="GL255">
        <f t="shared" si="271"/>
        <v>0</v>
      </c>
      <c r="GM255">
        <f t="shared" si="272"/>
        <v>0</v>
      </c>
      <c r="GN255">
        <f t="shared" si="273"/>
        <v>0</v>
      </c>
      <c r="GO255">
        <f t="shared" si="274"/>
        <v>0</v>
      </c>
      <c r="GP255">
        <f t="shared" si="275"/>
        <v>0</v>
      </c>
      <c r="GR255">
        <v>0</v>
      </c>
      <c r="GS255">
        <v>0</v>
      </c>
      <c r="GT255">
        <v>0</v>
      </c>
      <c r="GU255" t="s">
        <v>3</v>
      </c>
      <c r="GV255">
        <f t="shared" si="276"/>
        <v>0</v>
      </c>
      <c r="GW255">
        <v>1</v>
      </c>
      <c r="GX255">
        <f t="shared" si="277"/>
        <v>0</v>
      </c>
      <c r="HA255">
        <v>0</v>
      </c>
      <c r="HB255">
        <v>0</v>
      </c>
      <c r="HC255">
        <f t="shared" si="278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55" x14ac:dyDescent="0.25">
      <c r="A256" s="2">
        <v>17</v>
      </c>
      <c r="B256" s="2">
        <v>1</v>
      </c>
      <c r="C256" s="2">
        <f>ROW(SmtRes!A182)</f>
        <v>182</v>
      </c>
      <c r="D256" s="2">
        <f>ROW(EtalonRes!A218)</f>
        <v>218</v>
      </c>
      <c r="E256" s="2" t="s">
        <v>225</v>
      </c>
      <c r="F256" s="2" t="s">
        <v>226</v>
      </c>
      <c r="G256" s="2" t="s">
        <v>227</v>
      </c>
      <c r="H256" s="2" t="s">
        <v>228</v>
      </c>
      <c r="I256" s="2">
        <f>ROUND(1203.94/100,9)</f>
        <v>12.039400000000001</v>
      </c>
      <c r="J256" s="2">
        <v>0</v>
      </c>
      <c r="K256" s="2">
        <f>ROUND(1203.94/100,9)</f>
        <v>12.039400000000001</v>
      </c>
      <c r="L256" s="2"/>
      <c r="M256" s="2"/>
      <c r="N256" s="2"/>
      <c r="O256" s="2">
        <f t="shared" si="251"/>
        <v>17336.45</v>
      </c>
      <c r="P256" s="2">
        <f t="shared" si="252"/>
        <v>0</v>
      </c>
      <c r="Q256" s="2">
        <f>(ROUND((ROUND((((ET256*0.8))*AV256*I256),2)*BB256),2)+ROUND((ROUND(((AE256-((EU256*0.8)))*AV256*I256),2)*BS256),2))</f>
        <v>1281.28</v>
      </c>
      <c r="R256" s="2">
        <f t="shared" si="253"/>
        <v>129.06</v>
      </c>
      <c r="S256" s="2">
        <f t="shared" si="254"/>
        <v>16055.17</v>
      </c>
      <c r="T256" s="2">
        <f t="shared" si="255"/>
        <v>0</v>
      </c>
      <c r="U256" s="2">
        <f t="shared" si="256"/>
        <v>1339.8407472000001</v>
      </c>
      <c r="V256" s="2">
        <f t="shared" si="257"/>
        <v>0</v>
      </c>
      <c r="W256" s="2">
        <f t="shared" si="258"/>
        <v>0</v>
      </c>
      <c r="X256" s="2">
        <f t="shared" si="259"/>
        <v>14610.2</v>
      </c>
      <c r="Y256" s="2">
        <f t="shared" si="259"/>
        <v>11238.62</v>
      </c>
      <c r="Z256" s="2"/>
      <c r="AA256" s="2">
        <v>75301142</v>
      </c>
      <c r="AB256" s="2">
        <f t="shared" si="260"/>
        <v>1439.9760000000001</v>
      </c>
      <c r="AC256" s="2">
        <f>ROUND(((ES256*0)),6)</f>
        <v>0</v>
      </c>
      <c r="AD256" s="2">
        <f>ROUND(((((ET256*0.8))-((EU256*0.8)))+AE256),6)</f>
        <v>106.42400000000001</v>
      </c>
      <c r="AE256" s="2">
        <f>ROUND(((EU256*0.8)),6)</f>
        <v>10.72</v>
      </c>
      <c r="AF256" s="2">
        <f>ROUND(((EV256*0.8)),6)</f>
        <v>1333.5519999999999</v>
      </c>
      <c r="AG256" s="2">
        <f t="shared" si="261"/>
        <v>0</v>
      </c>
      <c r="AH256" s="2">
        <f>((EW256*0.8))</f>
        <v>111.28800000000001</v>
      </c>
      <c r="AI256" s="2">
        <f>((EX256*0.8))</f>
        <v>0</v>
      </c>
      <c r="AJ256" s="2">
        <f t="shared" si="262"/>
        <v>0</v>
      </c>
      <c r="AK256" s="2">
        <v>7399.16</v>
      </c>
      <c r="AL256" s="2">
        <v>5599.19</v>
      </c>
      <c r="AM256" s="2">
        <v>133.03</v>
      </c>
      <c r="AN256" s="2">
        <v>13.4</v>
      </c>
      <c r="AO256" s="2">
        <v>1666.94</v>
      </c>
      <c r="AP256" s="2">
        <v>0</v>
      </c>
      <c r="AQ256" s="2">
        <v>139.11000000000001</v>
      </c>
      <c r="AR256" s="2">
        <v>0</v>
      </c>
      <c r="AS256" s="2">
        <v>0</v>
      </c>
      <c r="AT256" s="2">
        <v>91</v>
      </c>
      <c r="AU256" s="2">
        <v>70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229</v>
      </c>
      <c r="BK256" s="2"/>
      <c r="BL256" s="2"/>
      <c r="BM256" s="2">
        <v>1688</v>
      </c>
      <c r="BN256" s="2">
        <v>0</v>
      </c>
      <c r="BO256" s="2" t="s">
        <v>3</v>
      </c>
      <c r="BP256" s="2">
        <v>0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91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100</v>
      </c>
      <c r="CO256" s="2">
        <v>0</v>
      </c>
      <c r="CP256" s="2">
        <f t="shared" si="263"/>
        <v>17336.45</v>
      </c>
      <c r="CQ256" s="2">
        <f t="shared" si="264"/>
        <v>0</v>
      </c>
      <c r="CR256" s="2">
        <f>(ROUND((ROUND((((ET256*0.8))*AV256*1),2)*BB256),2)+ROUND((ROUND(((AE256-((EU256*0.8)))*AV256*1),2)*BS256),2))</f>
        <v>106.42</v>
      </c>
      <c r="CS256" s="2">
        <f t="shared" si="265"/>
        <v>10.72</v>
      </c>
      <c r="CT256" s="2">
        <f t="shared" si="266"/>
        <v>1333.55</v>
      </c>
      <c r="CU256" s="2">
        <f t="shared" si="267"/>
        <v>0</v>
      </c>
      <c r="CV256" s="2">
        <f t="shared" si="268"/>
        <v>111.28800000000001</v>
      </c>
      <c r="CW256" s="2">
        <f t="shared" si="269"/>
        <v>0</v>
      </c>
      <c r="CX256" s="2">
        <f t="shared" si="269"/>
        <v>0</v>
      </c>
      <c r="CY256" s="2">
        <f>((S256*BZ256)/100)</f>
        <v>14610.2047</v>
      </c>
      <c r="CZ256" s="2">
        <f>((S256*CA256)/100)</f>
        <v>11238.618999999999</v>
      </c>
      <c r="DA256" s="2"/>
      <c r="DB256" s="2"/>
      <c r="DC256" s="2" t="s">
        <v>3</v>
      </c>
      <c r="DD256" s="2" t="s">
        <v>101</v>
      </c>
      <c r="DE256" s="2" t="s">
        <v>102</v>
      </c>
      <c r="DF256" s="2" t="s">
        <v>102</v>
      </c>
      <c r="DG256" s="2" t="s">
        <v>102</v>
      </c>
      <c r="DH256" s="2" t="s">
        <v>3</v>
      </c>
      <c r="DI256" s="2" t="s">
        <v>102</v>
      </c>
      <c r="DJ256" s="2" t="s">
        <v>102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1005</v>
      </c>
      <c r="DV256" s="2" t="s">
        <v>228</v>
      </c>
      <c r="DW256" s="2" t="s">
        <v>228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70703600</v>
      </c>
      <c r="EF256" s="2">
        <v>30</v>
      </c>
      <c r="EG256" s="2" t="s">
        <v>103</v>
      </c>
      <c r="EH256" s="2">
        <v>0</v>
      </c>
      <c r="EI256" s="2" t="s">
        <v>3</v>
      </c>
      <c r="EJ256" s="2">
        <v>1</v>
      </c>
      <c r="EK256" s="2">
        <v>1688</v>
      </c>
      <c r="EL256" s="2" t="s">
        <v>230</v>
      </c>
      <c r="EM256" s="2" t="s">
        <v>231</v>
      </c>
      <c r="EN256" s="2"/>
      <c r="EO256" s="2" t="s">
        <v>106</v>
      </c>
      <c r="EP256" s="2"/>
      <c r="EQ256" s="2">
        <v>131072</v>
      </c>
      <c r="ER256" s="2">
        <v>7399.16</v>
      </c>
      <c r="ES256" s="2">
        <v>5599.19</v>
      </c>
      <c r="ET256" s="2">
        <v>133.03</v>
      </c>
      <c r="EU256" s="2">
        <v>13.4</v>
      </c>
      <c r="EV256" s="2">
        <v>1666.94</v>
      </c>
      <c r="EW256" s="2">
        <v>139.11000000000001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f t="shared" si="270"/>
        <v>0</v>
      </c>
      <c r="FS256" s="2">
        <v>0</v>
      </c>
      <c r="FT256" s="2"/>
      <c r="FU256" s="2"/>
      <c r="FV256" s="2"/>
      <c r="FW256" s="2"/>
      <c r="FX256" s="2">
        <v>91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199292276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206.5</v>
      </c>
      <c r="GL256" s="2">
        <f t="shared" si="271"/>
        <v>0</v>
      </c>
      <c r="GM256" s="2">
        <f t="shared" si="272"/>
        <v>43391.77</v>
      </c>
      <c r="GN256" s="2">
        <f t="shared" si="273"/>
        <v>43391.77</v>
      </c>
      <c r="GO256" s="2">
        <f t="shared" si="274"/>
        <v>0</v>
      </c>
      <c r="GP256" s="2">
        <f t="shared" si="275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76"/>
        <v>0</v>
      </c>
      <c r="GW256" s="2">
        <v>1</v>
      </c>
      <c r="GX256" s="2">
        <f t="shared" si="277"/>
        <v>0</v>
      </c>
      <c r="GY256" s="2"/>
      <c r="GZ256" s="2"/>
      <c r="HA256" s="2">
        <v>0</v>
      </c>
      <c r="HB256" s="2">
        <v>0</v>
      </c>
      <c r="HC256" s="2">
        <f t="shared" si="278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5">
      <c r="A257">
        <v>17</v>
      </c>
      <c r="B257">
        <v>1</v>
      </c>
      <c r="C257">
        <f>ROW(SmtRes!A196)</f>
        <v>196</v>
      </c>
      <c r="D257">
        <f>ROW(EtalonRes!A232)</f>
        <v>232</v>
      </c>
      <c r="E257" t="s">
        <v>225</v>
      </c>
      <c r="F257" t="s">
        <v>226</v>
      </c>
      <c r="G257" t="s">
        <v>227</v>
      </c>
      <c r="H257" t="s">
        <v>228</v>
      </c>
      <c r="I257">
        <f>ROUND(1203.94/100,9)</f>
        <v>12.039400000000001</v>
      </c>
      <c r="J257">
        <v>0</v>
      </c>
      <c r="K257">
        <f>ROUND(1203.94/100,9)</f>
        <v>12.039400000000001</v>
      </c>
      <c r="O257">
        <f t="shared" si="251"/>
        <v>562029.84</v>
      </c>
      <c r="P257">
        <f t="shared" si="252"/>
        <v>0</v>
      </c>
      <c r="Q257">
        <f>(ROUND((ROUND((((ET257*0.8))*AV257*I257),2)*BB257),2)+ROUND((ROUND(((AE257-((EU257*0.8)))*AV257*I257),2)*BS257),2))</f>
        <v>14709.09</v>
      </c>
      <c r="R257">
        <f t="shared" si="253"/>
        <v>4399.66</v>
      </c>
      <c r="S257">
        <f t="shared" si="254"/>
        <v>547320.75</v>
      </c>
      <c r="T257">
        <f t="shared" si="255"/>
        <v>0</v>
      </c>
      <c r="U257">
        <f t="shared" si="256"/>
        <v>1339.8407472000001</v>
      </c>
      <c r="V257">
        <f t="shared" si="257"/>
        <v>0</v>
      </c>
      <c r="W257">
        <f t="shared" si="258"/>
        <v>0</v>
      </c>
      <c r="X257">
        <f t="shared" si="259"/>
        <v>476169.05</v>
      </c>
      <c r="Y257">
        <f t="shared" si="259"/>
        <v>224401.51</v>
      </c>
      <c r="AA257">
        <v>75301144</v>
      </c>
      <c r="AB257">
        <f t="shared" si="260"/>
        <v>1439.9760000000001</v>
      </c>
      <c r="AC257">
        <f>ROUND(((ES257*0)),6)</f>
        <v>0</v>
      </c>
      <c r="AD257">
        <f>ROUND(((((ET257*0.8))-((EU257*0.8)))+AE257),6)</f>
        <v>106.42400000000001</v>
      </c>
      <c r="AE257">
        <f>ROUND(((EU257*0.8)),6)</f>
        <v>10.72</v>
      </c>
      <c r="AF257">
        <f>ROUND(((EV257*0.8)),6)</f>
        <v>1333.5519999999999</v>
      </c>
      <c r="AG257">
        <f t="shared" si="261"/>
        <v>0</v>
      </c>
      <c r="AH257">
        <f>((EW257*0.8))</f>
        <v>111.28800000000001</v>
      </c>
      <c r="AI257">
        <f>((EX257*0.8))</f>
        <v>0</v>
      </c>
      <c r="AJ257">
        <f t="shared" si="262"/>
        <v>0</v>
      </c>
      <c r="AK257">
        <v>7399.16</v>
      </c>
      <c r="AL257">
        <v>5599.19</v>
      </c>
      <c r="AM257">
        <v>133.03</v>
      </c>
      <c r="AN257">
        <v>13.4</v>
      </c>
      <c r="AO257">
        <v>1666.94</v>
      </c>
      <c r="AP257">
        <v>0</v>
      </c>
      <c r="AQ257">
        <v>139.11000000000001</v>
      </c>
      <c r="AR257">
        <v>0</v>
      </c>
      <c r="AS257">
        <v>0</v>
      </c>
      <c r="AT257">
        <v>87</v>
      </c>
      <c r="AU257">
        <v>41</v>
      </c>
      <c r="AV257">
        <v>1</v>
      </c>
      <c r="AW257">
        <v>1</v>
      </c>
      <c r="AZ257">
        <v>1</v>
      </c>
      <c r="BA257">
        <v>34.090000000000003</v>
      </c>
      <c r="BB257">
        <v>11.48</v>
      </c>
      <c r="BC257">
        <v>4.4800000000000004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229</v>
      </c>
      <c r="BM257">
        <v>1688</v>
      </c>
      <c r="BN257">
        <v>0</v>
      </c>
      <c r="BO257" t="s">
        <v>226</v>
      </c>
      <c r="BP257">
        <v>1</v>
      </c>
      <c r="BQ257">
        <v>30</v>
      </c>
      <c r="BR257">
        <v>0</v>
      </c>
      <c r="BS257">
        <v>34.090000000000003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87</v>
      </c>
      <c r="CA257">
        <v>41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100</v>
      </c>
      <c r="CO257">
        <v>0</v>
      </c>
      <c r="CP257">
        <f t="shared" si="263"/>
        <v>562029.84</v>
      </c>
      <c r="CQ257">
        <f t="shared" si="264"/>
        <v>0</v>
      </c>
      <c r="CR257">
        <f>(ROUND((ROUND((((ET257*0.8))*AV257*1),2)*BB257),2)+ROUND((ROUND(((AE257-((EU257*0.8)))*AV257*1),2)*BS257),2))</f>
        <v>1221.7</v>
      </c>
      <c r="CS257">
        <f t="shared" si="265"/>
        <v>365.44</v>
      </c>
      <c r="CT257">
        <f t="shared" si="266"/>
        <v>45460.72</v>
      </c>
      <c r="CU257">
        <f t="shared" si="267"/>
        <v>0</v>
      </c>
      <c r="CV257">
        <f t="shared" si="268"/>
        <v>111.28800000000001</v>
      </c>
      <c r="CW257">
        <f t="shared" si="269"/>
        <v>0</v>
      </c>
      <c r="CX257">
        <f t="shared" si="269"/>
        <v>0</v>
      </c>
      <c r="CY257">
        <f>S257*(BZ257/100)</f>
        <v>476169.05249999999</v>
      </c>
      <c r="CZ257">
        <f>S257*(CA257/100)</f>
        <v>224401.50749999998</v>
      </c>
      <c r="DC257" t="s">
        <v>3</v>
      </c>
      <c r="DD257" t="s">
        <v>101</v>
      </c>
      <c r="DE257" t="s">
        <v>102</v>
      </c>
      <c r="DF257" t="s">
        <v>102</v>
      </c>
      <c r="DG257" t="s">
        <v>102</v>
      </c>
      <c r="DH257" t="s">
        <v>3</v>
      </c>
      <c r="DI257" t="s">
        <v>102</v>
      </c>
      <c r="DJ257" t="s">
        <v>102</v>
      </c>
      <c r="DK257" t="s">
        <v>3</v>
      </c>
      <c r="DL257" t="s">
        <v>3</v>
      </c>
      <c r="DM257" t="s">
        <v>3</v>
      </c>
      <c r="DN257">
        <v>91</v>
      </c>
      <c r="DO257">
        <v>70</v>
      </c>
      <c r="DP257">
        <v>1</v>
      </c>
      <c r="DQ257">
        <v>1</v>
      </c>
      <c r="DU257">
        <v>1005</v>
      </c>
      <c r="DV257" t="s">
        <v>228</v>
      </c>
      <c r="DW257" t="s">
        <v>228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70703600</v>
      </c>
      <c r="EF257">
        <v>30</v>
      </c>
      <c r="EG257" t="s">
        <v>103</v>
      </c>
      <c r="EH257">
        <v>0</v>
      </c>
      <c r="EI257" t="s">
        <v>3</v>
      </c>
      <c r="EJ257">
        <v>1</v>
      </c>
      <c r="EK257">
        <v>1688</v>
      </c>
      <c r="EL257" t="s">
        <v>230</v>
      </c>
      <c r="EM257" t="s">
        <v>231</v>
      </c>
      <c r="EO257" t="s">
        <v>106</v>
      </c>
      <c r="EQ257">
        <v>131072</v>
      </c>
      <c r="ER257">
        <v>7399.16</v>
      </c>
      <c r="ES257">
        <v>5599.19</v>
      </c>
      <c r="ET257">
        <v>133.03</v>
      </c>
      <c r="EU257">
        <v>13.4</v>
      </c>
      <c r="EV257">
        <v>1666.94</v>
      </c>
      <c r="EW257">
        <v>139.11000000000001</v>
      </c>
      <c r="EX257">
        <v>0</v>
      </c>
      <c r="EY257">
        <v>0</v>
      </c>
      <c r="FQ257">
        <v>0</v>
      </c>
      <c r="FR257">
        <f t="shared" si="270"/>
        <v>0</v>
      </c>
      <c r="FS257">
        <v>0</v>
      </c>
      <c r="FX257">
        <v>91</v>
      </c>
      <c r="FY257">
        <v>70</v>
      </c>
      <c r="GA257" t="s">
        <v>3</v>
      </c>
      <c r="GD257">
        <v>0</v>
      </c>
      <c r="GF257">
        <v>199292276</v>
      </c>
      <c r="GG257">
        <v>2</v>
      </c>
      <c r="GH257">
        <v>1</v>
      </c>
      <c r="GI257">
        <v>2</v>
      </c>
      <c r="GJ257">
        <v>0</v>
      </c>
      <c r="GK257">
        <f>ROUND(R257*(S12)/100,2)</f>
        <v>7039.46</v>
      </c>
      <c r="GL257">
        <f t="shared" si="271"/>
        <v>0</v>
      </c>
      <c r="GM257">
        <f t="shared" si="272"/>
        <v>1269639.8600000001</v>
      </c>
      <c r="GN257">
        <f t="shared" si="273"/>
        <v>1269639.8600000001</v>
      </c>
      <c r="GO257">
        <f t="shared" si="274"/>
        <v>0</v>
      </c>
      <c r="GP257">
        <f t="shared" si="275"/>
        <v>0</v>
      </c>
      <c r="GR257">
        <v>0</v>
      </c>
      <c r="GS257">
        <v>0</v>
      </c>
      <c r="GT257">
        <v>0</v>
      </c>
      <c r="GU257" t="s">
        <v>3</v>
      </c>
      <c r="GV257">
        <f t="shared" si="276"/>
        <v>0</v>
      </c>
      <c r="GW257">
        <v>1</v>
      </c>
      <c r="GX257">
        <f t="shared" si="277"/>
        <v>0</v>
      </c>
      <c r="HA257">
        <v>0</v>
      </c>
      <c r="HB257">
        <v>0</v>
      </c>
      <c r="HC257">
        <f t="shared" si="278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55" x14ac:dyDescent="0.25">
      <c r="A258" s="2">
        <v>18</v>
      </c>
      <c r="B258" s="2">
        <v>1</v>
      </c>
      <c r="C258" s="2">
        <v>182</v>
      </c>
      <c r="D258" s="2"/>
      <c r="E258" s="2" t="s">
        <v>232</v>
      </c>
      <c r="F258" s="2" t="s">
        <v>30</v>
      </c>
      <c r="G258" s="2" t="s">
        <v>31</v>
      </c>
      <c r="H258" s="2" t="s">
        <v>32</v>
      </c>
      <c r="I258" s="2">
        <f>I256*J258</f>
        <v>29.978105999999997</v>
      </c>
      <c r="J258" s="2">
        <v>2.4899999999999998</v>
      </c>
      <c r="K258" s="2">
        <v>2.4900000000000002</v>
      </c>
      <c r="L258" s="2"/>
      <c r="M258" s="2"/>
      <c r="N258" s="2"/>
      <c r="O258" s="2">
        <f t="shared" si="251"/>
        <v>0</v>
      </c>
      <c r="P258" s="2">
        <f t="shared" si="252"/>
        <v>0</v>
      </c>
      <c r="Q258" s="2">
        <f>(ROUND((ROUND(((ET258)*AV258*I258),2)*BB258),2)+ROUND((ROUND(((AE258-(EU258))*AV258*I258),2)*BS258),2))</f>
        <v>0</v>
      </c>
      <c r="R258" s="2">
        <f t="shared" si="253"/>
        <v>0</v>
      </c>
      <c r="S258" s="2">
        <f t="shared" si="254"/>
        <v>0</v>
      </c>
      <c r="T258" s="2">
        <f t="shared" si="255"/>
        <v>0</v>
      </c>
      <c r="U258" s="2">
        <f t="shared" si="256"/>
        <v>0</v>
      </c>
      <c r="V258" s="2">
        <f t="shared" si="257"/>
        <v>0</v>
      </c>
      <c r="W258" s="2">
        <f t="shared" si="258"/>
        <v>0</v>
      </c>
      <c r="X258" s="2">
        <f t="shared" si="259"/>
        <v>0</v>
      </c>
      <c r="Y258" s="2">
        <f t="shared" si="259"/>
        <v>0</v>
      </c>
      <c r="Z258" s="2"/>
      <c r="AA258" s="2">
        <v>75301142</v>
      </c>
      <c r="AB258" s="2">
        <f t="shared" si="260"/>
        <v>0</v>
      </c>
      <c r="AC258" s="2">
        <f>ROUND((ES258),6)</f>
        <v>0</v>
      </c>
      <c r="AD258" s="2">
        <f>ROUND((((ET258)-(EU258))+AE258),6)</f>
        <v>0</v>
      </c>
      <c r="AE258" s="2">
        <f>ROUND((EU258),6)</f>
        <v>0</v>
      </c>
      <c r="AF258" s="2">
        <f>ROUND((EV258),6)</f>
        <v>0</v>
      </c>
      <c r="AG258" s="2">
        <f t="shared" si="261"/>
        <v>0</v>
      </c>
      <c r="AH258" s="2">
        <f>(EW258)</f>
        <v>0</v>
      </c>
      <c r="AI258" s="2">
        <f>(EX258)</f>
        <v>0</v>
      </c>
      <c r="AJ258" s="2">
        <f t="shared" si="262"/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85</v>
      </c>
      <c r="AU258" s="2">
        <v>70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122</v>
      </c>
      <c r="BK258" s="2"/>
      <c r="BL258" s="2"/>
      <c r="BM258" s="2">
        <v>80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85</v>
      </c>
      <c r="CA258" s="2">
        <v>70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263"/>
        <v>0</v>
      </c>
      <c r="CQ258" s="2">
        <f t="shared" si="264"/>
        <v>0</v>
      </c>
      <c r="CR258" s="2">
        <f>(ROUND((ROUND(((ET258)*AV258*1),2)*BB258),2)+ROUND((ROUND(((AE258-(EU258))*AV258*1),2)*BS258),2))</f>
        <v>0</v>
      </c>
      <c r="CS258" s="2">
        <f t="shared" si="265"/>
        <v>0</v>
      </c>
      <c r="CT258" s="2">
        <f t="shared" si="266"/>
        <v>0</v>
      </c>
      <c r="CU258" s="2">
        <f t="shared" si="267"/>
        <v>0</v>
      </c>
      <c r="CV258" s="2">
        <f t="shared" si="268"/>
        <v>0</v>
      </c>
      <c r="CW258" s="2">
        <f t="shared" si="269"/>
        <v>0</v>
      </c>
      <c r="CX258" s="2">
        <f t="shared" si="269"/>
        <v>0</v>
      </c>
      <c r="CY258" s="2">
        <f>((S258*BZ258)/100)</f>
        <v>0</v>
      </c>
      <c r="CZ258" s="2">
        <f>((S258*CA258)/100)</f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1009</v>
      </c>
      <c r="DV258" s="2" t="s">
        <v>32</v>
      </c>
      <c r="DW258" s="2" t="s">
        <v>32</v>
      </c>
      <c r="DX258" s="2">
        <v>1000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70701992</v>
      </c>
      <c r="EF258" s="2">
        <v>30</v>
      </c>
      <c r="EG258" s="2" t="s">
        <v>103</v>
      </c>
      <c r="EH258" s="2">
        <v>0</v>
      </c>
      <c r="EI258" s="2" t="s">
        <v>3</v>
      </c>
      <c r="EJ258" s="2">
        <v>1</v>
      </c>
      <c r="EK258" s="2">
        <v>80</v>
      </c>
      <c r="EL258" s="2" t="s">
        <v>190</v>
      </c>
      <c r="EM258" s="2" t="s">
        <v>191</v>
      </c>
      <c r="EN258" s="2"/>
      <c r="EO258" s="2" t="s">
        <v>3</v>
      </c>
      <c r="EP258" s="2"/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f t="shared" si="270"/>
        <v>0</v>
      </c>
      <c r="FS258" s="2">
        <v>0</v>
      </c>
      <c r="FT258" s="2"/>
      <c r="FU258" s="2"/>
      <c r="FV258" s="2"/>
      <c r="FW258" s="2"/>
      <c r="FX258" s="2">
        <v>85</v>
      </c>
      <c r="FY258" s="2">
        <v>70</v>
      </c>
      <c r="FZ258" s="2"/>
      <c r="GA258" s="2" t="s">
        <v>3</v>
      </c>
      <c r="GB258" s="2"/>
      <c r="GC258" s="2"/>
      <c r="GD258" s="2">
        <v>0</v>
      </c>
      <c r="GE258" s="2"/>
      <c r="GF258" s="2">
        <v>-1576974858</v>
      </c>
      <c r="GG258" s="2">
        <v>2</v>
      </c>
      <c r="GH258" s="2">
        <v>1</v>
      </c>
      <c r="GI258" s="2">
        <v>-2</v>
      </c>
      <c r="GJ258" s="2">
        <v>0</v>
      </c>
      <c r="GK258" s="2">
        <f>ROUND(R258*(R12)/100,2)</f>
        <v>0</v>
      </c>
      <c r="GL258" s="2">
        <f t="shared" si="271"/>
        <v>0</v>
      </c>
      <c r="GM258" s="2">
        <f t="shared" si="272"/>
        <v>0</v>
      </c>
      <c r="GN258" s="2">
        <f t="shared" si="273"/>
        <v>0</v>
      </c>
      <c r="GO258" s="2">
        <f t="shared" si="274"/>
        <v>0</v>
      </c>
      <c r="GP258" s="2">
        <f t="shared" si="275"/>
        <v>0</v>
      </c>
      <c r="GQ258" s="2"/>
      <c r="GR258" s="2">
        <v>0</v>
      </c>
      <c r="GS258" s="2">
        <v>0</v>
      </c>
      <c r="GT258" s="2">
        <v>0</v>
      </c>
      <c r="GU258" s="2" t="s">
        <v>3</v>
      </c>
      <c r="GV258" s="2">
        <f t="shared" si="276"/>
        <v>0</v>
      </c>
      <c r="GW258" s="2">
        <v>1</v>
      </c>
      <c r="GX258" s="2">
        <f t="shared" si="277"/>
        <v>0</v>
      </c>
      <c r="GY258" s="2"/>
      <c r="GZ258" s="2"/>
      <c r="HA258" s="2">
        <v>0</v>
      </c>
      <c r="HB258" s="2">
        <v>0</v>
      </c>
      <c r="HC258" s="2">
        <f t="shared" si="278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5">
      <c r="A259">
        <v>18</v>
      </c>
      <c r="B259">
        <v>1</v>
      </c>
      <c r="C259">
        <v>196</v>
      </c>
      <c r="E259" t="s">
        <v>232</v>
      </c>
      <c r="F259" t="s">
        <v>30</v>
      </c>
      <c r="G259" t="s">
        <v>31</v>
      </c>
      <c r="H259" t="s">
        <v>32</v>
      </c>
      <c r="I259">
        <f>I257*J259</f>
        <v>29.978105999999997</v>
      </c>
      <c r="J259">
        <v>2.4899999999999998</v>
      </c>
      <c r="K259">
        <v>2.4900000000000002</v>
      </c>
      <c r="O259">
        <f t="shared" si="251"/>
        <v>0</v>
      </c>
      <c r="P259">
        <f t="shared" si="252"/>
        <v>0</v>
      </c>
      <c r="Q259">
        <f>(ROUND((ROUND(((ET259)*AV259*I259),2)*BB259),2)+ROUND((ROUND(((AE259-(EU259))*AV259*I259),2)*BS259),2))</f>
        <v>0</v>
      </c>
      <c r="R259">
        <f t="shared" si="253"/>
        <v>0</v>
      </c>
      <c r="S259">
        <f t="shared" si="254"/>
        <v>0</v>
      </c>
      <c r="T259">
        <f t="shared" si="255"/>
        <v>0</v>
      </c>
      <c r="U259">
        <f t="shared" si="256"/>
        <v>0</v>
      </c>
      <c r="V259">
        <f t="shared" si="257"/>
        <v>0</v>
      </c>
      <c r="W259">
        <f t="shared" si="258"/>
        <v>0</v>
      </c>
      <c r="X259">
        <f t="shared" si="259"/>
        <v>0</v>
      </c>
      <c r="Y259">
        <f t="shared" si="259"/>
        <v>0</v>
      </c>
      <c r="AA259">
        <v>75301144</v>
      </c>
      <c r="AB259">
        <f t="shared" si="260"/>
        <v>0</v>
      </c>
      <c r="AC259">
        <f>ROUND((ES259),6)</f>
        <v>0</v>
      </c>
      <c r="AD259">
        <f>ROUND((((ET259)-(EU259))+AE259),6)</f>
        <v>0</v>
      </c>
      <c r="AE259">
        <f>ROUND((EU259),6)</f>
        <v>0</v>
      </c>
      <c r="AF259">
        <f>ROUND((EV259),6)</f>
        <v>0</v>
      </c>
      <c r="AG259">
        <f t="shared" si="261"/>
        <v>0</v>
      </c>
      <c r="AH259">
        <f>(EW259)</f>
        <v>0</v>
      </c>
      <c r="AI259">
        <f>(EX259)</f>
        <v>0</v>
      </c>
      <c r="AJ259">
        <f t="shared" si="262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122</v>
      </c>
      <c r="BM259">
        <v>80</v>
      </c>
      <c r="BN259">
        <v>0</v>
      </c>
      <c r="BO259" t="s">
        <v>3</v>
      </c>
      <c r="BP259">
        <v>0</v>
      </c>
      <c r="BQ259">
        <v>30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263"/>
        <v>0</v>
      </c>
      <c r="CQ259">
        <f t="shared" si="264"/>
        <v>0</v>
      </c>
      <c r="CR259">
        <f>(ROUND((ROUND(((ET259)*AV259*1),2)*BB259),2)+ROUND((ROUND(((AE259-(EU259))*AV259*1),2)*BS259),2))</f>
        <v>0</v>
      </c>
      <c r="CS259">
        <f t="shared" si="265"/>
        <v>0</v>
      </c>
      <c r="CT259">
        <f t="shared" si="266"/>
        <v>0</v>
      </c>
      <c r="CU259">
        <f t="shared" si="267"/>
        <v>0</v>
      </c>
      <c r="CV259">
        <f t="shared" si="268"/>
        <v>0</v>
      </c>
      <c r="CW259">
        <f t="shared" si="269"/>
        <v>0</v>
      </c>
      <c r="CX259">
        <f t="shared" si="269"/>
        <v>0</v>
      </c>
      <c r="CY259">
        <f>S259*(BZ259/100)</f>
        <v>0</v>
      </c>
      <c r="CZ259">
        <f>S259*(CA259/100)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91</v>
      </c>
      <c r="DO259">
        <v>70</v>
      </c>
      <c r="DP259">
        <v>1</v>
      </c>
      <c r="DQ259">
        <v>1</v>
      </c>
      <c r="DU259">
        <v>1009</v>
      </c>
      <c r="DV259" t="s">
        <v>32</v>
      </c>
      <c r="DW259" t="s">
        <v>32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70701992</v>
      </c>
      <c r="EF259">
        <v>30</v>
      </c>
      <c r="EG259" t="s">
        <v>103</v>
      </c>
      <c r="EH259">
        <v>0</v>
      </c>
      <c r="EI259" t="s">
        <v>3</v>
      </c>
      <c r="EJ259">
        <v>1</v>
      </c>
      <c r="EK259">
        <v>80</v>
      </c>
      <c r="EL259" t="s">
        <v>190</v>
      </c>
      <c r="EM259" t="s">
        <v>191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f t="shared" si="270"/>
        <v>0</v>
      </c>
      <c r="FS259">
        <v>0</v>
      </c>
      <c r="FX259">
        <v>91</v>
      </c>
      <c r="FY259">
        <v>70</v>
      </c>
      <c r="GA259" t="s">
        <v>3</v>
      </c>
      <c r="GD259">
        <v>0</v>
      </c>
      <c r="GF259">
        <v>-1576974858</v>
      </c>
      <c r="GG259">
        <v>2</v>
      </c>
      <c r="GH259">
        <v>1</v>
      </c>
      <c r="GI259">
        <v>-2</v>
      </c>
      <c r="GJ259">
        <v>0</v>
      </c>
      <c r="GK259">
        <f>ROUND(R259*(S12)/100,2)</f>
        <v>0</v>
      </c>
      <c r="GL259">
        <f t="shared" si="271"/>
        <v>0</v>
      </c>
      <c r="GM259">
        <f t="shared" si="272"/>
        <v>0</v>
      </c>
      <c r="GN259">
        <f t="shared" si="273"/>
        <v>0</v>
      </c>
      <c r="GO259">
        <f t="shared" si="274"/>
        <v>0</v>
      </c>
      <c r="GP259">
        <f t="shared" si="275"/>
        <v>0</v>
      </c>
      <c r="GR259">
        <v>0</v>
      </c>
      <c r="GS259">
        <v>0</v>
      </c>
      <c r="GT259">
        <v>0</v>
      </c>
      <c r="GU259" t="s">
        <v>3</v>
      </c>
      <c r="GV259">
        <f t="shared" si="276"/>
        <v>0</v>
      </c>
      <c r="GW259">
        <v>1</v>
      </c>
      <c r="GX259">
        <f t="shared" si="277"/>
        <v>0</v>
      </c>
      <c r="HA259">
        <v>0</v>
      </c>
      <c r="HB259">
        <v>0</v>
      </c>
      <c r="HC259">
        <f t="shared" si="278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1" spans="1:255" x14ac:dyDescent="0.25">
      <c r="A261" s="3">
        <v>51</v>
      </c>
      <c r="B261" s="3">
        <f>B248</f>
        <v>1</v>
      </c>
      <c r="C261" s="3">
        <f>A248</f>
        <v>4</v>
      </c>
      <c r="D261" s="3">
        <f>ROW(A248)</f>
        <v>248</v>
      </c>
      <c r="E261" s="3"/>
      <c r="F261" s="3" t="str">
        <f>IF(F248&lt;&gt;"",F248,"")</f>
        <v>Новый раздел</v>
      </c>
      <c r="G261" s="3" t="str">
        <f>IF(G248&lt;&gt;"",G248,"")</f>
        <v>Демонтаж потолков</v>
      </c>
      <c r="H261" s="3">
        <v>0</v>
      </c>
      <c r="I261" s="3"/>
      <c r="J261" s="3"/>
      <c r="K261" s="3"/>
      <c r="L261" s="3"/>
      <c r="M261" s="3"/>
      <c r="N261" s="3"/>
      <c r="O261" s="3">
        <f t="shared" ref="O261:T261" si="279">ROUND(AB261,2)</f>
        <v>18575.310000000001</v>
      </c>
      <c r="P261" s="3">
        <f t="shared" si="279"/>
        <v>0</v>
      </c>
      <c r="Q261" s="3">
        <f t="shared" si="279"/>
        <v>1384.57</v>
      </c>
      <c r="R261" s="3">
        <f t="shared" si="279"/>
        <v>134.16999999999999</v>
      </c>
      <c r="S261" s="3">
        <f t="shared" si="279"/>
        <v>17190.740000000002</v>
      </c>
      <c r="T261" s="3">
        <f t="shared" si="279"/>
        <v>0</v>
      </c>
      <c r="U261" s="3">
        <f>AH261</f>
        <v>1432.1634672</v>
      </c>
      <c r="V261" s="3">
        <f>AI261</f>
        <v>0</v>
      </c>
      <c r="W261" s="3">
        <f>ROUND(AJ261,2)</f>
        <v>0</v>
      </c>
      <c r="X261" s="3">
        <f>ROUND(AK261,2)</f>
        <v>15575.43</v>
      </c>
      <c r="Y261" s="3">
        <f>ROUND(AL261,2)</f>
        <v>12033.52</v>
      </c>
      <c r="Z261" s="3"/>
      <c r="AA261" s="3"/>
      <c r="AB261" s="3">
        <f>ROUND(SUMIF(AA252:AA259,"=75301142",O252:O259),2)</f>
        <v>18575.310000000001</v>
      </c>
      <c r="AC261" s="3">
        <f>ROUND(SUMIF(AA252:AA259,"=75301142",P252:P259),2)</f>
        <v>0</v>
      </c>
      <c r="AD261" s="3">
        <f>ROUND(SUMIF(AA252:AA259,"=75301142",Q252:Q259),2)</f>
        <v>1384.57</v>
      </c>
      <c r="AE261" s="3">
        <f>ROUND(SUMIF(AA252:AA259,"=75301142",R252:R259),2)</f>
        <v>134.16999999999999</v>
      </c>
      <c r="AF261" s="3">
        <f>ROUND(SUMIF(AA252:AA259,"=75301142",S252:S259),2)</f>
        <v>17190.740000000002</v>
      </c>
      <c r="AG261" s="3">
        <f>ROUND(SUMIF(AA252:AA259,"=75301142",T252:T259),2)</f>
        <v>0</v>
      </c>
      <c r="AH261" s="3">
        <f>SUMIF(AA252:AA259,"=75301142",U252:U259)</f>
        <v>1432.1634672</v>
      </c>
      <c r="AI261" s="3">
        <f>SUMIF(AA252:AA259,"=75301142",V252:V259)</f>
        <v>0</v>
      </c>
      <c r="AJ261" s="3">
        <f>ROUND(SUMIF(AA252:AA259,"=75301142",W252:W259),2)</f>
        <v>0</v>
      </c>
      <c r="AK261" s="3">
        <f>ROUND(SUMIF(AA252:AA259,"=75301142",X252:X259),2)</f>
        <v>15575.43</v>
      </c>
      <c r="AL261" s="3">
        <f>ROUND(SUMIF(AA252:AA259,"=75301142",Y252:Y259),2)</f>
        <v>12033.52</v>
      </c>
      <c r="AM261" s="3"/>
      <c r="AN261" s="3"/>
      <c r="AO261" s="3">
        <f t="shared" ref="AO261:BD261" si="280">ROUND(BX261,2)</f>
        <v>0</v>
      </c>
      <c r="AP261" s="3">
        <f t="shared" si="280"/>
        <v>0</v>
      </c>
      <c r="AQ261" s="3">
        <f t="shared" si="280"/>
        <v>0</v>
      </c>
      <c r="AR261" s="3">
        <f t="shared" si="280"/>
        <v>46398.94</v>
      </c>
      <c r="AS261" s="3">
        <f t="shared" si="280"/>
        <v>46398.94</v>
      </c>
      <c r="AT261" s="3">
        <f t="shared" si="280"/>
        <v>0</v>
      </c>
      <c r="AU261" s="3">
        <f t="shared" si="280"/>
        <v>0</v>
      </c>
      <c r="AV261" s="3">
        <f t="shared" si="280"/>
        <v>0</v>
      </c>
      <c r="AW261" s="3">
        <f t="shared" si="280"/>
        <v>0</v>
      </c>
      <c r="AX261" s="3">
        <f t="shared" si="280"/>
        <v>0</v>
      </c>
      <c r="AY261" s="3">
        <f t="shared" si="280"/>
        <v>0</v>
      </c>
      <c r="AZ261" s="3">
        <f t="shared" si="280"/>
        <v>0</v>
      </c>
      <c r="BA261" s="3">
        <f t="shared" si="280"/>
        <v>0</v>
      </c>
      <c r="BB261" s="3">
        <f t="shared" si="280"/>
        <v>0</v>
      </c>
      <c r="BC261" s="3">
        <f t="shared" si="280"/>
        <v>0</v>
      </c>
      <c r="BD261" s="3">
        <f t="shared" si="280"/>
        <v>0</v>
      </c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>
        <f>ROUND(SUMIF(AA252:AA259,"=75301142",FQ252:FQ259),2)</f>
        <v>0</v>
      </c>
      <c r="BY261" s="3">
        <f>ROUND(SUMIF(AA252:AA259,"=75301142",FR252:FR259),2)</f>
        <v>0</v>
      </c>
      <c r="BZ261" s="3">
        <f>ROUND(SUMIF(AA252:AA259,"=75301142",GL252:GL259),2)</f>
        <v>0</v>
      </c>
      <c r="CA261" s="3">
        <f>ROUND(SUMIF(AA252:AA259,"=75301142",GM252:GM259),2)</f>
        <v>46398.94</v>
      </c>
      <c r="CB261" s="3">
        <f>ROUND(SUMIF(AA252:AA259,"=75301142",GN252:GN259),2)</f>
        <v>46398.94</v>
      </c>
      <c r="CC261" s="3">
        <f>ROUND(SUMIF(AA252:AA259,"=75301142",GO252:GO259),2)</f>
        <v>0</v>
      </c>
      <c r="CD261" s="3">
        <f>ROUND(SUMIF(AA252:AA259,"=75301142",GP252:GP259),2)</f>
        <v>0</v>
      </c>
      <c r="CE261" s="3">
        <f>AC261-BX261</f>
        <v>0</v>
      </c>
      <c r="CF261" s="3">
        <f>AC261-BY261</f>
        <v>0</v>
      </c>
      <c r="CG261" s="3">
        <f>BX261-BZ261</f>
        <v>0</v>
      </c>
      <c r="CH261" s="3">
        <f>AC261-BX261-BY261+BZ261</f>
        <v>0</v>
      </c>
      <c r="CI261" s="3">
        <f>BY261-BZ261</f>
        <v>0</v>
      </c>
      <c r="CJ261" s="3">
        <f>ROUND(SUMIF(AA252:AA259,"=75301142",GX252:GX259),2)</f>
        <v>0</v>
      </c>
      <c r="CK261" s="3">
        <f>ROUND(SUMIF(AA252:AA259,"=75301142",GY252:GY259),2)</f>
        <v>0</v>
      </c>
      <c r="CL261" s="3">
        <f>ROUND(SUMIF(AA252:AA259,"=75301142",GZ252:GZ259),2)</f>
        <v>0</v>
      </c>
      <c r="CM261" s="3">
        <f>ROUND(SUMIF(AA252:AA259,"=75301142",HD252:HD259),2)</f>
        <v>0</v>
      </c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4">
        <f t="shared" ref="DG261:DL261" si="281">ROUND(DT261,2)</f>
        <v>601792.91</v>
      </c>
      <c r="DH261" s="4">
        <f t="shared" si="281"/>
        <v>0</v>
      </c>
      <c r="DI261" s="4">
        <f t="shared" si="281"/>
        <v>15760.58</v>
      </c>
      <c r="DJ261" s="4">
        <f t="shared" si="281"/>
        <v>4573.8599999999997</v>
      </c>
      <c r="DK261" s="4">
        <f t="shared" si="281"/>
        <v>586032.32999999996</v>
      </c>
      <c r="DL261" s="4">
        <f t="shared" si="281"/>
        <v>0</v>
      </c>
      <c r="DM261" s="4">
        <f>DZ261</f>
        <v>1432.1634672</v>
      </c>
      <c r="DN261" s="4">
        <f>EA261</f>
        <v>0</v>
      </c>
      <c r="DO261" s="4">
        <f>ROUND(EB261,2)</f>
        <v>0</v>
      </c>
      <c r="DP261" s="4">
        <f>ROUND(EC261,2)</f>
        <v>504041.39</v>
      </c>
      <c r="DQ261" s="4">
        <f>ROUND(ED261,2)</f>
        <v>244144.42</v>
      </c>
      <c r="DR261" s="4"/>
      <c r="DS261" s="4"/>
      <c r="DT261" s="4">
        <f>ROUND(SUMIF(AA252:AA259,"=75301144",O252:O259),2)</f>
        <v>601792.91</v>
      </c>
      <c r="DU261" s="4">
        <f>ROUND(SUMIF(AA252:AA259,"=75301144",P252:P259),2)</f>
        <v>0</v>
      </c>
      <c r="DV261" s="4">
        <f>ROUND(SUMIF(AA252:AA259,"=75301144",Q252:Q259),2)</f>
        <v>15760.58</v>
      </c>
      <c r="DW261" s="4">
        <f>ROUND(SUMIF(AA252:AA259,"=75301144",R252:R259),2)</f>
        <v>4573.8599999999997</v>
      </c>
      <c r="DX261" s="4">
        <f>ROUND(SUMIF(AA252:AA259,"=75301144",S252:S259),2)</f>
        <v>586032.32999999996</v>
      </c>
      <c r="DY261" s="4">
        <f>ROUND(SUMIF(AA252:AA259,"=75301144",T252:T259),2)</f>
        <v>0</v>
      </c>
      <c r="DZ261" s="4">
        <f>SUMIF(AA252:AA259,"=75301144",U252:U259)</f>
        <v>1432.1634672</v>
      </c>
      <c r="EA261" s="4">
        <f>SUMIF(AA252:AA259,"=75301144",V252:V259)</f>
        <v>0</v>
      </c>
      <c r="EB261" s="4">
        <f>ROUND(SUMIF(AA252:AA259,"=75301144",W252:W259),2)</f>
        <v>0</v>
      </c>
      <c r="EC261" s="4">
        <f>ROUND(SUMIF(AA252:AA259,"=75301144",X252:X259),2)</f>
        <v>504041.39</v>
      </c>
      <c r="ED261" s="4">
        <f>ROUND(SUMIF(AA252:AA259,"=75301144",Y252:Y259),2)</f>
        <v>244144.42</v>
      </c>
      <c r="EE261" s="4"/>
      <c r="EF261" s="4"/>
      <c r="EG261" s="4">
        <f t="shared" ref="EG261:EV261" si="282">ROUND(FP261,2)</f>
        <v>0</v>
      </c>
      <c r="EH261" s="4">
        <f t="shared" si="282"/>
        <v>0</v>
      </c>
      <c r="EI261" s="4">
        <f t="shared" si="282"/>
        <v>0</v>
      </c>
      <c r="EJ261" s="4">
        <f t="shared" si="282"/>
        <v>1357296.9</v>
      </c>
      <c r="EK261" s="4">
        <f t="shared" si="282"/>
        <v>1357296.9</v>
      </c>
      <c r="EL261" s="4">
        <f t="shared" si="282"/>
        <v>0</v>
      </c>
      <c r="EM261" s="4">
        <f t="shared" si="282"/>
        <v>0</v>
      </c>
      <c r="EN261" s="4">
        <f t="shared" si="282"/>
        <v>0</v>
      </c>
      <c r="EO261" s="4">
        <f t="shared" si="282"/>
        <v>0</v>
      </c>
      <c r="EP261" s="4">
        <f t="shared" si="282"/>
        <v>0</v>
      </c>
      <c r="EQ261" s="4">
        <f t="shared" si="282"/>
        <v>0</v>
      </c>
      <c r="ER261" s="4">
        <f t="shared" si="282"/>
        <v>0</v>
      </c>
      <c r="ES261" s="4">
        <f t="shared" si="282"/>
        <v>0</v>
      </c>
      <c r="ET261" s="4">
        <f t="shared" si="282"/>
        <v>0</v>
      </c>
      <c r="EU261" s="4">
        <f t="shared" si="282"/>
        <v>0</v>
      </c>
      <c r="EV261" s="4">
        <f t="shared" si="282"/>
        <v>0</v>
      </c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>
        <f>ROUND(SUMIF(AA252:AA259,"=75301144",FQ252:FQ259),2)</f>
        <v>0</v>
      </c>
      <c r="FQ261" s="4">
        <f>ROUND(SUMIF(AA252:AA259,"=75301144",FR252:FR259),2)</f>
        <v>0</v>
      </c>
      <c r="FR261" s="4">
        <f>ROUND(SUMIF(AA252:AA259,"=75301144",GL252:GL259),2)</f>
        <v>0</v>
      </c>
      <c r="FS261" s="4">
        <f>ROUND(SUMIF(AA252:AA259,"=75301144",GM252:GM259),2)</f>
        <v>1357296.9</v>
      </c>
      <c r="FT261" s="4">
        <f>ROUND(SUMIF(AA252:AA259,"=75301144",GN252:GN259),2)</f>
        <v>1357296.9</v>
      </c>
      <c r="FU261" s="4">
        <f>ROUND(SUMIF(AA252:AA259,"=75301144",GO252:GO259),2)</f>
        <v>0</v>
      </c>
      <c r="FV261" s="4">
        <f>ROUND(SUMIF(AA252:AA259,"=75301144",GP252:GP259),2)</f>
        <v>0</v>
      </c>
      <c r="FW261" s="4">
        <f>DU261-FP261</f>
        <v>0</v>
      </c>
      <c r="FX261" s="4">
        <f>DU261-FQ261</f>
        <v>0</v>
      </c>
      <c r="FY261" s="4">
        <f>FP261-FR261</f>
        <v>0</v>
      </c>
      <c r="FZ261" s="4">
        <f>DU261-FP261-FQ261+FR261</f>
        <v>0</v>
      </c>
      <c r="GA261" s="4">
        <f>FQ261-FR261</f>
        <v>0</v>
      </c>
      <c r="GB261" s="4">
        <f>ROUND(SUMIF(AA252:AA259,"=75301144",GX252:GX259),2)</f>
        <v>0</v>
      </c>
      <c r="GC261" s="4">
        <f>ROUND(SUMIF(AA252:AA259,"=75301144",GY252:GY259),2)</f>
        <v>0</v>
      </c>
      <c r="GD261" s="4">
        <f>ROUND(SUMIF(AA252:AA259,"=75301144",GZ252:GZ259),2)</f>
        <v>0</v>
      </c>
      <c r="GE261" s="4">
        <f>ROUND(SUMIF(AA252:AA259,"=75301144",HD252:HD259),2)</f>
        <v>0</v>
      </c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>
        <v>0</v>
      </c>
    </row>
    <row r="263" spans="1:255" x14ac:dyDescent="0.25">
      <c r="A263" s="5">
        <v>50</v>
      </c>
      <c r="B263" s="5">
        <v>0</v>
      </c>
      <c r="C263" s="5">
        <v>0</v>
      </c>
      <c r="D263" s="5">
        <v>1</v>
      </c>
      <c r="E263" s="5">
        <v>201</v>
      </c>
      <c r="F263" s="5">
        <f>ROUND(Source!O261,O263)</f>
        <v>18575.310000000001</v>
      </c>
      <c r="G263" s="5" t="s">
        <v>40</v>
      </c>
      <c r="H263" s="5" t="s">
        <v>41</v>
      </c>
      <c r="I263" s="5"/>
      <c r="J263" s="5"/>
      <c r="K263" s="5">
        <v>201</v>
      </c>
      <c r="L263" s="5">
        <v>1</v>
      </c>
      <c r="M263" s="5">
        <v>3</v>
      </c>
      <c r="N263" s="5" t="s">
        <v>3</v>
      </c>
      <c r="O263" s="5">
        <v>2</v>
      </c>
      <c r="P263" s="5">
        <f>ROUND(Source!DG261,O263)</f>
        <v>601792.91</v>
      </c>
      <c r="Q263" s="5"/>
      <c r="R263" s="5"/>
      <c r="S263" s="5"/>
      <c r="T263" s="5"/>
      <c r="U263" s="5"/>
      <c r="V263" s="5"/>
      <c r="W263" s="5">
        <v>18575.310000000001</v>
      </c>
      <c r="X263" s="5">
        <v>1</v>
      </c>
      <c r="Y263" s="5">
        <v>18575.310000000001</v>
      </c>
      <c r="Z263" s="5">
        <v>601792.91</v>
      </c>
      <c r="AA263" s="5">
        <v>1</v>
      </c>
      <c r="AB263" s="5">
        <v>601792.91</v>
      </c>
    </row>
    <row r="264" spans="1:255" x14ac:dyDescent="0.25">
      <c r="A264" s="5">
        <v>50</v>
      </c>
      <c r="B264" s="5">
        <v>0</v>
      </c>
      <c r="C264" s="5">
        <v>0</v>
      </c>
      <c r="D264" s="5">
        <v>1</v>
      </c>
      <c r="E264" s="5">
        <v>202</v>
      </c>
      <c r="F264" s="5">
        <f>ROUND(Source!P261,O264)</f>
        <v>0</v>
      </c>
      <c r="G264" s="5" t="s">
        <v>42</v>
      </c>
      <c r="H264" s="5" t="s">
        <v>43</v>
      </c>
      <c r="I264" s="5"/>
      <c r="J264" s="5"/>
      <c r="K264" s="5">
        <v>202</v>
      </c>
      <c r="L264" s="5">
        <v>2</v>
      </c>
      <c r="M264" s="5">
        <v>3</v>
      </c>
      <c r="N264" s="5" t="s">
        <v>3</v>
      </c>
      <c r="O264" s="5">
        <v>2</v>
      </c>
      <c r="P264" s="5">
        <f>ROUND(Source!DH261,O264)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55" x14ac:dyDescent="0.25">
      <c r="A265" s="5">
        <v>50</v>
      </c>
      <c r="B265" s="5">
        <v>0</v>
      </c>
      <c r="C265" s="5">
        <v>0</v>
      </c>
      <c r="D265" s="5">
        <v>1</v>
      </c>
      <c r="E265" s="5">
        <v>222</v>
      </c>
      <c r="F265" s="5">
        <f>ROUND(Source!AO261,O265)</f>
        <v>0</v>
      </c>
      <c r="G265" s="5" t="s">
        <v>44</v>
      </c>
      <c r="H265" s="5" t="s">
        <v>45</v>
      </c>
      <c r="I265" s="5"/>
      <c r="J265" s="5"/>
      <c r="K265" s="5">
        <v>222</v>
      </c>
      <c r="L265" s="5">
        <v>3</v>
      </c>
      <c r="M265" s="5">
        <v>3</v>
      </c>
      <c r="N265" s="5" t="s">
        <v>3</v>
      </c>
      <c r="O265" s="5">
        <v>2</v>
      </c>
      <c r="P265" s="5">
        <f>ROUND(Source!EG261,O265)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55" x14ac:dyDescent="0.25">
      <c r="A266" s="5">
        <v>50</v>
      </c>
      <c r="B266" s="5">
        <v>0</v>
      </c>
      <c r="C266" s="5">
        <v>0</v>
      </c>
      <c r="D266" s="5">
        <v>1</v>
      </c>
      <c r="E266" s="5">
        <v>225</v>
      </c>
      <c r="F266" s="5">
        <f>ROUND(Source!AV261,O266)</f>
        <v>0</v>
      </c>
      <c r="G266" s="5" t="s">
        <v>46</v>
      </c>
      <c r="H266" s="5" t="s">
        <v>47</v>
      </c>
      <c r="I266" s="5"/>
      <c r="J266" s="5"/>
      <c r="K266" s="5">
        <v>225</v>
      </c>
      <c r="L266" s="5">
        <v>4</v>
      </c>
      <c r="M266" s="5">
        <v>3</v>
      </c>
      <c r="N266" s="5" t="s">
        <v>3</v>
      </c>
      <c r="O266" s="5">
        <v>2</v>
      </c>
      <c r="P266" s="5">
        <f>ROUND(Source!EN261,O266)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55" x14ac:dyDescent="0.25">
      <c r="A267" s="5">
        <v>50</v>
      </c>
      <c r="B267" s="5">
        <v>0</v>
      </c>
      <c r="C267" s="5">
        <v>0</v>
      </c>
      <c r="D267" s="5">
        <v>1</v>
      </c>
      <c r="E267" s="5">
        <v>226</v>
      </c>
      <c r="F267" s="5">
        <f>ROUND(Source!AW261,O267)</f>
        <v>0</v>
      </c>
      <c r="G267" s="5" t="s">
        <v>48</v>
      </c>
      <c r="H267" s="5" t="s">
        <v>49</v>
      </c>
      <c r="I267" s="5"/>
      <c r="J267" s="5"/>
      <c r="K267" s="5">
        <v>226</v>
      </c>
      <c r="L267" s="5">
        <v>5</v>
      </c>
      <c r="M267" s="5">
        <v>3</v>
      </c>
      <c r="N267" s="5" t="s">
        <v>3</v>
      </c>
      <c r="O267" s="5">
        <v>2</v>
      </c>
      <c r="P267" s="5">
        <f>ROUND(Source!EO261,O267)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55" x14ac:dyDescent="0.25">
      <c r="A268" s="5">
        <v>50</v>
      </c>
      <c r="B268" s="5">
        <v>0</v>
      </c>
      <c r="C268" s="5">
        <v>0</v>
      </c>
      <c r="D268" s="5">
        <v>1</v>
      </c>
      <c r="E268" s="5">
        <v>227</v>
      </c>
      <c r="F268" s="5">
        <f>ROUND(Source!AX261,O268)</f>
        <v>0</v>
      </c>
      <c r="G268" s="5" t="s">
        <v>50</v>
      </c>
      <c r="H268" s="5" t="s">
        <v>51</v>
      </c>
      <c r="I268" s="5"/>
      <c r="J268" s="5"/>
      <c r="K268" s="5">
        <v>227</v>
      </c>
      <c r="L268" s="5">
        <v>6</v>
      </c>
      <c r="M268" s="5">
        <v>3</v>
      </c>
      <c r="N268" s="5" t="s">
        <v>3</v>
      </c>
      <c r="O268" s="5">
        <v>2</v>
      </c>
      <c r="P268" s="5">
        <f>ROUND(Source!EP261,O268)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55" x14ac:dyDescent="0.25">
      <c r="A269" s="5">
        <v>50</v>
      </c>
      <c r="B269" s="5">
        <v>0</v>
      </c>
      <c r="C269" s="5">
        <v>0</v>
      </c>
      <c r="D269" s="5">
        <v>1</v>
      </c>
      <c r="E269" s="5">
        <v>228</v>
      </c>
      <c r="F269" s="5">
        <f>ROUND(Source!AY261,O269)</f>
        <v>0</v>
      </c>
      <c r="G269" s="5" t="s">
        <v>52</v>
      </c>
      <c r="H269" s="5" t="s">
        <v>53</v>
      </c>
      <c r="I269" s="5"/>
      <c r="J269" s="5"/>
      <c r="K269" s="5">
        <v>228</v>
      </c>
      <c r="L269" s="5">
        <v>7</v>
      </c>
      <c r="M269" s="5">
        <v>3</v>
      </c>
      <c r="N269" s="5" t="s">
        <v>3</v>
      </c>
      <c r="O269" s="5">
        <v>2</v>
      </c>
      <c r="P269" s="5">
        <f>ROUND(Source!EQ261,O269)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55" x14ac:dyDescent="0.25">
      <c r="A270" s="5">
        <v>50</v>
      </c>
      <c r="B270" s="5">
        <v>0</v>
      </c>
      <c r="C270" s="5">
        <v>0</v>
      </c>
      <c r="D270" s="5">
        <v>1</v>
      </c>
      <c r="E270" s="5">
        <v>216</v>
      </c>
      <c r="F270" s="5">
        <f>ROUND(Source!AP261,O270)</f>
        <v>0</v>
      </c>
      <c r="G270" s="5" t="s">
        <v>54</v>
      </c>
      <c r="H270" s="5" t="s">
        <v>55</v>
      </c>
      <c r="I270" s="5"/>
      <c r="J270" s="5"/>
      <c r="K270" s="5">
        <v>216</v>
      </c>
      <c r="L270" s="5">
        <v>8</v>
      </c>
      <c r="M270" s="5">
        <v>3</v>
      </c>
      <c r="N270" s="5" t="s">
        <v>3</v>
      </c>
      <c r="O270" s="5">
        <v>2</v>
      </c>
      <c r="P270" s="5">
        <f>ROUND(Source!EH261,O270)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5">
      <c r="A271" s="5">
        <v>50</v>
      </c>
      <c r="B271" s="5">
        <v>0</v>
      </c>
      <c r="C271" s="5">
        <v>0</v>
      </c>
      <c r="D271" s="5">
        <v>1</v>
      </c>
      <c r="E271" s="5">
        <v>223</v>
      </c>
      <c r="F271" s="5">
        <f>ROUND(Source!AQ261,O271)</f>
        <v>0</v>
      </c>
      <c r="G271" s="5" t="s">
        <v>56</v>
      </c>
      <c r="H271" s="5" t="s">
        <v>57</v>
      </c>
      <c r="I271" s="5"/>
      <c r="J271" s="5"/>
      <c r="K271" s="5">
        <v>223</v>
      </c>
      <c r="L271" s="5">
        <v>9</v>
      </c>
      <c r="M271" s="5">
        <v>3</v>
      </c>
      <c r="N271" s="5" t="s">
        <v>3</v>
      </c>
      <c r="O271" s="5">
        <v>2</v>
      </c>
      <c r="P271" s="5">
        <f>ROUND(Source!EI261,O271)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5">
      <c r="A272" s="5">
        <v>50</v>
      </c>
      <c r="B272" s="5">
        <v>0</v>
      </c>
      <c r="C272" s="5">
        <v>0</v>
      </c>
      <c r="D272" s="5">
        <v>1</v>
      </c>
      <c r="E272" s="5">
        <v>229</v>
      </c>
      <c r="F272" s="5">
        <f>ROUND(Source!AZ261,O272)</f>
        <v>0</v>
      </c>
      <c r="G272" s="5" t="s">
        <v>58</v>
      </c>
      <c r="H272" s="5" t="s">
        <v>59</v>
      </c>
      <c r="I272" s="5"/>
      <c r="J272" s="5"/>
      <c r="K272" s="5">
        <v>229</v>
      </c>
      <c r="L272" s="5">
        <v>10</v>
      </c>
      <c r="M272" s="5">
        <v>3</v>
      </c>
      <c r="N272" s="5" t="s">
        <v>3</v>
      </c>
      <c r="O272" s="5">
        <v>2</v>
      </c>
      <c r="P272" s="5">
        <f>ROUND(Source!ER261,O272)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5">
      <c r="A273" s="5">
        <v>50</v>
      </c>
      <c r="B273" s="5">
        <v>0</v>
      </c>
      <c r="C273" s="5">
        <v>0</v>
      </c>
      <c r="D273" s="5">
        <v>1</v>
      </c>
      <c r="E273" s="5">
        <v>203</v>
      </c>
      <c r="F273" s="5">
        <f>ROUND(Source!Q261,O273)</f>
        <v>1384.57</v>
      </c>
      <c r="G273" s="5" t="s">
        <v>60</v>
      </c>
      <c r="H273" s="5" t="s">
        <v>61</v>
      </c>
      <c r="I273" s="5"/>
      <c r="J273" s="5"/>
      <c r="K273" s="5">
        <v>203</v>
      </c>
      <c r="L273" s="5">
        <v>11</v>
      </c>
      <c r="M273" s="5">
        <v>3</v>
      </c>
      <c r="N273" s="5" t="s">
        <v>3</v>
      </c>
      <c r="O273" s="5">
        <v>2</v>
      </c>
      <c r="P273" s="5">
        <f>ROUND(Source!DI261,O273)</f>
        <v>15760.58</v>
      </c>
      <c r="Q273" s="5"/>
      <c r="R273" s="5"/>
      <c r="S273" s="5"/>
      <c r="T273" s="5"/>
      <c r="U273" s="5"/>
      <c r="V273" s="5"/>
      <c r="W273" s="5">
        <v>1384.57</v>
      </c>
      <c r="X273" s="5">
        <v>1</v>
      </c>
      <c r="Y273" s="5">
        <v>1384.57</v>
      </c>
      <c r="Z273" s="5">
        <v>15760.58</v>
      </c>
      <c r="AA273" s="5">
        <v>1</v>
      </c>
      <c r="AB273" s="5">
        <v>15760.58</v>
      </c>
    </row>
    <row r="274" spans="1:28" x14ac:dyDescent="0.25">
      <c r="A274" s="5">
        <v>50</v>
      </c>
      <c r="B274" s="5">
        <v>0</v>
      </c>
      <c r="C274" s="5">
        <v>0</v>
      </c>
      <c r="D274" s="5">
        <v>1</v>
      </c>
      <c r="E274" s="5">
        <v>231</v>
      </c>
      <c r="F274" s="5">
        <f>ROUND(Source!BB261,O274)</f>
        <v>0</v>
      </c>
      <c r="G274" s="5" t="s">
        <v>62</v>
      </c>
      <c r="H274" s="5" t="s">
        <v>63</v>
      </c>
      <c r="I274" s="5"/>
      <c r="J274" s="5"/>
      <c r="K274" s="5">
        <v>231</v>
      </c>
      <c r="L274" s="5">
        <v>12</v>
      </c>
      <c r="M274" s="5">
        <v>3</v>
      </c>
      <c r="N274" s="5" t="s">
        <v>3</v>
      </c>
      <c r="O274" s="5">
        <v>2</v>
      </c>
      <c r="P274" s="5">
        <f>ROUND(Source!ET261,O274)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5">
      <c r="A275" s="5">
        <v>50</v>
      </c>
      <c r="B275" s="5">
        <v>0</v>
      </c>
      <c r="C275" s="5">
        <v>0</v>
      </c>
      <c r="D275" s="5">
        <v>1</v>
      </c>
      <c r="E275" s="5">
        <v>204</v>
      </c>
      <c r="F275" s="5">
        <f>ROUND(Source!R261,O275)</f>
        <v>134.16999999999999</v>
      </c>
      <c r="G275" s="5" t="s">
        <v>64</v>
      </c>
      <c r="H275" s="5" t="s">
        <v>65</v>
      </c>
      <c r="I275" s="5"/>
      <c r="J275" s="5"/>
      <c r="K275" s="5">
        <v>204</v>
      </c>
      <c r="L275" s="5">
        <v>13</v>
      </c>
      <c r="M275" s="5">
        <v>3</v>
      </c>
      <c r="N275" s="5" t="s">
        <v>3</v>
      </c>
      <c r="O275" s="5">
        <v>2</v>
      </c>
      <c r="P275" s="5">
        <f>ROUND(Source!DJ261,O275)</f>
        <v>4573.8599999999997</v>
      </c>
      <c r="Q275" s="5"/>
      <c r="R275" s="5"/>
      <c r="S275" s="5"/>
      <c r="T275" s="5"/>
      <c r="U275" s="5"/>
      <c r="V275" s="5"/>
      <c r="W275" s="5">
        <v>134.16999999999999</v>
      </c>
      <c r="X275" s="5">
        <v>1</v>
      </c>
      <c r="Y275" s="5">
        <v>134.16999999999999</v>
      </c>
      <c r="Z275" s="5">
        <v>4573.8599999999997</v>
      </c>
      <c r="AA275" s="5">
        <v>1</v>
      </c>
      <c r="AB275" s="5">
        <v>4573.8599999999997</v>
      </c>
    </row>
    <row r="276" spans="1:28" x14ac:dyDescent="0.25">
      <c r="A276" s="5">
        <v>50</v>
      </c>
      <c r="B276" s="5">
        <v>0</v>
      </c>
      <c r="C276" s="5">
        <v>0</v>
      </c>
      <c r="D276" s="5">
        <v>1</v>
      </c>
      <c r="E276" s="5">
        <v>205</v>
      </c>
      <c r="F276" s="5">
        <f>ROUND(Source!S261,O276)</f>
        <v>17190.740000000002</v>
      </c>
      <c r="G276" s="5" t="s">
        <v>66</v>
      </c>
      <c r="H276" s="5" t="s">
        <v>67</v>
      </c>
      <c r="I276" s="5"/>
      <c r="J276" s="5"/>
      <c r="K276" s="5">
        <v>205</v>
      </c>
      <c r="L276" s="5">
        <v>14</v>
      </c>
      <c r="M276" s="5">
        <v>3</v>
      </c>
      <c r="N276" s="5" t="s">
        <v>3</v>
      </c>
      <c r="O276" s="5">
        <v>2</v>
      </c>
      <c r="P276" s="5">
        <f>ROUND(Source!DK261,O276)</f>
        <v>586032.32999999996</v>
      </c>
      <c r="Q276" s="5"/>
      <c r="R276" s="5"/>
      <c r="S276" s="5"/>
      <c r="T276" s="5"/>
      <c r="U276" s="5"/>
      <c r="V276" s="5"/>
      <c r="W276" s="5">
        <v>17190.740000000002</v>
      </c>
      <c r="X276" s="5">
        <v>1</v>
      </c>
      <c r="Y276" s="5">
        <v>17190.740000000002</v>
      </c>
      <c r="Z276" s="5">
        <v>586032.32999999996</v>
      </c>
      <c r="AA276" s="5">
        <v>1</v>
      </c>
      <c r="AB276" s="5">
        <v>586032.32999999996</v>
      </c>
    </row>
    <row r="277" spans="1:28" x14ac:dyDescent="0.25">
      <c r="A277" s="5">
        <v>50</v>
      </c>
      <c r="B277" s="5">
        <v>0</v>
      </c>
      <c r="C277" s="5">
        <v>0</v>
      </c>
      <c r="D277" s="5">
        <v>1</v>
      </c>
      <c r="E277" s="5">
        <v>232</v>
      </c>
      <c r="F277" s="5">
        <f>ROUND(Source!BC261,O277)</f>
        <v>0</v>
      </c>
      <c r="G277" s="5" t="s">
        <v>68</v>
      </c>
      <c r="H277" s="5" t="s">
        <v>69</v>
      </c>
      <c r="I277" s="5"/>
      <c r="J277" s="5"/>
      <c r="K277" s="5">
        <v>232</v>
      </c>
      <c r="L277" s="5">
        <v>15</v>
      </c>
      <c r="M277" s="5">
        <v>3</v>
      </c>
      <c r="N277" s="5" t="s">
        <v>3</v>
      </c>
      <c r="O277" s="5">
        <v>2</v>
      </c>
      <c r="P277" s="5">
        <f>ROUND(Source!EU261,O277)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5">
      <c r="A278" s="5">
        <v>50</v>
      </c>
      <c r="B278" s="5">
        <v>0</v>
      </c>
      <c r="C278" s="5">
        <v>0</v>
      </c>
      <c r="D278" s="5">
        <v>1</v>
      </c>
      <c r="E278" s="5">
        <v>214</v>
      </c>
      <c r="F278" s="5">
        <f>ROUND(Source!AS261,O278)</f>
        <v>46398.94</v>
      </c>
      <c r="G278" s="5" t="s">
        <v>70</v>
      </c>
      <c r="H278" s="5" t="s">
        <v>71</v>
      </c>
      <c r="I278" s="5"/>
      <c r="J278" s="5"/>
      <c r="K278" s="5">
        <v>214</v>
      </c>
      <c r="L278" s="5">
        <v>16</v>
      </c>
      <c r="M278" s="5">
        <v>3</v>
      </c>
      <c r="N278" s="5" t="s">
        <v>3</v>
      </c>
      <c r="O278" s="5">
        <v>2</v>
      </c>
      <c r="P278" s="5">
        <f>ROUND(Source!EK261,O278)</f>
        <v>1357296.9</v>
      </c>
      <c r="Q278" s="5"/>
      <c r="R278" s="5"/>
      <c r="S278" s="5"/>
      <c r="T278" s="5"/>
      <c r="U278" s="5"/>
      <c r="V278" s="5"/>
      <c r="W278" s="5">
        <v>46398.94</v>
      </c>
      <c r="X278" s="5">
        <v>1</v>
      </c>
      <c r="Y278" s="5">
        <v>46398.94</v>
      </c>
      <c r="Z278" s="5">
        <v>1357296.9</v>
      </c>
      <c r="AA278" s="5">
        <v>1</v>
      </c>
      <c r="AB278" s="5">
        <v>1357296.9</v>
      </c>
    </row>
    <row r="279" spans="1:28" x14ac:dyDescent="0.25">
      <c r="A279" s="5">
        <v>50</v>
      </c>
      <c r="B279" s="5">
        <v>0</v>
      </c>
      <c r="C279" s="5">
        <v>0</v>
      </c>
      <c r="D279" s="5">
        <v>1</v>
      </c>
      <c r="E279" s="5">
        <v>215</v>
      </c>
      <c r="F279" s="5">
        <f>ROUND(Source!AT261,O279)</f>
        <v>0</v>
      </c>
      <c r="G279" s="5" t="s">
        <v>72</v>
      </c>
      <c r="H279" s="5" t="s">
        <v>73</v>
      </c>
      <c r="I279" s="5"/>
      <c r="J279" s="5"/>
      <c r="K279" s="5">
        <v>215</v>
      </c>
      <c r="L279" s="5">
        <v>17</v>
      </c>
      <c r="M279" s="5">
        <v>3</v>
      </c>
      <c r="N279" s="5" t="s">
        <v>3</v>
      </c>
      <c r="O279" s="5">
        <v>2</v>
      </c>
      <c r="P279" s="5">
        <f>ROUND(Source!EL261,O279)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5">
      <c r="A280" s="5">
        <v>50</v>
      </c>
      <c r="B280" s="5">
        <v>0</v>
      </c>
      <c r="C280" s="5">
        <v>0</v>
      </c>
      <c r="D280" s="5">
        <v>1</v>
      </c>
      <c r="E280" s="5">
        <v>217</v>
      </c>
      <c r="F280" s="5">
        <f>ROUND(Source!AU261,O280)</f>
        <v>0</v>
      </c>
      <c r="G280" s="5" t="s">
        <v>74</v>
      </c>
      <c r="H280" s="5" t="s">
        <v>75</v>
      </c>
      <c r="I280" s="5"/>
      <c r="J280" s="5"/>
      <c r="K280" s="5">
        <v>217</v>
      </c>
      <c r="L280" s="5">
        <v>18</v>
      </c>
      <c r="M280" s="5">
        <v>3</v>
      </c>
      <c r="N280" s="5" t="s">
        <v>3</v>
      </c>
      <c r="O280" s="5">
        <v>2</v>
      </c>
      <c r="P280" s="5">
        <f>ROUND(Source!EM261,O280)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5">
      <c r="A281" s="5">
        <v>50</v>
      </c>
      <c r="B281" s="5">
        <v>0</v>
      </c>
      <c r="C281" s="5">
        <v>0</v>
      </c>
      <c r="D281" s="5">
        <v>1</v>
      </c>
      <c r="E281" s="5">
        <v>230</v>
      </c>
      <c r="F281" s="5">
        <f>ROUND(Source!BA261,O281)</f>
        <v>0</v>
      </c>
      <c r="G281" s="5" t="s">
        <v>76</v>
      </c>
      <c r="H281" s="5" t="s">
        <v>77</v>
      </c>
      <c r="I281" s="5"/>
      <c r="J281" s="5"/>
      <c r="K281" s="5">
        <v>230</v>
      </c>
      <c r="L281" s="5">
        <v>19</v>
      </c>
      <c r="M281" s="5">
        <v>3</v>
      </c>
      <c r="N281" s="5" t="s">
        <v>3</v>
      </c>
      <c r="O281" s="5">
        <v>2</v>
      </c>
      <c r="P281" s="5">
        <f>ROUND(Source!ES261,O281)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5">
      <c r="A282" s="5">
        <v>50</v>
      </c>
      <c r="B282" s="5">
        <v>0</v>
      </c>
      <c r="C282" s="5">
        <v>0</v>
      </c>
      <c r="D282" s="5">
        <v>1</v>
      </c>
      <c r="E282" s="5">
        <v>206</v>
      </c>
      <c r="F282" s="5">
        <f>ROUND(Source!T261,O282)</f>
        <v>0</v>
      </c>
      <c r="G282" s="5" t="s">
        <v>78</v>
      </c>
      <c r="H282" s="5" t="s">
        <v>79</v>
      </c>
      <c r="I282" s="5"/>
      <c r="J282" s="5"/>
      <c r="K282" s="5">
        <v>206</v>
      </c>
      <c r="L282" s="5">
        <v>20</v>
      </c>
      <c r="M282" s="5">
        <v>3</v>
      </c>
      <c r="N282" s="5" t="s">
        <v>3</v>
      </c>
      <c r="O282" s="5">
        <v>2</v>
      </c>
      <c r="P282" s="5">
        <f>ROUND(Source!DL261,O282)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5">
      <c r="A283" s="5">
        <v>50</v>
      </c>
      <c r="B283" s="5">
        <v>0</v>
      </c>
      <c r="C283" s="5">
        <v>0</v>
      </c>
      <c r="D283" s="5">
        <v>1</v>
      </c>
      <c r="E283" s="5">
        <v>207</v>
      </c>
      <c r="F283" s="5">
        <f>Source!U261</f>
        <v>1432.1634672</v>
      </c>
      <c r="G283" s="5" t="s">
        <v>80</v>
      </c>
      <c r="H283" s="5" t="s">
        <v>81</v>
      </c>
      <c r="I283" s="5"/>
      <c r="J283" s="5"/>
      <c r="K283" s="5">
        <v>207</v>
      </c>
      <c r="L283" s="5">
        <v>21</v>
      </c>
      <c r="M283" s="5">
        <v>3</v>
      </c>
      <c r="N283" s="5" t="s">
        <v>3</v>
      </c>
      <c r="O283" s="5">
        <v>-1</v>
      </c>
      <c r="P283" s="5">
        <f>Source!DM261</f>
        <v>1432.1634672</v>
      </c>
      <c r="Q283" s="5"/>
      <c r="R283" s="5"/>
      <c r="S283" s="5"/>
      <c r="T283" s="5"/>
      <c r="U283" s="5"/>
      <c r="V283" s="5"/>
      <c r="W283" s="5">
        <v>1432.1634672</v>
      </c>
      <c r="X283" s="5">
        <v>1</v>
      </c>
      <c r="Y283" s="5">
        <v>1432.1634672</v>
      </c>
      <c r="Z283" s="5">
        <v>1432.1634672</v>
      </c>
      <c r="AA283" s="5">
        <v>1</v>
      </c>
      <c r="AB283" s="5">
        <v>1432.1634672</v>
      </c>
    </row>
    <row r="284" spans="1:28" x14ac:dyDescent="0.25">
      <c r="A284" s="5">
        <v>50</v>
      </c>
      <c r="B284" s="5">
        <v>0</v>
      </c>
      <c r="C284" s="5">
        <v>0</v>
      </c>
      <c r="D284" s="5">
        <v>1</v>
      </c>
      <c r="E284" s="5">
        <v>208</v>
      </c>
      <c r="F284" s="5">
        <f>Source!V261</f>
        <v>0</v>
      </c>
      <c r="G284" s="5" t="s">
        <v>82</v>
      </c>
      <c r="H284" s="5" t="s">
        <v>83</v>
      </c>
      <c r="I284" s="5"/>
      <c r="J284" s="5"/>
      <c r="K284" s="5">
        <v>208</v>
      </c>
      <c r="L284" s="5">
        <v>22</v>
      </c>
      <c r="M284" s="5">
        <v>3</v>
      </c>
      <c r="N284" s="5" t="s">
        <v>3</v>
      </c>
      <c r="O284" s="5">
        <v>-1</v>
      </c>
      <c r="P284" s="5">
        <f>Source!DN261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5">
      <c r="A285" s="5">
        <v>50</v>
      </c>
      <c r="B285" s="5">
        <v>0</v>
      </c>
      <c r="C285" s="5">
        <v>0</v>
      </c>
      <c r="D285" s="5">
        <v>1</v>
      </c>
      <c r="E285" s="5">
        <v>209</v>
      </c>
      <c r="F285" s="5">
        <f>ROUND(Source!W261,O285)</f>
        <v>0</v>
      </c>
      <c r="G285" s="5" t="s">
        <v>84</v>
      </c>
      <c r="H285" s="5" t="s">
        <v>85</v>
      </c>
      <c r="I285" s="5"/>
      <c r="J285" s="5"/>
      <c r="K285" s="5">
        <v>209</v>
      </c>
      <c r="L285" s="5">
        <v>23</v>
      </c>
      <c r="M285" s="5">
        <v>3</v>
      </c>
      <c r="N285" s="5" t="s">
        <v>3</v>
      </c>
      <c r="O285" s="5">
        <v>2</v>
      </c>
      <c r="P285" s="5">
        <f>ROUND(Source!DO261,O285)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5">
      <c r="A286" s="5">
        <v>50</v>
      </c>
      <c r="B286" s="5">
        <v>0</v>
      </c>
      <c r="C286" s="5">
        <v>0</v>
      </c>
      <c r="D286" s="5">
        <v>1</v>
      </c>
      <c r="E286" s="5">
        <v>233</v>
      </c>
      <c r="F286" s="5">
        <f>ROUND(Source!BD261,O286)</f>
        <v>0</v>
      </c>
      <c r="G286" s="5" t="s">
        <v>86</v>
      </c>
      <c r="H286" s="5" t="s">
        <v>87</v>
      </c>
      <c r="I286" s="5"/>
      <c r="J286" s="5"/>
      <c r="K286" s="5">
        <v>233</v>
      </c>
      <c r="L286" s="5">
        <v>24</v>
      </c>
      <c r="M286" s="5">
        <v>3</v>
      </c>
      <c r="N286" s="5" t="s">
        <v>3</v>
      </c>
      <c r="O286" s="5">
        <v>2</v>
      </c>
      <c r="P286" s="5">
        <f>ROUND(Source!EV261,O286)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5">
      <c r="A287" s="5">
        <v>50</v>
      </c>
      <c r="B287" s="5">
        <v>0</v>
      </c>
      <c r="C287" s="5">
        <v>0</v>
      </c>
      <c r="D287" s="5">
        <v>1</v>
      </c>
      <c r="E287" s="5">
        <v>210</v>
      </c>
      <c r="F287" s="5">
        <f>ROUND(Source!X261,O287)</f>
        <v>15575.43</v>
      </c>
      <c r="G287" s="5" t="s">
        <v>88</v>
      </c>
      <c r="H287" s="5" t="s">
        <v>89</v>
      </c>
      <c r="I287" s="5"/>
      <c r="J287" s="5"/>
      <c r="K287" s="5">
        <v>210</v>
      </c>
      <c r="L287" s="5">
        <v>25</v>
      </c>
      <c r="M287" s="5">
        <v>3</v>
      </c>
      <c r="N287" s="5" t="s">
        <v>3</v>
      </c>
      <c r="O287" s="5">
        <v>2</v>
      </c>
      <c r="P287" s="5">
        <f>ROUND(Source!DP261,O287)</f>
        <v>504041.39</v>
      </c>
      <c r="Q287" s="5"/>
      <c r="R287" s="5"/>
      <c r="S287" s="5"/>
      <c r="T287" s="5"/>
      <c r="U287" s="5"/>
      <c r="V287" s="5"/>
      <c r="W287" s="5">
        <v>15575.43</v>
      </c>
      <c r="X287" s="5">
        <v>1</v>
      </c>
      <c r="Y287" s="5">
        <v>15575.43</v>
      </c>
      <c r="Z287" s="5">
        <v>504041.39</v>
      </c>
      <c r="AA287" s="5">
        <v>1</v>
      </c>
      <c r="AB287" s="5">
        <v>504041.39</v>
      </c>
    </row>
    <row r="288" spans="1:28" x14ac:dyDescent="0.25">
      <c r="A288" s="5">
        <v>50</v>
      </c>
      <c r="B288" s="5">
        <v>0</v>
      </c>
      <c r="C288" s="5">
        <v>0</v>
      </c>
      <c r="D288" s="5">
        <v>1</v>
      </c>
      <c r="E288" s="5">
        <v>211</v>
      </c>
      <c r="F288" s="5">
        <f>ROUND(Source!Y261,O288)</f>
        <v>12033.52</v>
      </c>
      <c r="G288" s="5" t="s">
        <v>90</v>
      </c>
      <c r="H288" s="5" t="s">
        <v>91</v>
      </c>
      <c r="I288" s="5"/>
      <c r="J288" s="5"/>
      <c r="K288" s="5">
        <v>211</v>
      </c>
      <c r="L288" s="5">
        <v>26</v>
      </c>
      <c r="M288" s="5">
        <v>3</v>
      </c>
      <c r="N288" s="5" t="s">
        <v>3</v>
      </c>
      <c r="O288" s="5">
        <v>2</v>
      </c>
      <c r="P288" s="5">
        <f>ROUND(Source!DQ261,O288)</f>
        <v>244144.42</v>
      </c>
      <c r="Q288" s="5"/>
      <c r="R288" s="5"/>
      <c r="S288" s="5"/>
      <c r="T288" s="5"/>
      <c r="U288" s="5"/>
      <c r="V288" s="5"/>
      <c r="W288" s="5">
        <v>12033.52</v>
      </c>
      <c r="X288" s="5">
        <v>1</v>
      </c>
      <c r="Y288" s="5">
        <v>12033.52</v>
      </c>
      <c r="Z288" s="5">
        <v>244144.42</v>
      </c>
      <c r="AA288" s="5">
        <v>1</v>
      </c>
      <c r="AB288" s="5">
        <v>244144.42</v>
      </c>
    </row>
    <row r="289" spans="1:255" x14ac:dyDescent="0.25">
      <c r="A289" s="5">
        <v>50</v>
      </c>
      <c r="B289" s="5">
        <v>0</v>
      </c>
      <c r="C289" s="5">
        <v>0</v>
      </c>
      <c r="D289" s="5">
        <v>1</v>
      </c>
      <c r="E289" s="5">
        <v>224</v>
      </c>
      <c r="F289" s="5">
        <f>ROUND(Source!AR261,O289)</f>
        <v>46398.94</v>
      </c>
      <c r="G289" s="5" t="s">
        <v>92</v>
      </c>
      <c r="H289" s="5" t="s">
        <v>93</v>
      </c>
      <c r="I289" s="5"/>
      <c r="J289" s="5"/>
      <c r="K289" s="5">
        <v>224</v>
      </c>
      <c r="L289" s="5">
        <v>27</v>
      </c>
      <c r="M289" s="5">
        <v>3</v>
      </c>
      <c r="N289" s="5" t="s">
        <v>3</v>
      </c>
      <c r="O289" s="5">
        <v>2</v>
      </c>
      <c r="P289" s="5">
        <f>ROUND(Source!EJ261,O289)</f>
        <v>1357296.9</v>
      </c>
      <c r="Q289" s="5"/>
      <c r="R289" s="5"/>
      <c r="S289" s="5"/>
      <c r="T289" s="5"/>
      <c r="U289" s="5"/>
      <c r="V289" s="5"/>
      <c r="W289" s="5">
        <v>46398.94</v>
      </c>
      <c r="X289" s="5">
        <v>1</v>
      </c>
      <c r="Y289" s="5">
        <v>46398.94</v>
      </c>
      <c r="Z289" s="5">
        <v>1357296.9</v>
      </c>
      <c r="AA289" s="5">
        <v>1</v>
      </c>
      <c r="AB289" s="5">
        <v>1357296.9</v>
      </c>
    </row>
    <row r="291" spans="1:255" x14ac:dyDescent="0.25">
      <c r="A291" s="1">
        <v>4</v>
      </c>
      <c r="B291" s="1">
        <v>1</v>
      </c>
      <c r="C291" s="1"/>
      <c r="D291" s="1">
        <f>ROW(A312)</f>
        <v>312</v>
      </c>
      <c r="E291" s="1"/>
      <c r="F291" s="1" t="s">
        <v>16</v>
      </c>
      <c r="G291" s="1" t="s">
        <v>233</v>
      </c>
      <c r="H291" s="1" t="s">
        <v>3</v>
      </c>
      <c r="I291" s="1">
        <v>0</v>
      </c>
      <c r="J291" s="1"/>
      <c r="K291" s="1">
        <v>-1</v>
      </c>
      <c r="L291" s="1"/>
      <c r="M291" s="1" t="s">
        <v>3</v>
      </c>
      <c r="N291" s="1"/>
      <c r="O291" s="1"/>
      <c r="P291" s="1"/>
      <c r="Q291" s="1"/>
      <c r="R291" s="1"/>
      <c r="S291" s="1">
        <v>0</v>
      </c>
      <c r="T291" s="1">
        <v>0</v>
      </c>
      <c r="U291" s="1" t="s">
        <v>3</v>
      </c>
      <c r="V291" s="1">
        <v>0</v>
      </c>
      <c r="W291" s="1"/>
      <c r="X291" s="1"/>
      <c r="Y291" s="1"/>
      <c r="Z291" s="1"/>
      <c r="AA291" s="1"/>
      <c r="AB291" s="1" t="s">
        <v>3</v>
      </c>
      <c r="AC291" s="1" t="s">
        <v>3</v>
      </c>
      <c r="AD291" s="1" t="s">
        <v>3</v>
      </c>
      <c r="AE291" s="1" t="s">
        <v>3</v>
      </c>
      <c r="AF291" s="1" t="s">
        <v>3</v>
      </c>
      <c r="AG291" s="1" t="s">
        <v>3</v>
      </c>
      <c r="AH291" s="1"/>
      <c r="AI291" s="1"/>
      <c r="AJ291" s="1"/>
      <c r="AK291" s="1"/>
      <c r="AL291" s="1"/>
      <c r="AM291" s="1"/>
      <c r="AN291" s="1"/>
      <c r="AO291" s="1"/>
      <c r="AP291" s="1" t="s">
        <v>3</v>
      </c>
      <c r="AQ291" s="1" t="s">
        <v>3</v>
      </c>
      <c r="AR291" s="1" t="s">
        <v>3</v>
      </c>
      <c r="AS291" s="1"/>
      <c r="AT291" s="1"/>
      <c r="AU291" s="1"/>
      <c r="AV291" s="1"/>
      <c r="AW291" s="1"/>
      <c r="AX291" s="1"/>
      <c r="AY291" s="1"/>
      <c r="AZ291" s="1" t="s">
        <v>3</v>
      </c>
      <c r="BA291" s="1"/>
      <c r="BB291" s="1" t="s">
        <v>3</v>
      </c>
      <c r="BC291" s="1" t="s">
        <v>3</v>
      </c>
      <c r="BD291" s="1" t="s">
        <v>3</v>
      </c>
      <c r="BE291" s="1" t="s">
        <v>3</v>
      </c>
      <c r="BF291" s="1" t="s">
        <v>3</v>
      </c>
      <c r="BG291" s="1" t="s">
        <v>3</v>
      </c>
      <c r="BH291" s="1" t="s">
        <v>3</v>
      </c>
      <c r="BI291" s="1" t="s">
        <v>3</v>
      </c>
      <c r="BJ291" s="1" t="s">
        <v>3</v>
      </c>
      <c r="BK291" s="1" t="s">
        <v>3</v>
      </c>
      <c r="BL291" s="1" t="s">
        <v>3</v>
      </c>
      <c r="BM291" s="1" t="s">
        <v>3</v>
      </c>
      <c r="BN291" s="1" t="s">
        <v>3</v>
      </c>
      <c r="BO291" s="1" t="s">
        <v>3</v>
      </c>
      <c r="BP291" s="1" t="s">
        <v>3</v>
      </c>
      <c r="BQ291" s="1"/>
      <c r="BR291" s="1"/>
      <c r="BS291" s="1"/>
      <c r="BT291" s="1"/>
      <c r="BU291" s="1"/>
      <c r="BV291" s="1"/>
      <c r="BW291" s="1"/>
      <c r="BX291" s="1">
        <v>0</v>
      </c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>
        <v>0</v>
      </c>
    </row>
    <row r="293" spans="1:255" x14ac:dyDescent="0.25">
      <c r="A293" s="3">
        <v>52</v>
      </c>
      <c r="B293" s="3">
        <f t="shared" ref="B293:G293" si="283">B312</f>
        <v>1</v>
      </c>
      <c r="C293" s="3">
        <f t="shared" si="283"/>
        <v>4</v>
      </c>
      <c r="D293" s="3">
        <f t="shared" si="283"/>
        <v>291</v>
      </c>
      <c r="E293" s="3">
        <f t="shared" si="283"/>
        <v>0</v>
      </c>
      <c r="F293" s="3" t="str">
        <f t="shared" si="283"/>
        <v>Новый раздел</v>
      </c>
      <c r="G293" s="3" t="str">
        <f t="shared" si="283"/>
        <v>Демонтаж дверных блоков</v>
      </c>
      <c r="H293" s="3"/>
      <c r="I293" s="3"/>
      <c r="J293" s="3"/>
      <c r="K293" s="3"/>
      <c r="L293" s="3"/>
      <c r="M293" s="3"/>
      <c r="N293" s="3"/>
      <c r="O293" s="3">
        <f t="shared" ref="O293:AT293" si="284">O312</f>
        <v>3205.86</v>
      </c>
      <c r="P293" s="3">
        <f t="shared" si="284"/>
        <v>1323.77</v>
      </c>
      <c r="Q293" s="3">
        <f t="shared" si="284"/>
        <v>9.9700000000000006</v>
      </c>
      <c r="R293" s="3">
        <f t="shared" si="284"/>
        <v>1.22</v>
      </c>
      <c r="S293" s="3">
        <f t="shared" si="284"/>
        <v>1872.12</v>
      </c>
      <c r="T293" s="3">
        <f t="shared" si="284"/>
        <v>0</v>
      </c>
      <c r="U293" s="3">
        <f t="shared" si="284"/>
        <v>173.26960500000001</v>
      </c>
      <c r="V293" s="3">
        <f t="shared" si="284"/>
        <v>0</v>
      </c>
      <c r="W293" s="3">
        <f t="shared" si="284"/>
        <v>0</v>
      </c>
      <c r="X293" s="3">
        <f t="shared" si="284"/>
        <v>1515.52</v>
      </c>
      <c r="Y293" s="3">
        <f t="shared" si="284"/>
        <v>1083.1400000000001</v>
      </c>
      <c r="Z293" s="3">
        <f t="shared" si="284"/>
        <v>0</v>
      </c>
      <c r="AA293" s="3">
        <f t="shared" si="284"/>
        <v>0</v>
      </c>
      <c r="AB293" s="3">
        <f t="shared" si="284"/>
        <v>3205.86</v>
      </c>
      <c r="AC293" s="3">
        <f t="shared" si="284"/>
        <v>1323.77</v>
      </c>
      <c r="AD293" s="3">
        <f t="shared" si="284"/>
        <v>9.9700000000000006</v>
      </c>
      <c r="AE293" s="3">
        <f t="shared" si="284"/>
        <v>1.22</v>
      </c>
      <c r="AF293" s="3">
        <f t="shared" si="284"/>
        <v>1872.12</v>
      </c>
      <c r="AG293" s="3">
        <f t="shared" si="284"/>
        <v>0</v>
      </c>
      <c r="AH293" s="3">
        <f t="shared" si="284"/>
        <v>173.26960500000001</v>
      </c>
      <c r="AI293" s="3">
        <f t="shared" si="284"/>
        <v>0</v>
      </c>
      <c r="AJ293" s="3">
        <f t="shared" si="284"/>
        <v>0</v>
      </c>
      <c r="AK293" s="3">
        <f t="shared" si="284"/>
        <v>1515.52</v>
      </c>
      <c r="AL293" s="3">
        <f t="shared" si="284"/>
        <v>1083.1400000000001</v>
      </c>
      <c r="AM293" s="3">
        <f t="shared" si="284"/>
        <v>0</v>
      </c>
      <c r="AN293" s="3">
        <f t="shared" si="284"/>
        <v>0</v>
      </c>
      <c r="AO293" s="3">
        <f t="shared" si="284"/>
        <v>0</v>
      </c>
      <c r="AP293" s="3">
        <f t="shared" si="284"/>
        <v>0</v>
      </c>
      <c r="AQ293" s="3">
        <f t="shared" si="284"/>
        <v>0</v>
      </c>
      <c r="AR293" s="3">
        <f t="shared" si="284"/>
        <v>5806.47</v>
      </c>
      <c r="AS293" s="3">
        <f t="shared" si="284"/>
        <v>5806.47</v>
      </c>
      <c r="AT293" s="3">
        <f t="shared" si="284"/>
        <v>0</v>
      </c>
      <c r="AU293" s="3">
        <f t="shared" ref="AU293:BZ293" si="285">AU312</f>
        <v>0</v>
      </c>
      <c r="AV293" s="3">
        <f t="shared" si="285"/>
        <v>1323.77</v>
      </c>
      <c r="AW293" s="3">
        <f t="shared" si="285"/>
        <v>1323.77</v>
      </c>
      <c r="AX293" s="3">
        <f t="shared" si="285"/>
        <v>0</v>
      </c>
      <c r="AY293" s="3">
        <f t="shared" si="285"/>
        <v>1323.77</v>
      </c>
      <c r="AZ293" s="3">
        <f t="shared" si="285"/>
        <v>0</v>
      </c>
      <c r="BA293" s="3">
        <f t="shared" si="285"/>
        <v>0</v>
      </c>
      <c r="BB293" s="3">
        <f t="shared" si="285"/>
        <v>0</v>
      </c>
      <c r="BC293" s="3">
        <f t="shared" si="285"/>
        <v>0</v>
      </c>
      <c r="BD293" s="3">
        <f t="shared" si="285"/>
        <v>0</v>
      </c>
      <c r="BE293" s="3">
        <f t="shared" si="285"/>
        <v>0</v>
      </c>
      <c r="BF293" s="3">
        <f t="shared" si="285"/>
        <v>0</v>
      </c>
      <c r="BG293" s="3">
        <f t="shared" si="285"/>
        <v>0</v>
      </c>
      <c r="BH293" s="3">
        <f t="shared" si="285"/>
        <v>0</v>
      </c>
      <c r="BI293" s="3">
        <f t="shared" si="285"/>
        <v>0</v>
      </c>
      <c r="BJ293" s="3">
        <f t="shared" si="285"/>
        <v>0</v>
      </c>
      <c r="BK293" s="3">
        <f t="shared" si="285"/>
        <v>0</v>
      </c>
      <c r="BL293" s="3">
        <f t="shared" si="285"/>
        <v>0</v>
      </c>
      <c r="BM293" s="3">
        <f t="shared" si="285"/>
        <v>0</v>
      </c>
      <c r="BN293" s="3">
        <f t="shared" si="285"/>
        <v>0</v>
      </c>
      <c r="BO293" s="3">
        <f t="shared" si="285"/>
        <v>0</v>
      </c>
      <c r="BP293" s="3">
        <f t="shared" si="285"/>
        <v>0</v>
      </c>
      <c r="BQ293" s="3">
        <f t="shared" si="285"/>
        <v>0</v>
      </c>
      <c r="BR293" s="3">
        <f t="shared" si="285"/>
        <v>0</v>
      </c>
      <c r="BS293" s="3">
        <f t="shared" si="285"/>
        <v>0</v>
      </c>
      <c r="BT293" s="3">
        <f t="shared" si="285"/>
        <v>0</v>
      </c>
      <c r="BU293" s="3">
        <f t="shared" si="285"/>
        <v>0</v>
      </c>
      <c r="BV293" s="3">
        <f t="shared" si="285"/>
        <v>0</v>
      </c>
      <c r="BW293" s="3">
        <f t="shared" si="285"/>
        <v>0</v>
      </c>
      <c r="BX293" s="3">
        <f t="shared" si="285"/>
        <v>0</v>
      </c>
      <c r="BY293" s="3">
        <f t="shared" si="285"/>
        <v>0</v>
      </c>
      <c r="BZ293" s="3">
        <f t="shared" si="285"/>
        <v>0</v>
      </c>
      <c r="CA293" s="3">
        <f t="shared" ref="CA293:DF293" si="286">CA312</f>
        <v>5806.47</v>
      </c>
      <c r="CB293" s="3">
        <f t="shared" si="286"/>
        <v>5806.47</v>
      </c>
      <c r="CC293" s="3">
        <f t="shared" si="286"/>
        <v>0</v>
      </c>
      <c r="CD293" s="3">
        <f t="shared" si="286"/>
        <v>0</v>
      </c>
      <c r="CE293" s="3">
        <f t="shared" si="286"/>
        <v>1323.77</v>
      </c>
      <c r="CF293" s="3">
        <f t="shared" si="286"/>
        <v>1323.77</v>
      </c>
      <c r="CG293" s="3">
        <f t="shared" si="286"/>
        <v>0</v>
      </c>
      <c r="CH293" s="3">
        <f t="shared" si="286"/>
        <v>1323.77</v>
      </c>
      <c r="CI293" s="3">
        <f t="shared" si="286"/>
        <v>0</v>
      </c>
      <c r="CJ293" s="3">
        <f t="shared" si="286"/>
        <v>0</v>
      </c>
      <c r="CK293" s="3">
        <f t="shared" si="286"/>
        <v>0</v>
      </c>
      <c r="CL293" s="3">
        <f t="shared" si="286"/>
        <v>0</v>
      </c>
      <c r="CM293" s="3">
        <f t="shared" si="286"/>
        <v>0</v>
      </c>
      <c r="CN293" s="3">
        <f t="shared" si="286"/>
        <v>0</v>
      </c>
      <c r="CO293" s="3">
        <f t="shared" si="286"/>
        <v>0</v>
      </c>
      <c r="CP293" s="3">
        <f t="shared" si="286"/>
        <v>0</v>
      </c>
      <c r="CQ293" s="3">
        <f t="shared" si="286"/>
        <v>0</v>
      </c>
      <c r="CR293" s="3">
        <f t="shared" si="286"/>
        <v>0</v>
      </c>
      <c r="CS293" s="3">
        <f t="shared" si="286"/>
        <v>0</v>
      </c>
      <c r="CT293" s="3">
        <f t="shared" si="286"/>
        <v>0</v>
      </c>
      <c r="CU293" s="3">
        <f t="shared" si="286"/>
        <v>0</v>
      </c>
      <c r="CV293" s="3">
        <f t="shared" si="286"/>
        <v>0</v>
      </c>
      <c r="CW293" s="3">
        <f t="shared" si="286"/>
        <v>0</v>
      </c>
      <c r="CX293" s="3">
        <f t="shared" si="286"/>
        <v>0</v>
      </c>
      <c r="CY293" s="3">
        <f t="shared" si="286"/>
        <v>0</v>
      </c>
      <c r="CZ293" s="3">
        <f t="shared" si="286"/>
        <v>0</v>
      </c>
      <c r="DA293" s="3">
        <f t="shared" si="286"/>
        <v>0</v>
      </c>
      <c r="DB293" s="3">
        <f t="shared" si="286"/>
        <v>0</v>
      </c>
      <c r="DC293" s="3">
        <f t="shared" si="286"/>
        <v>0</v>
      </c>
      <c r="DD293" s="3">
        <f t="shared" si="286"/>
        <v>0</v>
      </c>
      <c r="DE293" s="3">
        <f t="shared" si="286"/>
        <v>0</v>
      </c>
      <c r="DF293" s="3">
        <f t="shared" si="286"/>
        <v>0</v>
      </c>
      <c r="DG293" s="4">
        <f t="shared" ref="DG293:EL293" si="287">DG312</f>
        <v>76599.88</v>
      </c>
      <c r="DH293" s="4">
        <f t="shared" si="287"/>
        <v>12660.9</v>
      </c>
      <c r="DI293" s="4">
        <f t="shared" si="287"/>
        <v>118.4</v>
      </c>
      <c r="DJ293" s="4">
        <f t="shared" si="287"/>
        <v>41.59</v>
      </c>
      <c r="DK293" s="4">
        <f t="shared" si="287"/>
        <v>63820.58</v>
      </c>
      <c r="DL293" s="4">
        <f t="shared" si="287"/>
        <v>0</v>
      </c>
      <c r="DM293" s="4">
        <f t="shared" si="287"/>
        <v>173.26960500000001</v>
      </c>
      <c r="DN293" s="4">
        <f t="shared" si="287"/>
        <v>0</v>
      </c>
      <c r="DO293" s="4">
        <f t="shared" si="287"/>
        <v>0</v>
      </c>
      <c r="DP293" s="4">
        <f t="shared" si="287"/>
        <v>44917.45</v>
      </c>
      <c r="DQ293" s="4">
        <f t="shared" si="287"/>
        <v>27381.61</v>
      </c>
      <c r="DR293" s="4">
        <f t="shared" si="287"/>
        <v>0</v>
      </c>
      <c r="DS293" s="4">
        <f t="shared" si="287"/>
        <v>0</v>
      </c>
      <c r="DT293" s="4">
        <f t="shared" si="287"/>
        <v>76599.88</v>
      </c>
      <c r="DU293" s="4">
        <f t="shared" si="287"/>
        <v>12660.9</v>
      </c>
      <c r="DV293" s="4">
        <f t="shared" si="287"/>
        <v>118.4</v>
      </c>
      <c r="DW293" s="4">
        <f t="shared" si="287"/>
        <v>41.59</v>
      </c>
      <c r="DX293" s="4">
        <f t="shared" si="287"/>
        <v>63820.58</v>
      </c>
      <c r="DY293" s="4">
        <f t="shared" si="287"/>
        <v>0</v>
      </c>
      <c r="DZ293" s="4">
        <f t="shared" si="287"/>
        <v>173.26960500000001</v>
      </c>
      <c r="EA293" s="4">
        <f t="shared" si="287"/>
        <v>0</v>
      </c>
      <c r="EB293" s="4">
        <f t="shared" si="287"/>
        <v>0</v>
      </c>
      <c r="EC293" s="4">
        <f t="shared" si="287"/>
        <v>44917.45</v>
      </c>
      <c r="ED293" s="4">
        <f t="shared" si="287"/>
        <v>27381.61</v>
      </c>
      <c r="EE293" s="4">
        <f t="shared" si="287"/>
        <v>0</v>
      </c>
      <c r="EF293" s="4">
        <f t="shared" si="287"/>
        <v>0</v>
      </c>
      <c r="EG293" s="4">
        <f t="shared" si="287"/>
        <v>0</v>
      </c>
      <c r="EH293" s="4">
        <f t="shared" si="287"/>
        <v>0</v>
      </c>
      <c r="EI293" s="4">
        <f t="shared" si="287"/>
        <v>0</v>
      </c>
      <c r="EJ293" s="4">
        <f t="shared" si="287"/>
        <v>148965.48000000001</v>
      </c>
      <c r="EK293" s="4">
        <f t="shared" si="287"/>
        <v>148965.48000000001</v>
      </c>
      <c r="EL293" s="4">
        <f t="shared" si="287"/>
        <v>0</v>
      </c>
      <c r="EM293" s="4">
        <f t="shared" ref="EM293:FR293" si="288">EM312</f>
        <v>0</v>
      </c>
      <c r="EN293" s="4">
        <f t="shared" si="288"/>
        <v>12660.9</v>
      </c>
      <c r="EO293" s="4">
        <f t="shared" si="288"/>
        <v>12660.9</v>
      </c>
      <c r="EP293" s="4">
        <f t="shared" si="288"/>
        <v>0</v>
      </c>
      <c r="EQ293" s="4">
        <f t="shared" si="288"/>
        <v>12660.9</v>
      </c>
      <c r="ER293" s="4">
        <f t="shared" si="288"/>
        <v>0</v>
      </c>
      <c r="ES293" s="4">
        <f t="shared" si="288"/>
        <v>0</v>
      </c>
      <c r="ET293" s="4">
        <f t="shared" si="288"/>
        <v>0</v>
      </c>
      <c r="EU293" s="4">
        <f t="shared" si="288"/>
        <v>0</v>
      </c>
      <c r="EV293" s="4">
        <f t="shared" si="288"/>
        <v>0</v>
      </c>
      <c r="EW293" s="4">
        <f t="shared" si="288"/>
        <v>0</v>
      </c>
      <c r="EX293" s="4">
        <f t="shared" si="288"/>
        <v>0</v>
      </c>
      <c r="EY293" s="4">
        <f t="shared" si="288"/>
        <v>0</v>
      </c>
      <c r="EZ293" s="4">
        <f t="shared" si="288"/>
        <v>0</v>
      </c>
      <c r="FA293" s="4">
        <f t="shared" si="288"/>
        <v>0</v>
      </c>
      <c r="FB293" s="4">
        <f t="shared" si="288"/>
        <v>0</v>
      </c>
      <c r="FC293" s="4">
        <f t="shared" si="288"/>
        <v>0</v>
      </c>
      <c r="FD293" s="4">
        <f t="shared" si="288"/>
        <v>0</v>
      </c>
      <c r="FE293" s="4">
        <f t="shared" si="288"/>
        <v>0</v>
      </c>
      <c r="FF293" s="4">
        <f t="shared" si="288"/>
        <v>0</v>
      </c>
      <c r="FG293" s="4">
        <f t="shared" si="288"/>
        <v>0</v>
      </c>
      <c r="FH293" s="4">
        <f t="shared" si="288"/>
        <v>0</v>
      </c>
      <c r="FI293" s="4">
        <f t="shared" si="288"/>
        <v>0</v>
      </c>
      <c r="FJ293" s="4">
        <f t="shared" si="288"/>
        <v>0</v>
      </c>
      <c r="FK293" s="4">
        <f t="shared" si="288"/>
        <v>0</v>
      </c>
      <c r="FL293" s="4">
        <f t="shared" si="288"/>
        <v>0</v>
      </c>
      <c r="FM293" s="4">
        <f t="shared" si="288"/>
        <v>0</v>
      </c>
      <c r="FN293" s="4">
        <f t="shared" si="288"/>
        <v>0</v>
      </c>
      <c r="FO293" s="4">
        <f t="shared" si="288"/>
        <v>0</v>
      </c>
      <c r="FP293" s="4">
        <f t="shared" si="288"/>
        <v>0</v>
      </c>
      <c r="FQ293" s="4">
        <f t="shared" si="288"/>
        <v>0</v>
      </c>
      <c r="FR293" s="4">
        <f t="shared" si="288"/>
        <v>0</v>
      </c>
      <c r="FS293" s="4">
        <f t="shared" ref="FS293:GX293" si="289">FS312</f>
        <v>148965.48000000001</v>
      </c>
      <c r="FT293" s="4">
        <f t="shared" si="289"/>
        <v>148965.48000000001</v>
      </c>
      <c r="FU293" s="4">
        <f t="shared" si="289"/>
        <v>0</v>
      </c>
      <c r="FV293" s="4">
        <f t="shared" si="289"/>
        <v>0</v>
      </c>
      <c r="FW293" s="4">
        <f t="shared" si="289"/>
        <v>12660.9</v>
      </c>
      <c r="FX293" s="4">
        <f t="shared" si="289"/>
        <v>12660.9</v>
      </c>
      <c r="FY293" s="4">
        <f t="shared" si="289"/>
        <v>0</v>
      </c>
      <c r="FZ293" s="4">
        <f t="shared" si="289"/>
        <v>12660.9</v>
      </c>
      <c r="GA293" s="4">
        <f t="shared" si="289"/>
        <v>0</v>
      </c>
      <c r="GB293" s="4">
        <f t="shared" si="289"/>
        <v>0</v>
      </c>
      <c r="GC293" s="4">
        <f t="shared" si="289"/>
        <v>0</v>
      </c>
      <c r="GD293" s="4">
        <f t="shared" si="289"/>
        <v>0</v>
      </c>
      <c r="GE293" s="4">
        <f t="shared" si="289"/>
        <v>0</v>
      </c>
      <c r="GF293" s="4">
        <f t="shared" si="289"/>
        <v>0</v>
      </c>
      <c r="GG293" s="4">
        <f t="shared" si="289"/>
        <v>0</v>
      </c>
      <c r="GH293" s="4">
        <f t="shared" si="289"/>
        <v>0</v>
      </c>
      <c r="GI293" s="4">
        <f t="shared" si="289"/>
        <v>0</v>
      </c>
      <c r="GJ293" s="4">
        <f t="shared" si="289"/>
        <v>0</v>
      </c>
      <c r="GK293" s="4">
        <f t="shared" si="289"/>
        <v>0</v>
      </c>
      <c r="GL293" s="4">
        <f t="shared" si="289"/>
        <v>0</v>
      </c>
      <c r="GM293" s="4">
        <f t="shared" si="289"/>
        <v>0</v>
      </c>
      <c r="GN293" s="4">
        <f t="shared" si="289"/>
        <v>0</v>
      </c>
      <c r="GO293" s="4">
        <f t="shared" si="289"/>
        <v>0</v>
      </c>
      <c r="GP293" s="4">
        <f t="shared" si="289"/>
        <v>0</v>
      </c>
      <c r="GQ293" s="4">
        <f t="shared" si="289"/>
        <v>0</v>
      </c>
      <c r="GR293" s="4">
        <f t="shared" si="289"/>
        <v>0</v>
      </c>
      <c r="GS293" s="4">
        <f t="shared" si="289"/>
        <v>0</v>
      </c>
      <c r="GT293" s="4">
        <f t="shared" si="289"/>
        <v>0</v>
      </c>
      <c r="GU293" s="4">
        <f t="shared" si="289"/>
        <v>0</v>
      </c>
      <c r="GV293" s="4">
        <f t="shared" si="289"/>
        <v>0</v>
      </c>
      <c r="GW293" s="4">
        <f t="shared" si="289"/>
        <v>0</v>
      </c>
      <c r="GX293" s="4">
        <f t="shared" si="289"/>
        <v>0</v>
      </c>
    </row>
    <row r="295" spans="1:255" x14ac:dyDescent="0.25">
      <c r="A295" s="2">
        <v>17</v>
      </c>
      <c r="B295" s="2">
        <v>1</v>
      </c>
      <c r="C295" s="2">
        <f>ROW(SmtRes!A198)</f>
        <v>198</v>
      </c>
      <c r="D295" s="2">
        <f>ROW(EtalonRes!A233)</f>
        <v>233</v>
      </c>
      <c r="E295" s="2" t="s">
        <v>234</v>
      </c>
      <c r="F295" s="2" t="s">
        <v>235</v>
      </c>
      <c r="G295" s="2" t="s">
        <v>236</v>
      </c>
      <c r="H295" s="2" t="s">
        <v>98</v>
      </c>
      <c r="I295" s="2">
        <f>ROUND((47.25+54.81+54.81)/100,9)</f>
        <v>1.5687</v>
      </c>
      <c r="J295" s="2">
        <v>0</v>
      </c>
      <c r="K295" s="2">
        <f>ROUND((47.25+54.81+54.81)/100,9)</f>
        <v>1.5687</v>
      </c>
      <c r="L295" s="2"/>
      <c r="M295" s="2"/>
      <c r="N295" s="2"/>
      <c r="O295" s="2">
        <f t="shared" ref="O295:O310" si="290">ROUND(CP295,2)</f>
        <v>1515.66</v>
      </c>
      <c r="P295" s="2">
        <f t="shared" ref="P295:P310" si="291">ROUND((ROUND((AC295*AW295*I295),2)*BC295),2)</f>
        <v>0</v>
      </c>
      <c r="Q295" s="2">
        <f>(ROUND((ROUND(((ET295)*AV295*I295),2)*BB295),2)+ROUND((ROUND(((AE295-(EU295))*AV295*I295),2)*BS295),2))</f>
        <v>0</v>
      </c>
      <c r="R295" s="2">
        <f t="shared" ref="R295:R310" si="292">ROUND((ROUND((AE295*AV295*I295),2)*BS295),2)</f>
        <v>0</v>
      </c>
      <c r="S295" s="2">
        <f t="shared" ref="S295:S310" si="293">ROUND((ROUND((AF295*AV295*I295),2)*BA295),2)</f>
        <v>1515.66</v>
      </c>
      <c r="T295" s="2">
        <f t="shared" ref="T295:T310" si="294">ROUND(CU295*I295,2)</f>
        <v>0</v>
      </c>
      <c r="U295" s="2">
        <f t="shared" ref="U295:U310" si="295">CV295*I295</f>
        <v>142.98700500000001</v>
      </c>
      <c r="V295" s="2">
        <f t="shared" ref="V295:V310" si="296">CW295*I295</f>
        <v>0</v>
      </c>
      <c r="W295" s="2">
        <f t="shared" ref="W295:W310" si="297">ROUND(CX295*I295,2)</f>
        <v>0</v>
      </c>
      <c r="X295" s="2">
        <f t="shared" ref="X295:X310" si="298">ROUND(CY295,2)</f>
        <v>1212.53</v>
      </c>
      <c r="Y295" s="2">
        <f t="shared" ref="Y295:Y310" si="299">ROUND(CZ295,2)</f>
        <v>833.61</v>
      </c>
      <c r="Z295" s="2"/>
      <c r="AA295" s="2">
        <v>75301142</v>
      </c>
      <c r="AB295" s="2">
        <f t="shared" ref="AB295:AB310" si="300">ROUND((AC295+AD295+AF295),6)</f>
        <v>966.19</v>
      </c>
      <c r="AC295" s="2">
        <f>ROUND((ES295),6)</f>
        <v>0</v>
      </c>
      <c r="AD295" s="2">
        <f>ROUND((((ET295)-(EU295))+AE295),6)</f>
        <v>0</v>
      </c>
      <c r="AE295" s="2">
        <f t="shared" ref="AE295:AF298" si="301">ROUND((EU295),6)</f>
        <v>0</v>
      </c>
      <c r="AF295" s="2">
        <f t="shared" si="301"/>
        <v>966.19</v>
      </c>
      <c r="AG295" s="2">
        <f t="shared" ref="AG295:AG310" si="302">ROUND((AP295),6)</f>
        <v>0</v>
      </c>
      <c r="AH295" s="2">
        <f t="shared" ref="AH295:AI298" si="303">(EW295)</f>
        <v>91.15</v>
      </c>
      <c r="AI295" s="2">
        <f t="shared" si="303"/>
        <v>0</v>
      </c>
      <c r="AJ295" s="2">
        <f t="shared" ref="AJ295:AJ310" si="304">(AS295)</f>
        <v>0</v>
      </c>
      <c r="AK295" s="2">
        <v>966.19</v>
      </c>
      <c r="AL295" s="2">
        <v>0</v>
      </c>
      <c r="AM295" s="2">
        <v>0</v>
      </c>
      <c r="AN295" s="2">
        <v>0</v>
      </c>
      <c r="AO295" s="2">
        <v>966.19</v>
      </c>
      <c r="AP295" s="2">
        <v>0</v>
      </c>
      <c r="AQ295" s="2">
        <v>91.15</v>
      </c>
      <c r="AR295" s="2">
        <v>0</v>
      </c>
      <c r="AS295" s="2">
        <v>0</v>
      </c>
      <c r="AT295" s="2">
        <v>80</v>
      </c>
      <c r="AU295" s="2">
        <v>55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0</v>
      </c>
      <c r="BI295" s="2">
        <v>1</v>
      </c>
      <c r="BJ295" s="2" t="s">
        <v>237</v>
      </c>
      <c r="BK295" s="2"/>
      <c r="BL295" s="2"/>
      <c r="BM295" s="2">
        <v>438</v>
      </c>
      <c r="BN295" s="2">
        <v>0</v>
      </c>
      <c r="BO295" s="2" t="s">
        <v>3</v>
      </c>
      <c r="BP295" s="2">
        <v>0</v>
      </c>
      <c r="BQ295" s="2">
        <v>60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80</v>
      </c>
      <c r="CA295" s="2">
        <v>55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ref="CP295:CP310" si="305">(P295+Q295+S295)</f>
        <v>1515.66</v>
      </c>
      <c r="CQ295" s="2">
        <f t="shared" ref="CQ295:CQ310" si="306">ROUND((ROUND((AC295*AW295*1),2)*BC295),2)</f>
        <v>0</v>
      </c>
      <c r="CR295" s="2">
        <f>(ROUND((ROUND(((ET295)*AV295*1),2)*BB295),2)+ROUND((ROUND(((AE295-(EU295))*AV295*1),2)*BS295),2))</f>
        <v>0</v>
      </c>
      <c r="CS295" s="2">
        <f t="shared" ref="CS295:CS310" si="307">ROUND((ROUND((AE295*AV295*1),2)*BS295),2)</f>
        <v>0</v>
      </c>
      <c r="CT295" s="2">
        <f t="shared" ref="CT295:CT310" si="308">ROUND((ROUND((AF295*AV295*1),2)*BA295),2)</f>
        <v>966.19</v>
      </c>
      <c r="CU295" s="2">
        <f t="shared" ref="CU295:CU310" si="309">AG295</f>
        <v>0</v>
      </c>
      <c r="CV295" s="2">
        <f t="shared" ref="CV295:CV310" si="310">(AH295*AV295)</f>
        <v>91.15</v>
      </c>
      <c r="CW295" s="2">
        <f t="shared" ref="CW295:CW310" si="311">AI295</f>
        <v>0</v>
      </c>
      <c r="CX295" s="2">
        <f t="shared" ref="CX295:CX310" si="312">AJ295</f>
        <v>0</v>
      </c>
      <c r="CY295" s="2">
        <f>((S295*BZ295)/100)</f>
        <v>1212.528</v>
      </c>
      <c r="CZ295" s="2">
        <f>((S295*CA295)/100)</f>
        <v>833.61300000000006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1005</v>
      </c>
      <c r="DV295" s="2" t="s">
        <v>98</v>
      </c>
      <c r="DW295" s="2" t="s">
        <v>98</v>
      </c>
      <c r="DX295" s="2">
        <v>100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70702350</v>
      </c>
      <c r="EF295" s="2">
        <v>60</v>
      </c>
      <c r="EG295" s="2" t="s">
        <v>25</v>
      </c>
      <c r="EH295" s="2">
        <v>0</v>
      </c>
      <c r="EI295" s="2" t="s">
        <v>3</v>
      </c>
      <c r="EJ295" s="2">
        <v>1</v>
      </c>
      <c r="EK295" s="2">
        <v>438</v>
      </c>
      <c r="EL295" s="2" t="s">
        <v>238</v>
      </c>
      <c r="EM295" s="2" t="s">
        <v>239</v>
      </c>
      <c r="EN295" s="2"/>
      <c r="EO295" s="2" t="s">
        <v>3</v>
      </c>
      <c r="EP295" s="2"/>
      <c r="EQ295" s="2">
        <v>131072</v>
      </c>
      <c r="ER295" s="2">
        <v>966.19</v>
      </c>
      <c r="ES295" s="2">
        <v>0</v>
      </c>
      <c r="ET295" s="2">
        <v>0</v>
      </c>
      <c r="EU295" s="2">
        <v>0</v>
      </c>
      <c r="EV295" s="2">
        <v>966.19</v>
      </c>
      <c r="EW295" s="2">
        <v>91.15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f t="shared" ref="FR295:FR310" si="313">ROUND(IF(BI295=3,GM295,0),2)</f>
        <v>0</v>
      </c>
      <c r="FS295" s="2">
        <v>0</v>
      </c>
      <c r="FT295" s="2"/>
      <c r="FU295" s="2"/>
      <c r="FV295" s="2"/>
      <c r="FW295" s="2"/>
      <c r="FX295" s="2">
        <v>80</v>
      </c>
      <c r="FY295" s="2">
        <v>55</v>
      </c>
      <c r="FZ295" s="2"/>
      <c r="GA295" s="2" t="s">
        <v>3</v>
      </c>
      <c r="GB295" s="2"/>
      <c r="GC295" s="2"/>
      <c r="GD295" s="2">
        <v>0</v>
      </c>
      <c r="GE295" s="2"/>
      <c r="GF295" s="2">
        <v>-631951448</v>
      </c>
      <c r="GG295" s="2">
        <v>2</v>
      </c>
      <c r="GH295" s="2">
        <v>1</v>
      </c>
      <c r="GI295" s="2">
        <v>-2</v>
      </c>
      <c r="GJ295" s="2">
        <v>0</v>
      </c>
      <c r="GK295" s="2">
        <f>ROUND(R295*(R12)/100,2)</f>
        <v>0</v>
      </c>
      <c r="GL295" s="2">
        <f t="shared" ref="GL295:GL310" si="314">ROUND(IF(AND(BH295=3,BI295=3,FS295&lt;&gt;0),P295,0),2)</f>
        <v>0</v>
      </c>
      <c r="GM295" s="2">
        <f t="shared" ref="GM295:GM307" si="315">ROUND(O295+X295+Y295+GK295,2)+GX295</f>
        <v>3561.8</v>
      </c>
      <c r="GN295" s="2">
        <f t="shared" ref="GN295:GN310" si="316">IF(OR(BI295=0,BI295=1),GM295-GX295,0)</f>
        <v>3561.8</v>
      </c>
      <c r="GO295" s="2">
        <f t="shared" ref="GO295:GO310" si="317">IF(BI295=2,GM295-GX295,0)</f>
        <v>0</v>
      </c>
      <c r="GP295" s="2">
        <f t="shared" ref="GP295:GP310" si="318">IF(BI295=4,GM295-GX295,0)</f>
        <v>0</v>
      </c>
      <c r="GQ295" s="2"/>
      <c r="GR295" s="2">
        <v>0</v>
      </c>
      <c r="GS295" s="2">
        <v>0</v>
      </c>
      <c r="GT295" s="2">
        <v>0</v>
      </c>
      <c r="GU295" s="2" t="s">
        <v>3</v>
      </c>
      <c r="GV295" s="2">
        <f t="shared" ref="GV295:GV310" si="319">ROUND((GT295),6)</f>
        <v>0</v>
      </c>
      <c r="GW295" s="2">
        <v>1</v>
      </c>
      <c r="GX295" s="2">
        <f t="shared" ref="GX295:GX310" si="320">ROUND(HC295*I295,2)</f>
        <v>0</v>
      </c>
      <c r="GY295" s="2"/>
      <c r="GZ295" s="2"/>
      <c r="HA295" s="2">
        <v>0</v>
      </c>
      <c r="HB295" s="2">
        <v>0</v>
      </c>
      <c r="HC295" s="2">
        <f t="shared" ref="HC295:HC310" si="321">GV295*GW295</f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5">
      <c r="A296">
        <v>17</v>
      </c>
      <c r="B296">
        <v>1</v>
      </c>
      <c r="C296">
        <f>ROW(SmtRes!A200)</f>
        <v>200</v>
      </c>
      <c r="D296">
        <f>ROW(EtalonRes!A234)</f>
        <v>234</v>
      </c>
      <c r="E296" t="s">
        <v>234</v>
      </c>
      <c r="F296" t="s">
        <v>235</v>
      </c>
      <c r="G296" t="s">
        <v>236</v>
      </c>
      <c r="H296" t="s">
        <v>98</v>
      </c>
      <c r="I296">
        <f>ROUND((47.25+54.81+54.81)/100,9)</f>
        <v>1.5687</v>
      </c>
      <c r="J296">
        <v>0</v>
      </c>
      <c r="K296">
        <f>ROUND((47.25+54.81+54.81)/100,9)</f>
        <v>1.5687</v>
      </c>
      <c r="O296">
        <f t="shared" si="290"/>
        <v>51668.85</v>
      </c>
      <c r="P296">
        <f t="shared" si="291"/>
        <v>0</v>
      </c>
      <c r="Q296">
        <f>(ROUND((ROUND(((ET296)*AV296*I296),2)*BB296),2)+ROUND((ROUND(((AE296-(EU296))*AV296*I296),2)*BS296),2))</f>
        <v>0</v>
      </c>
      <c r="R296">
        <f t="shared" si="292"/>
        <v>0</v>
      </c>
      <c r="S296">
        <f t="shared" si="293"/>
        <v>51668.85</v>
      </c>
      <c r="T296">
        <f t="shared" si="294"/>
        <v>0</v>
      </c>
      <c r="U296">
        <f t="shared" si="295"/>
        <v>142.98700500000001</v>
      </c>
      <c r="V296">
        <f t="shared" si="296"/>
        <v>0</v>
      </c>
      <c r="W296">
        <f t="shared" si="297"/>
        <v>0</v>
      </c>
      <c r="X296">
        <f t="shared" si="298"/>
        <v>36168.199999999997</v>
      </c>
      <c r="Y296">
        <f t="shared" si="299"/>
        <v>21184.23</v>
      </c>
      <c r="AA296">
        <v>75301144</v>
      </c>
      <c r="AB296">
        <f t="shared" si="300"/>
        <v>966.19</v>
      </c>
      <c r="AC296">
        <f>ROUND((ES296),6)</f>
        <v>0</v>
      </c>
      <c r="AD296">
        <f>ROUND((((ET296)-(EU296))+AE296),6)</f>
        <v>0</v>
      </c>
      <c r="AE296">
        <f t="shared" si="301"/>
        <v>0</v>
      </c>
      <c r="AF296">
        <f t="shared" si="301"/>
        <v>966.19</v>
      </c>
      <c r="AG296">
        <f t="shared" si="302"/>
        <v>0</v>
      </c>
      <c r="AH296">
        <f t="shared" si="303"/>
        <v>91.15</v>
      </c>
      <c r="AI296">
        <f t="shared" si="303"/>
        <v>0</v>
      </c>
      <c r="AJ296">
        <f t="shared" si="304"/>
        <v>0</v>
      </c>
      <c r="AK296">
        <v>966.19</v>
      </c>
      <c r="AL296">
        <v>0</v>
      </c>
      <c r="AM296">
        <v>0</v>
      </c>
      <c r="AN296">
        <v>0</v>
      </c>
      <c r="AO296">
        <v>966.19</v>
      </c>
      <c r="AP296">
        <v>0</v>
      </c>
      <c r="AQ296">
        <v>91.15</v>
      </c>
      <c r="AR296">
        <v>0</v>
      </c>
      <c r="AS296">
        <v>0</v>
      </c>
      <c r="AT296">
        <v>70</v>
      </c>
      <c r="AU296">
        <v>41</v>
      </c>
      <c r="AV296">
        <v>1</v>
      </c>
      <c r="AW296">
        <v>1</v>
      </c>
      <c r="AZ296">
        <v>1</v>
      </c>
      <c r="BA296">
        <v>34.090000000000003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237</v>
      </c>
      <c r="BM296">
        <v>438</v>
      </c>
      <c r="BN296">
        <v>0</v>
      </c>
      <c r="BO296" t="s">
        <v>235</v>
      </c>
      <c r="BP296">
        <v>1</v>
      </c>
      <c r="BQ296">
        <v>60</v>
      </c>
      <c r="BR296">
        <v>0</v>
      </c>
      <c r="BS296">
        <v>34.090000000000003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70</v>
      </c>
      <c r="CA296">
        <v>41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5"/>
        <v>51668.85</v>
      </c>
      <c r="CQ296">
        <f t="shared" si="306"/>
        <v>0</v>
      </c>
      <c r="CR296">
        <f>(ROUND((ROUND(((ET296)*AV296*1),2)*BB296),2)+ROUND((ROUND(((AE296-(EU296))*AV296*1),2)*BS296),2))</f>
        <v>0</v>
      </c>
      <c r="CS296">
        <f t="shared" si="307"/>
        <v>0</v>
      </c>
      <c r="CT296">
        <f t="shared" si="308"/>
        <v>32937.42</v>
      </c>
      <c r="CU296">
        <f t="shared" si="309"/>
        <v>0</v>
      </c>
      <c r="CV296">
        <f t="shared" si="310"/>
        <v>91.15</v>
      </c>
      <c r="CW296">
        <f t="shared" si="311"/>
        <v>0</v>
      </c>
      <c r="CX296">
        <f t="shared" si="312"/>
        <v>0</v>
      </c>
      <c r="CY296">
        <f>S296*(BZ296/100)</f>
        <v>36168.195</v>
      </c>
      <c r="CZ296">
        <f>S296*(CA296/100)</f>
        <v>21184.228499999997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80</v>
      </c>
      <c r="DO296">
        <v>55</v>
      </c>
      <c r="DP296">
        <v>1</v>
      </c>
      <c r="DQ296">
        <v>1</v>
      </c>
      <c r="DU296">
        <v>1005</v>
      </c>
      <c r="DV296" t="s">
        <v>98</v>
      </c>
      <c r="DW296" t="s">
        <v>98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70702350</v>
      </c>
      <c r="EF296">
        <v>60</v>
      </c>
      <c r="EG296" t="s">
        <v>25</v>
      </c>
      <c r="EH296">
        <v>0</v>
      </c>
      <c r="EI296" t="s">
        <v>3</v>
      </c>
      <c r="EJ296">
        <v>1</v>
      </c>
      <c r="EK296">
        <v>438</v>
      </c>
      <c r="EL296" t="s">
        <v>238</v>
      </c>
      <c r="EM296" t="s">
        <v>239</v>
      </c>
      <c r="EO296" t="s">
        <v>3</v>
      </c>
      <c r="EQ296">
        <v>131072</v>
      </c>
      <c r="ER296">
        <v>966.19</v>
      </c>
      <c r="ES296">
        <v>0</v>
      </c>
      <c r="ET296">
        <v>0</v>
      </c>
      <c r="EU296">
        <v>0</v>
      </c>
      <c r="EV296">
        <v>966.19</v>
      </c>
      <c r="EW296">
        <v>91.15</v>
      </c>
      <c r="EX296">
        <v>0</v>
      </c>
      <c r="EY296">
        <v>0</v>
      </c>
      <c r="FQ296">
        <v>0</v>
      </c>
      <c r="FR296">
        <f t="shared" si="313"/>
        <v>0</v>
      </c>
      <c r="FS296">
        <v>0</v>
      </c>
      <c r="FX296">
        <v>80</v>
      </c>
      <c r="FY296">
        <v>55</v>
      </c>
      <c r="GA296" t="s">
        <v>3</v>
      </c>
      <c r="GD296">
        <v>0</v>
      </c>
      <c r="GF296">
        <v>-631951448</v>
      </c>
      <c r="GG296">
        <v>2</v>
      </c>
      <c r="GH296">
        <v>1</v>
      </c>
      <c r="GI296">
        <v>2</v>
      </c>
      <c r="GJ296">
        <v>0</v>
      </c>
      <c r="GK296">
        <f>ROUND(R296*(S12)/100,2)</f>
        <v>0</v>
      </c>
      <c r="GL296">
        <f t="shared" si="314"/>
        <v>0</v>
      </c>
      <c r="GM296">
        <f t="shared" si="315"/>
        <v>109021.28</v>
      </c>
      <c r="GN296">
        <f t="shared" si="316"/>
        <v>109021.28</v>
      </c>
      <c r="GO296">
        <f t="shared" si="317"/>
        <v>0</v>
      </c>
      <c r="GP296">
        <f t="shared" si="318"/>
        <v>0</v>
      </c>
      <c r="GR296">
        <v>0</v>
      </c>
      <c r="GS296">
        <v>0</v>
      </c>
      <c r="GT296">
        <v>0</v>
      </c>
      <c r="GU296" t="s">
        <v>3</v>
      </c>
      <c r="GV296">
        <f t="shared" si="319"/>
        <v>0</v>
      </c>
      <c r="GW296">
        <v>1</v>
      </c>
      <c r="GX296">
        <f t="shared" si="320"/>
        <v>0</v>
      </c>
      <c r="HA296">
        <v>0</v>
      </c>
      <c r="HB296">
        <v>0</v>
      </c>
      <c r="HC296">
        <f t="shared" si="321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55" x14ac:dyDescent="0.25">
      <c r="A297" s="2">
        <v>18</v>
      </c>
      <c r="B297" s="2">
        <v>1</v>
      </c>
      <c r="C297" s="2">
        <v>198</v>
      </c>
      <c r="D297" s="2"/>
      <c r="E297" s="2" t="s">
        <v>240</v>
      </c>
      <c r="F297" s="2" t="s">
        <v>30</v>
      </c>
      <c r="G297" s="2" t="s">
        <v>31</v>
      </c>
      <c r="H297" s="2" t="s">
        <v>32</v>
      </c>
      <c r="I297" s="2">
        <f>I295*J297</f>
        <v>2.8236599999999998</v>
      </c>
      <c r="J297" s="2">
        <v>1.7999999999999998</v>
      </c>
      <c r="K297" s="2">
        <v>1.8</v>
      </c>
      <c r="L297" s="2"/>
      <c r="M297" s="2"/>
      <c r="N297" s="2"/>
      <c r="O297" s="2">
        <f t="shared" si="290"/>
        <v>0</v>
      </c>
      <c r="P297" s="2">
        <f t="shared" si="291"/>
        <v>0</v>
      </c>
      <c r="Q297" s="2">
        <f>(ROUND((ROUND(((ET297)*AV297*I297),2)*BB297),2)+ROUND((ROUND(((AE297-(EU297))*AV297*I297),2)*BS297),2))</f>
        <v>0</v>
      </c>
      <c r="R297" s="2">
        <f t="shared" si="292"/>
        <v>0</v>
      </c>
      <c r="S297" s="2">
        <f t="shared" si="293"/>
        <v>0</v>
      </c>
      <c r="T297" s="2">
        <f t="shared" si="294"/>
        <v>0</v>
      </c>
      <c r="U297" s="2">
        <f t="shared" si="295"/>
        <v>0</v>
      </c>
      <c r="V297" s="2">
        <f t="shared" si="296"/>
        <v>0</v>
      </c>
      <c r="W297" s="2">
        <f t="shared" si="297"/>
        <v>0</v>
      </c>
      <c r="X297" s="2">
        <f t="shared" si="298"/>
        <v>0</v>
      </c>
      <c r="Y297" s="2">
        <f t="shared" si="299"/>
        <v>0</v>
      </c>
      <c r="Z297" s="2"/>
      <c r="AA297" s="2">
        <v>75301142</v>
      </c>
      <c r="AB297" s="2">
        <f t="shared" si="300"/>
        <v>0</v>
      </c>
      <c r="AC297" s="2">
        <f>ROUND((ES297),6)</f>
        <v>0</v>
      </c>
      <c r="AD297" s="2">
        <f>ROUND((((ET297)-(EU297))+AE297),6)</f>
        <v>0</v>
      </c>
      <c r="AE297" s="2">
        <f t="shared" si="301"/>
        <v>0</v>
      </c>
      <c r="AF297" s="2">
        <f t="shared" si="301"/>
        <v>0</v>
      </c>
      <c r="AG297" s="2">
        <f t="shared" si="302"/>
        <v>0</v>
      </c>
      <c r="AH297" s="2">
        <f t="shared" si="303"/>
        <v>0</v>
      </c>
      <c r="AI297" s="2">
        <f t="shared" si="303"/>
        <v>0</v>
      </c>
      <c r="AJ297" s="2">
        <f t="shared" si="304"/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80</v>
      </c>
      <c r="AU297" s="2">
        <v>55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122</v>
      </c>
      <c r="BK297" s="2"/>
      <c r="BL297" s="2"/>
      <c r="BM297" s="2">
        <v>438</v>
      </c>
      <c r="BN297" s="2">
        <v>0</v>
      </c>
      <c r="BO297" s="2" t="s">
        <v>3</v>
      </c>
      <c r="BP297" s="2">
        <v>0</v>
      </c>
      <c r="BQ297" s="2">
        <v>60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80</v>
      </c>
      <c r="CA297" s="2">
        <v>55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305"/>
        <v>0</v>
      </c>
      <c r="CQ297" s="2">
        <f t="shared" si="306"/>
        <v>0</v>
      </c>
      <c r="CR297" s="2">
        <f>(ROUND((ROUND(((ET297)*AV297*1),2)*BB297),2)+ROUND((ROUND(((AE297-(EU297))*AV297*1),2)*BS297),2))</f>
        <v>0</v>
      </c>
      <c r="CS297" s="2">
        <f t="shared" si="307"/>
        <v>0</v>
      </c>
      <c r="CT297" s="2">
        <f t="shared" si="308"/>
        <v>0</v>
      </c>
      <c r="CU297" s="2">
        <f t="shared" si="309"/>
        <v>0</v>
      </c>
      <c r="CV297" s="2">
        <f t="shared" si="310"/>
        <v>0</v>
      </c>
      <c r="CW297" s="2">
        <f t="shared" si="311"/>
        <v>0</v>
      </c>
      <c r="CX297" s="2">
        <f t="shared" si="312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1009</v>
      </c>
      <c r="DV297" s="2" t="s">
        <v>32</v>
      </c>
      <c r="DW297" s="2" t="s">
        <v>32</v>
      </c>
      <c r="DX297" s="2">
        <v>1000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70702350</v>
      </c>
      <c r="EF297" s="2">
        <v>60</v>
      </c>
      <c r="EG297" s="2" t="s">
        <v>25</v>
      </c>
      <c r="EH297" s="2">
        <v>0</v>
      </c>
      <c r="EI297" s="2" t="s">
        <v>3</v>
      </c>
      <c r="EJ297" s="2">
        <v>1</v>
      </c>
      <c r="EK297" s="2">
        <v>438</v>
      </c>
      <c r="EL297" s="2" t="s">
        <v>238</v>
      </c>
      <c r="EM297" s="2" t="s">
        <v>239</v>
      </c>
      <c r="EN297" s="2"/>
      <c r="EO297" s="2" t="s">
        <v>3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f t="shared" si="313"/>
        <v>0</v>
      </c>
      <c r="FS297" s="2">
        <v>0</v>
      </c>
      <c r="FT297" s="2"/>
      <c r="FU297" s="2"/>
      <c r="FV297" s="2"/>
      <c r="FW297" s="2"/>
      <c r="FX297" s="2">
        <v>80</v>
      </c>
      <c r="FY297" s="2">
        <v>55</v>
      </c>
      <c r="FZ297" s="2"/>
      <c r="GA297" s="2" t="s">
        <v>3</v>
      </c>
      <c r="GB297" s="2"/>
      <c r="GC297" s="2"/>
      <c r="GD297" s="2">
        <v>0</v>
      </c>
      <c r="GE297" s="2"/>
      <c r="GF297" s="2">
        <v>-1576974858</v>
      </c>
      <c r="GG297" s="2">
        <v>2</v>
      </c>
      <c r="GH297" s="2">
        <v>1</v>
      </c>
      <c r="GI297" s="2">
        <v>-2</v>
      </c>
      <c r="GJ297" s="2">
        <v>0</v>
      </c>
      <c r="GK297" s="2">
        <f>ROUND(R297*(R12)/100,2)</f>
        <v>0</v>
      </c>
      <c r="GL297" s="2">
        <f t="shared" si="314"/>
        <v>0</v>
      </c>
      <c r="GM297" s="2">
        <f t="shared" si="315"/>
        <v>0</v>
      </c>
      <c r="GN297" s="2">
        <f t="shared" si="316"/>
        <v>0</v>
      </c>
      <c r="GO297" s="2">
        <f t="shared" si="317"/>
        <v>0</v>
      </c>
      <c r="GP297" s="2">
        <f t="shared" si="318"/>
        <v>0</v>
      </c>
      <c r="GQ297" s="2"/>
      <c r="GR297" s="2">
        <v>0</v>
      </c>
      <c r="GS297" s="2">
        <v>0</v>
      </c>
      <c r="GT297" s="2">
        <v>0</v>
      </c>
      <c r="GU297" s="2" t="s">
        <v>3</v>
      </c>
      <c r="GV297" s="2">
        <f t="shared" si="319"/>
        <v>0</v>
      </c>
      <c r="GW297" s="2">
        <v>1</v>
      </c>
      <c r="GX297" s="2">
        <f t="shared" si="320"/>
        <v>0</v>
      </c>
      <c r="GY297" s="2"/>
      <c r="GZ297" s="2"/>
      <c r="HA297" s="2">
        <v>0</v>
      </c>
      <c r="HB297" s="2">
        <v>0</v>
      </c>
      <c r="HC297" s="2">
        <f t="shared" si="321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5">
      <c r="A298">
        <v>18</v>
      </c>
      <c r="B298">
        <v>1</v>
      </c>
      <c r="C298">
        <v>200</v>
      </c>
      <c r="E298" t="s">
        <v>240</v>
      </c>
      <c r="F298" t="s">
        <v>30</v>
      </c>
      <c r="G298" t="s">
        <v>31</v>
      </c>
      <c r="H298" t="s">
        <v>32</v>
      </c>
      <c r="I298">
        <f>I296*J298</f>
        <v>2.8236599999999998</v>
      </c>
      <c r="J298">
        <v>1.7999999999999998</v>
      </c>
      <c r="K298">
        <v>1.8</v>
      </c>
      <c r="O298">
        <f t="shared" si="290"/>
        <v>0</v>
      </c>
      <c r="P298">
        <f t="shared" si="291"/>
        <v>0</v>
      </c>
      <c r="Q298">
        <f>(ROUND((ROUND(((ET298)*AV298*I298),2)*BB298),2)+ROUND((ROUND(((AE298-(EU298))*AV298*I298),2)*BS298),2))</f>
        <v>0</v>
      </c>
      <c r="R298">
        <f t="shared" si="292"/>
        <v>0</v>
      </c>
      <c r="S298">
        <f t="shared" si="293"/>
        <v>0</v>
      </c>
      <c r="T298">
        <f t="shared" si="294"/>
        <v>0</v>
      </c>
      <c r="U298">
        <f t="shared" si="295"/>
        <v>0</v>
      </c>
      <c r="V298">
        <f t="shared" si="296"/>
        <v>0</v>
      </c>
      <c r="W298">
        <f t="shared" si="297"/>
        <v>0</v>
      </c>
      <c r="X298">
        <f t="shared" si="298"/>
        <v>0</v>
      </c>
      <c r="Y298">
        <f t="shared" si="299"/>
        <v>0</v>
      </c>
      <c r="AA298">
        <v>75301144</v>
      </c>
      <c r="AB298">
        <f t="shared" si="300"/>
        <v>0</v>
      </c>
      <c r="AC298">
        <f>ROUND((ES298),6)</f>
        <v>0</v>
      </c>
      <c r="AD298">
        <f>ROUND((((ET298)-(EU298))+AE298),6)</f>
        <v>0</v>
      </c>
      <c r="AE298">
        <f t="shared" si="301"/>
        <v>0</v>
      </c>
      <c r="AF298">
        <f t="shared" si="301"/>
        <v>0</v>
      </c>
      <c r="AG298">
        <f t="shared" si="302"/>
        <v>0</v>
      </c>
      <c r="AH298">
        <f t="shared" si="303"/>
        <v>0</v>
      </c>
      <c r="AI298">
        <f t="shared" si="303"/>
        <v>0</v>
      </c>
      <c r="AJ298">
        <f t="shared" si="304"/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122</v>
      </c>
      <c r="BM298">
        <v>438</v>
      </c>
      <c r="BN298">
        <v>0</v>
      </c>
      <c r="BO298" t="s">
        <v>3</v>
      </c>
      <c r="BP298">
        <v>0</v>
      </c>
      <c r="BQ298">
        <v>60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5"/>
        <v>0</v>
      </c>
      <c r="CQ298">
        <f t="shared" si="306"/>
        <v>0</v>
      </c>
      <c r="CR298">
        <f>(ROUND((ROUND(((ET298)*AV298*1),2)*BB298),2)+ROUND((ROUND(((AE298-(EU298))*AV298*1),2)*BS298),2))</f>
        <v>0</v>
      </c>
      <c r="CS298">
        <f t="shared" si="307"/>
        <v>0</v>
      </c>
      <c r="CT298">
        <f t="shared" si="308"/>
        <v>0</v>
      </c>
      <c r="CU298">
        <f t="shared" si="309"/>
        <v>0</v>
      </c>
      <c r="CV298">
        <f t="shared" si="310"/>
        <v>0</v>
      </c>
      <c r="CW298">
        <f t="shared" si="311"/>
        <v>0</v>
      </c>
      <c r="CX298">
        <f t="shared" si="312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80</v>
      </c>
      <c r="DO298">
        <v>55</v>
      </c>
      <c r="DP298">
        <v>1</v>
      </c>
      <c r="DQ298">
        <v>1</v>
      </c>
      <c r="DU298">
        <v>1009</v>
      </c>
      <c r="DV298" t="s">
        <v>32</v>
      </c>
      <c r="DW298" t="s">
        <v>32</v>
      </c>
      <c r="DX298">
        <v>1000</v>
      </c>
      <c r="DZ298" t="s">
        <v>3</v>
      </c>
      <c r="EA298" t="s">
        <v>3</v>
      </c>
      <c r="EB298" t="s">
        <v>3</v>
      </c>
      <c r="EC298" t="s">
        <v>3</v>
      </c>
      <c r="EE298">
        <v>70702350</v>
      </c>
      <c r="EF298">
        <v>60</v>
      </c>
      <c r="EG298" t="s">
        <v>25</v>
      </c>
      <c r="EH298">
        <v>0</v>
      </c>
      <c r="EI298" t="s">
        <v>3</v>
      </c>
      <c r="EJ298">
        <v>1</v>
      </c>
      <c r="EK298">
        <v>438</v>
      </c>
      <c r="EL298" t="s">
        <v>238</v>
      </c>
      <c r="EM298" t="s">
        <v>239</v>
      </c>
      <c r="EO298" t="s">
        <v>3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FQ298">
        <v>0</v>
      </c>
      <c r="FR298">
        <f t="shared" si="313"/>
        <v>0</v>
      </c>
      <c r="FS298">
        <v>0</v>
      </c>
      <c r="FX298">
        <v>80</v>
      </c>
      <c r="FY298">
        <v>55</v>
      </c>
      <c r="GA298" t="s">
        <v>3</v>
      </c>
      <c r="GD298">
        <v>0</v>
      </c>
      <c r="GF298">
        <v>-1576974858</v>
      </c>
      <c r="GG298">
        <v>2</v>
      </c>
      <c r="GH298">
        <v>1</v>
      </c>
      <c r="GI298">
        <v>-2</v>
      </c>
      <c r="GJ298">
        <v>0</v>
      </c>
      <c r="GK298">
        <f>ROUND(R298*(S12)/100,2)</f>
        <v>0</v>
      </c>
      <c r="GL298">
        <f t="shared" si="314"/>
        <v>0</v>
      </c>
      <c r="GM298">
        <f t="shared" si="315"/>
        <v>0</v>
      </c>
      <c r="GN298">
        <f t="shared" si="316"/>
        <v>0</v>
      </c>
      <c r="GO298">
        <f t="shared" si="317"/>
        <v>0</v>
      </c>
      <c r="GP298">
        <f t="shared" si="318"/>
        <v>0</v>
      </c>
      <c r="GR298">
        <v>0</v>
      </c>
      <c r="GS298">
        <v>0</v>
      </c>
      <c r="GT298">
        <v>0</v>
      </c>
      <c r="GU298" t="s">
        <v>3</v>
      </c>
      <c r="GV298">
        <f t="shared" si="319"/>
        <v>0</v>
      </c>
      <c r="GW298">
        <v>1</v>
      </c>
      <c r="GX298">
        <f t="shared" si="320"/>
        <v>0</v>
      </c>
      <c r="HA298">
        <v>0</v>
      </c>
      <c r="HB298">
        <v>0</v>
      </c>
      <c r="HC298">
        <f t="shared" si="321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55" x14ac:dyDescent="0.25">
      <c r="A299" s="2">
        <v>17</v>
      </c>
      <c r="B299" s="2">
        <v>1</v>
      </c>
      <c r="C299" s="2">
        <f>ROW(SmtRes!A212)</f>
        <v>212</v>
      </c>
      <c r="D299" s="2">
        <f>ROW(EtalonRes!A246)</f>
        <v>246</v>
      </c>
      <c r="E299" s="2" t="s">
        <v>241</v>
      </c>
      <c r="F299" s="2" t="s">
        <v>242</v>
      </c>
      <c r="G299" s="2" t="s">
        <v>243</v>
      </c>
      <c r="H299" s="2" t="s">
        <v>244</v>
      </c>
      <c r="I299" s="2">
        <f>ROUND((2+1+1)/10,9)</f>
        <v>0.4</v>
      </c>
      <c r="J299" s="2">
        <v>0</v>
      </c>
      <c r="K299" s="2">
        <f>ROUND((2+1+1)/10,9)</f>
        <v>0.4</v>
      </c>
      <c r="L299" s="2"/>
      <c r="M299" s="2"/>
      <c r="N299" s="2"/>
      <c r="O299" s="2">
        <f t="shared" si="290"/>
        <v>827.21</v>
      </c>
      <c r="P299" s="2">
        <f t="shared" si="291"/>
        <v>663.92</v>
      </c>
      <c r="Q299" s="2">
        <f>(ROUND((ROUND((((ET299*0.6))*AV299*I299),2)*BB299),2)+ROUND((ROUND(((AE299-((EU299*0.6)))*AV299*I299),2)*BS299),2))</f>
        <v>4.78</v>
      </c>
      <c r="R299" s="2">
        <f t="shared" si="292"/>
        <v>0.57999999999999996</v>
      </c>
      <c r="S299" s="2">
        <f t="shared" si="293"/>
        <v>158.51</v>
      </c>
      <c r="T299" s="2">
        <f t="shared" si="294"/>
        <v>0</v>
      </c>
      <c r="U299" s="2">
        <f t="shared" si="295"/>
        <v>13.4832</v>
      </c>
      <c r="V299" s="2">
        <f t="shared" si="296"/>
        <v>0</v>
      </c>
      <c r="W299" s="2">
        <f t="shared" si="297"/>
        <v>0</v>
      </c>
      <c r="X299" s="2">
        <f t="shared" si="298"/>
        <v>134.72999999999999</v>
      </c>
      <c r="Y299" s="2">
        <f t="shared" si="299"/>
        <v>110.96</v>
      </c>
      <c r="Z299" s="2"/>
      <c r="AA299" s="2">
        <v>75301142</v>
      </c>
      <c r="AB299" s="2">
        <f t="shared" si="300"/>
        <v>2068.0079999999998</v>
      </c>
      <c r="AC299" s="2">
        <f>ROUND(((ES299*0.6)),6)</f>
        <v>1659.7919999999999</v>
      </c>
      <c r="AD299" s="2">
        <f>ROUND(((((ET299*0.6))-((EU299*0.6)))+AE299),6)</f>
        <v>11.946</v>
      </c>
      <c r="AE299" s="2">
        <f>ROUND(((EU299*0.6)),6)</f>
        <v>1.44</v>
      </c>
      <c r="AF299" s="2">
        <f>ROUND(((EV299*0.6)),6)</f>
        <v>396.27</v>
      </c>
      <c r="AG299" s="2">
        <f t="shared" si="302"/>
        <v>0</v>
      </c>
      <c r="AH299" s="2">
        <f>((EW299*0.6))</f>
        <v>33.707999999999998</v>
      </c>
      <c r="AI299" s="2">
        <f>((EX299*0.6))</f>
        <v>0</v>
      </c>
      <c r="AJ299" s="2">
        <f t="shared" si="304"/>
        <v>0</v>
      </c>
      <c r="AK299" s="2">
        <v>3446.68</v>
      </c>
      <c r="AL299" s="2">
        <v>2766.32</v>
      </c>
      <c r="AM299" s="2">
        <v>19.91</v>
      </c>
      <c r="AN299" s="2">
        <v>2.4</v>
      </c>
      <c r="AO299" s="2">
        <v>660.45</v>
      </c>
      <c r="AP299" s="2">
        <v>0</v>
      </c>
      <c r="AQ299" s="2">
        <v>56.18</v>
      </c>
      <c r="AR299" s="2">
        <v>0</v>
      </c>
      <c r="AS299" s="2">
        <v>0</v>
      </c>
      <c r="AT299" s="2">
        <v>85</v>
      </c>
      <c r="AU299" s="2">
        <v>70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1</v>
      </c>
      <c r="BJ299" s="2" t="s">
        <v>245</v>
      </c>
      <c r="BK299" s="2"/>
      <c r="BL299" s="2"/>
      <c r="BM299" s="2">
        <v>1553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85</v>
      </c>
      <c r="CA299" s="2">
        <v>70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189</v>
      </c>
      <c r="CO299" s="2">
        <v>0</v>
      </c>
      <c r="CP299" s="2">
        <f t="shared" si="305"/>
        <v>827.20999999999992</v>
      </c>
      <c r="CQ299" s="2">
        <f t="shared" si="306"/>
        <v>1659.79</v>
      </c>
      <c r="CR299" s="2">
        <f>(ROUND((ROUND((((ET299*0.6))*AV299*1),2)*BB299),2)+ROUND((ROUND(((AE299-((EU299*0.6)))*AV299*1),2)*BS299),2))</f>
        <v>11.95</v>
      </c>
      <c r="CS299" s="2">
        <f t="shared" si="307"/>
        <v>1.44</v>
      </c>
      <c r="CT299" s="2">
        <f t="shared" si="308"/>
        <v>396.27</v>
      </c>
      <c r="CU299" s="2">
        <f t="shared" si="309"/>
        <v>0</v>
      </c>
      <c r="CV299" s="2">
        <f t="shared" si="310"/>
        <v>33.707999999999998</v>
      </c>
      <c r="CW299" s="2">
        <f t="shared" si="311"/>
        <v>0</v>
      </c>
      <c r="CX299" s="2">
        <f t="shared" si="312"/>
        <v>0</v>
      </c>
      <c r="CY299" s="2">
        <f>((S299*BZ299)/100)</f>
        <v>134.73349999999999</v>
      </c>
      <c r="CZ299" s="2">
        <f>((S299*CA299)/100)</f>
        <v>110.95699999999999</v>
      </c>
      <c r="DA299" s="2"/>
      <c r="DB299" s="2"/>
      <c r="DC299" s="2" t="s">
        <v>3</v>
      </c>
      <c r="DD299" s="2" t="s">
        <v>24</v>
      </c>
      <c r="DE299" s="2" t="s">
        <v>24</v>
      </c>
      <c r="DF299" s="2" t="s">
        <v>24</v>
      </c>
      <c r="DG299" s="2" t="s">
        <v>24</v>
      </c>
      <c r="DH299" s="2" t="s">
        <v>3</v>
      </c>
      <c r="DI299" s="2" t="s">
        <v>24</v>
      </c>
      <c r="DJ299" s="2" t="s">
        <v>24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244</v>
      </c>
      <c r="DW299" s="2" t="s">
        <v>244</v>
      </c>
      <c r="DX299" s="2">
        <v>10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70703465</v>
      </c>
      <c r="EF299" s="2">
        <v>30</v>
      </c>
      <c r="EG299" s="2" t="s">
        <v>103</v>
      </c>
      <c r="EH299" s="2">
        <v>0</v>
      </c>
      <c r="EI299" s="2" t="s">
        <v>3</v>
      </c>
      <c r="EJ299" s="2">
        <v>1</v>
      </c>
      <c r="EK299" s="2">
        <v>1553</v>
      </c>
      <c r="EL299" s="2" t="s">
        <v>246</v>
      </c>
      <c r="EM299" s="2" t="s">
        <v>247</v>
      </c>
      <c r="EN299" s="2"/>
      <c r="EO299" s="2" t="s">
        <v>192</v>
      </c>
      <c r="EP299" s="2"/>
      <c r="EQ299" s="2">
        <v>131072</v>
      </c>
      <c r="ER299" s="2">
        <v>3446.68</v>
      </c>
      <c r="ES299" s="2">
        <v>2766.32</v>
      </c>
      <c r="ET299" s="2">
        <v>19.91</v>
      </c>
      <c r="EU299" s="2">
        <v>2.4</v>
      </c>
      <c r="EV299" s="2">
        <v>660.45</v>
      </c>
      <c r="EW299" s="2">
        <v>56.18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f t="shared" si="313"/>
        <v>0</v>
      </c>
      <c r="FS299" s="2">
        <v>0</v>
      </c>
      <c r="FT299" s="2"/>
      <c r="FU299" s="2"/>
      <c r="FV299" s="2"/>
      <c r="FW299" s="2"/>
      <c r="FX299" s="2">
        <v>85</v>
      </c>
      <c r="FY299" s="2">
        <v>70</v>
      </c>
      <c r="FZ299" s="2"/>
      <c r="GA299" s="2" t="s">
        <v>3</v>
      </c>
      <c r="GB299" s="2"/>
      <c r="GC299" s="2"/>
      <c r="GD299" s="2">
        <v>0</v>
      </c>
      <c r="GE299" s="2"/>
      <c r="GF299" s="2">
        <v>366606005</v>
      </c>
      <c r="GG299" s="2">
        <v>2</v>
      </c>
      <c r="GH299" s="2">
        <v>1</v>
      </c>
      <c r="GI299" s="2">
        <v>-2</v>
      </c>
      <c r="GJ299" s="2">
        <v>0</v>
      </c>
      <c r="GK299" s="2">
        <f>ROUND(R299*(R12)/100,2)</f>
        <v>0.93</v>
      </c>
      <c r="GL299" s="2">
        <f t="shared" si="314"/>
        <v>0</v>
      </c>
      <c r="GM299" s="2">
        <f t="shared" si="315"/>
        <v>1073.83</v>
      </c>
      <c r="GN299" s="2">
        <f t="shared" si="316"/>
        <v>1073.83</v>
      </c>
      <c r="GO299" s="2">
        <f t="shared" si="317"/>
        <v>0</v>
      </c>
      <c r="GP299" s="2">
        <f t="shared" si="318"/>
        <v>0</v>
      </c>
      <c r="GQ299" s="2"/>
      <c r="GR299" s="2">
        <v>0</v>
      </c>
      <c r="GS299" s="2">
        <v>0</v>
      </c>
      <c r="GT299" s="2">
        <v>0</v>
      </c>
      <c r="GU299" s="2" t="s">
        <v>3</v>
      </c>
      <c r="GV299" s="2">
        <f t="shared" si="319"/>
        <v>0</v>
      </c>
      <c r="GW299" s="2">
        <v>1</v>
      </c>
      <c r="GX299" s="2">
        <f t="shared" si="320"/>
        <v>0</v>
      </c>
      <c r="GY299" s="2"/>
      <c r="GZ299" s="2"/>
      <c r="HA299" s="2">
        <v>0</v>
      </c>
      <c r="HB299" s="2">
        <v>0</v>
      </c>
      <c r="HC299" s="2">
        <f t="shared" si="321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5">
      <c r="A300">
        <v>17</v>
      </c>
      <c r="B300">
        <v>1</v>
      </c>
      <c r="C300">
        <f>ROW(SmtRes!A224)</f>
        <v>224</v>
      </c>
      <c r="D300">
        <f>ROW(EtalonRes!A258)</f>
        <v>258</v>
      </c>
      <c r="E300" t="s">
        <v>241</v>
      </c>
      <c r="F300" t="s">
        <v>242</v>
      </c>
      <c r="G300" t="s">
        <v>243</v>
      </c>
      <c r="H300" t="s">
        <v>244</v>
      </c>
      <c r="I300">
        <f>ROUND((2+1+1)/10,9)</f>
        <v>0.4</v>
      </c>
      <c r="J300">
        <v>0</v>
      </c>
      <c r="K300">
        <f>ROUND((2+1+1)/10,9)</f>
        <v>0.4</v>
      </c>
      <c r="O300">
        <f t="shared" si="290"/>
        <v>11654.62</v>
      </c>
      <c r="P300">
        <f t="shared" si="291"/>
        <v>6194.37</v>
      </c>
      <c r="Q300">
        <f>(ROUND((ROUND((((ET300*0.6))*AV300*I300),2)*BB300),2)+ROUND((ROUND(((AE300-((EU300*0.6)))*AV300*I300),2)*BS300),2))</f>
        <v>56.64</v>
      </c>
      <c r="R300">
        <f t="shared" si="292"/>
        <v>19.77</v>
      </c>
      <c r="S300">
        <f t="shared" si="293"/>
        <v>5403.61</v>
      </c>
      <c r="T300">
        <f t="shared" si="294"/>
        <v>0</v>
      </c>
      <c r="U300">
        <f t="shared" si="295"/>
        <v>13.4832</v>
      </c>
      <c r="V300">
        <f t="shared" si="296"/>
        <v>0</v>
      </c>
      <c r="W300">
        <f t="shared" si="297"/>
        <v>0</v>
      </c>
      <c r="X300">
        <f t="shared" si="298"/>
        <v>3890.6</v>
      </c>
      <c r="Y300">
        <f t="shared" si="299"/>
        <v>2755.84</v>
      </c>
      <c r="AA300">
        <v>75301144</v>
      </c>
      <c r="AB300">
        <f t="shared" si="300"/>
        <v>2068.0079999999998</v>
      </c>
      <c r="AC300">
        <f>ROUND(((ES300*0.6)),6)</f>
        <v>1659.7919999999999</v>
      </c>
      <c r="AD300">
        <f>ROUND(((((ET300*0.6))-((EU300*0.6)))+AE300),6)</f>
        <v>11.946</v>
      </c>
      <c r="AE300">
        <f>ROUND(((EU300*0.6)),6)</f>
        <v>1.44</v>
      </c>
      <c r="AF300">
        <f>ROUND(((EV300*0.6)),6)</f>
        <v>396.27</v>
      </c>
      <c r="AG300">
        <f t="shared" si="302"/>
        <v>0</v>
      </c>
      <c r="AH300">
        <f>((EW300*0.6))</f>
        <v>33.707999999999998</v>
      </c>
      <c r="AI300">
        <f>((EX300*0.6))</f>
        <v>0</v>
      </c>
      <c r="AJ300">
        <f t="shared" si="304"/>
        <v>0</v>
      </c>
      <c r="AK300">
        <v>3446.68</v>
      </c>
      <c r="AL300">
        <v>2766.32</v>
      </c>
      <c r="AM300">
        <v>19.91</v>
      </c>
      <c r="AN300">
        <v>2.4</v>
      </c>
      <c r="AO300">
        <v>660.45</v>
      </c>
      <c r="AP300">
        <v>0</v>
      </c>
      <c r="AQ300">
        <v>56.18</v>
      </c>
      <c r="AR300">
        <v>0</v>
      </c>
      <c r="AS300">
        <v>0</v>
      </c>
      <c r="AT300">
        <v>72</v>
      </c>
      <c r="AU300">
        <v>51</v>
      </c>
      <c r="AV300">
        <v>1</v>
      </c>
      <c r="AW300">
        <v>1</v>
      </c>
      <c r="AZ300">
        <v>1</v>
      </c>
      <c r="BA300">
        <v>34.090000000000003</v>
      </c>
      <c r="BB300">
        <v>11.85</v>
      </c>
      <c r="BC300">
        <v>9.33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1</v>
      </c>
      <c r="BJ300" t="s">
        <v>245</v>
      </c>
      <c r="BM300">
        <v>1553</v>
      </c>
      <c r="BN300">
        <v>0</v>
      </c>
      <c r="BO300" t="s">
        <v>242</v>
      </c>
      <c r="BP300">
        <v>1</v>
      </c>
      <c r="BQ300">
        <v>30</v>
      </c>
      <c r="BR300">
        <v>0</v>
      </c>
      <c r="BS300">
        <v>34.090000000000003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72</v>
      </c>
      <c r="CA300">
        <v>51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189</v>
      </c>
      <c r="CO300">
        <v>0</v>
      </c>
      <c r="CP300">
        <f t="shared" si="305"/>
        <v>11654.619999999999</v>
      </c>
      <c r="CQ300">
        <f t="shared" si="306"/>
        <v>15485.84</v>
      </c>
      <c r="CR300">
        <f>(ROUND((ROUND((((ET300*0.6))*AV300*1),2)*BB300),2)+ROUND((ROUND(((AE300-((EU300*0.6)))*AV300*1),2)*BS300),2))</f>
        <v>141.61000000000001</v>
      </c>
      <c r="CS300">
        <f t="shared" si="307"/>
        <v>49.09</v>
      </c>
      <c r="CT300">
        <f t="shared" si="308"/>
        <v>13508.84</v>
      </c>
      <c r="CU300">
        <f t="shared" si="309"/>
        <v>0</v>
      </c>
      <c r="CV300">
        <f t="shared" si="310"/>
        <v>33.707999999999998</v>
      </c>
      <c r="CW300">
        <f t="shared" si="311"/>
        <v>0</v>
      </c>
      <c r="CX300">
        <f t="shared" si="312"/>
        <v>0</v>
      </c>
      <c r="CY300">
        <f>S300*(BZ300/100)</f>
        <v>3890.5991999999997</v>
      </c>
      <c r="CZ300">
        <f>S300*(CA300/100)</f>
        <v>2755.8411000000001</v>
      </c>
      <c r="DC300" t="s">
        <v>3</v>
      </c>
      <c r="DD300" t="s">
        <v>24</v>
      </c>
      <c r="DE300" t="s">
        <v>24</v>
      </c>
      <c r="DF300" t="s">
        <v>24</v>
      </c>
      <c r="DG300" t="s">
        <v>24</v>
      </c>
      <c r="DH300" t="s">
        <v>3</v>
      </c>
      <c r="DI300" t="s">
        <v>24</v>
      </c>
      <c r="DJ300" t="s">
        <v>24</v>
      </c>
      <c r="DK300" t="s">
        <v>3</v>
      </c>
      <c r="DL300" t="s">
        <v>3</v>
      </c>
      <c r="DM300" t="s">
        <v>3</v>
      </c>
      <c r="DN300">
        <v>85</v>
      </c>
      <c r="DO300">
        <v>70</v>
      </c>
      <c r="DP300">
        <v>1</v>
      </c>
      <c r="DQ300">
        <v>1</v>
      </c>
      <c r="DU300">
        <v>1010</v>
      </c>
      <c r="DV300" t="s">
        <v>244</v>
      </c>
      <c r="DW300" t="s">
        <v>244</v>
      </c>
      <c r="DX300">
        <v>10</v>
      </c>
      <c r="DZ300" t="s">
        <v>3</v>
      </c>
      <c r="EA300" t="s">
        <v>3</v>
      </c>
      <c r="EB300" t="s">
        <v>3</v>
      </c>
      <c r="EC300" t="s">
        <v>3</v>
      </c>
      <c r="EE300">
        <v>70703465</v>
      </c>
      <c r="EF300">
        <v>30</v>
      </c>
      <c r="EG300" t="s">
        <v>103</v>
      </c>
      <c r="EH300">
        <v>0</v>
      </c>
      <c r="EI300" t="s">
        <v>3</v>
      </c>
      <c r="EJ300">
        <v>1</v>
      </c>
      <c r="EK300">
        <v>1553</v>
      </c>
      <c r="EL300" t="s">
        <v>246</v>
      </c>
      <c r="EM300" t="s">
        <v>247</v>
      </c>
      <c r="EO300" t="s">
        <v>192</v>
      </c>
      <c r="EQ300">
        <v>131072</v>
      </c>
      <c r="ER300">
        <v>3446.68</v>
      </c>
      <c r="ES300">
        <v>2766.32</v>
      </c>
      <c r="ET300">
        <v>19.91</v>
      </c>
      <c r="EU300">
        <v>2.4</v>
      </c>
      <c r="EV300">
        <v>660.45</v>
      </c>
      <c r="EW300">
        <v>56.18</v>
      </c>
      <c r="EX300">
        <v>0</v>
      </c>
      <c r="EY300">
        <v>0</v>
      </c>
      <c r="FQ300">
        <v>0</v>
      </c>
      <c r="FR300">
        <f t="shared" si="313"/>
        <v>0</v>
      </c>
      <c r="FS300">
        <v>0</v>
      </c>
      <c r="FX300">
        <v>85</v>
      </c>
      <c r="FY300">
        <v>70</v>
      </c>
      <c r="GA300" t="s">
        <v>3</v>
      </c>
      <c r="GD300">
        <v>0</v>
      </c>
      <c r="GF300">
        <v>366606005</v>
      </c>
      <c r="GG300">
        <v>2</v>
      </c>
      <c r="GH300">
        <v>1</v>
      </c>
      <c r="GI300">
        <v>2</v>
      </c>
      <c r="GJ300">
        <v>0</v>
      </c>
      <c r="GK300">
        <f>ROUND(R300*(S12)/100,2)</f>
        <v>31.63</v>
      </c>
      <c r="GL300">
        <f t="shared" si="314"/>
        <v>0</v>
      </c>
      <c r="GM300">
        <f t="shared" si="315"/>
        <v>18332.689999999999</v>
      </c>
      <c r="GN300">
        <f t="shared" si="316"/>
        <v>18332.689999999999</v>
      </c>
      <c r="GO300">
        <f t="shared" si="317"/>
        <v>0</v>
      </c>
      <c r="GP300">
        <f t="shared" si="318"/>
        <v>0</v>
      </c>
      <c r="GR300">
        <v>0</v>
      </c>
      <c r="GS300">
        <v>0</v>
      </c>
      <c r="GT300">
        <v>0</v>
      </c>
      <c r="GU300" t="s">
        <v>3</v>
      </c>
      <c r="GV300">
        <f t="shared" si="319"/>
        <v>0</v>
      </c>
      <c r="GW300">
        <v>1</v>
      </c>
      <c r="GX300">
        <f t="shared" si="320"/>
        <v>0</v>
      </c>
      <c r="HA300">
        <v>0</v>
      </c>
      <c r="HB300">
        <v>0</v>
      </c>
      <c r="HC300">
        <f t="shared" si="321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55" x14ac:dyDescent="0.25">
      <c r="A301" s="2">
        <v>18</v>
      </c>
      <c r="B301" s="2">
        <v>1</v>
      </c>
      <c r="C301" s="2">
        <v>212</v>
      </c>
      <c r="D301" s="2"/>
      <c r="E301" s="2" t="s">
        <v>248</v>
      </c>
      <c r="F301" s="2" t="s">
        <v>30</v>
      </c>
      <c r="G301" s="2" t="s">
        <v>31</v>
      </c>
      <c r="H301" s="2" t="s">
        <v>32</v>
      </c>
      <c r="I301" s="2">
        <f>I299*J301</f>
        <v>0.30520000000000003</v>
      </c>
      <c r="J301" s="2">
        <v>0.76300000000000001</v>
      </c>
      <c r="K301" s="2">
        <v>0.76300000000000001</v>
      </c>
      <c r="L301" s="2"/>
      <c r="M301" s="2"/>
      <c r="N301" s="2"/>
      <c r="O301" s="2">
        <f t="shared" si="290"/>
        <v>0</v>
      </c>
      <c r="P301" s="2">
        <f t="shared" si="291"/>
        <v>0</v>
      </c>
      <c r="Q301" s="2">
        <f>(ROUND((ROUND(((ET301)*AV301*I301),2)*BB301),2)+ROUND((ROUND(((AE301-(EU301))*AV301*I301),2)*BS301),2))</f>
        <v>0</v>
      </c>
      <c r="R301" s="2">
        <f t="shared" si="292"/>
        <v>0</v>
      </c>
      <c r="S301" s="2">
        <f t="shared" si="293"/>
        <v>0</v>
      </c>
      <c r="T301" s="2">
        <f t="shared" si="294"/>
        <v>0</v>
      </c>
      <c r="U301" s="2">
        <f t="shared" si="295"/>
        <v>0</v>
      </c>
      <c r="V301" s="2">
        <f t="shared" si="296"/>
        <v>0</v>
      </c>
      <c r="W301" s="2">
        <f t="shared" si="297"/>
        <v>0</v>
      </c>
      <c r="X301" s="2">
        <f t="shared" si="298"/>
        <v>0</v>
      </c>
      <c r="Y301" s="2">
        <f t="shared" si="299"/>
        <v>0</v>
      </c>
      <c r="Z301" s="2"/>
      <c r="AA301" s="2">
        <v>75301142</v>
      </c>
      <c r="AB301" s="2">
        <f t="shared" si="300"/>
        <v>0</v>
      </c>
      <c r="AC301" s="2">
        <f>ROUND((ES301),6)</f>
        <v>0</v>
      </c>
      <c r="AD301" s="2">
        <f>ROUND((((ET301)-(EU301))+AE301),6)</f>
        <v>0</v>
      </c>
      <c r="AE301" s="2">
        <f>ROUND((EU301),6)</f>
        <v>0</v>
      </c>
      <c r="AF301" s="2">
        <f>ROUND((EV301),6)</f>
        <v>0</v>
      </c>
      <c r="AG301" s="2">
        <f t="shared" si="302"/>
        <v>0</v>
      </c>
      <c r="AH301" s="2">
        <f>(EW301)</f>
        <v>0</v>
      </c>
      <c r="AI301" s="2">
        <f>(EX301)</f>
        <v>0</v>
      </c>
      <c r="AJ301" s="2">
        <f t="shared" si="304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85</v>
      </c>
      <c r="AU301" s="2">
        <v>70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122</v>
      </c>
      <c r="BK301" s="2"/>
      <c r="BL301" s="2"/>
      <c r="BM301" s="2">
        <v>1553</v>
      </c>
      <c r="BN301" s="2">
        <v>0</v>
      </c>
      <c r="BO301" s="2" t="s">
        <v>3</v>
      </c>
      <c r="BP301" s="2">
        <v>0</v>
      </c>
      <c r="BQ301" s="2">
        <v>30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85</v>
      </c>
      <c r="CA301" s="2">
        <v>70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305"/>
        <v>0</v>
      </c>
      <c r="CQ301" s="2">
        <f t="shared" si="306"/>
        <v>0</v>
      </c>
      <c r="CR301" s="2">
        <f>(ROUND((ROUND(((ET301)*AV301*1),2)*BB301),2)+ROUND((ROUND(((AE301-(EU301))*AV301*1),2)*BS301),2))</f>
        <v>0</v>
      </c>
      <c r="CS301" s="2">
        <f t="shared" si="307"/>
        <v>0</v>
      </c>
      <c r="CT301" s="2">
        <f t="shared" si="308"/>
        <v>0</v>
      </c>
      <c r="CU301" s="2">
        <f t="shared" si="309"/>
        <v>0</v>
      </c>
      <c r="CV301" s="2">
        <f t="shared" si="310"/>
        <v>0</v>
      </c>
      <c r="CW301" s="2">
        <f t="shared" si="311"/>
        <v>0</v>
      </c>
      <c r="CX301" s="2">
        <f t="shared" si="312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1009</v>
      </c>
      <c r="DV301" s="2" t="s">
        <v>32</v>
      </c>
      <c r="DW301" s="2" t="s">
        <v>32</v>
      </c>
      <c r="DX301" s="2">
        <v>1000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70703465</v>
      </c>
      <c r="EF301" s="2">
        <v>30</v>
      </c>
      <c r="EG301" s="2" t="s">
        <v>103</v>
      </c>
      <c r="EH301" s="2">
        <v>0</v>
      </c>
      <c r="EI301" s="2" t="s">
        <v>3</v>
      </c>
      <c r="EJ301" s="2">
        <v>1</v>
      </c>
      <c r="EK301" s="2">
        <v>1553</v>
      </c>
      <c r="EL301" s="2" t="s">
        <v>246</v>
      </c>
      <c r="EM301" s="2" t="s">
        <v>247</v>
      </c>
      <c r="EN301" s="2"/>
      <c r="EO301" s="2" t="s">
        <v>3</v>
      </c>
      <c r="EP301" s="2"/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f t="shared" si="313"/>
        <v>0</v>
      </c>
      <c r="FS301" s="2">
        <v>0</v>
      </c>
      <c r="FT301" s="2"/>
      <c r="FU301" s="2"/>
      <c r="FV301" s="2"/>
      <c r="FW301" s="2"/>
      <c r="FX301" s="2">
        <v>85</v>
      </c>
      <c r="FY301" s="2">
        <v>70</v>
      </c>
      <c r="FZ301" s="2"/>
      <c r="GA301" s="2" t="s">
        <v>3</v>
      </c>
      <c r="GB301" s="2"/>
      <c r="GC301" s="2"/>
      <c r="GD301" s="2">
        <v>0</v>
      </c>
      <c r="GE301" s="2"/>
      <c r="GF301" s="2">
        <v>-1576974858</v>
      </c>
      <c r="GG301" s="2">
        <v>2</v>
      </c>
      <c r="GH301" s="2">
        <v>1</v>
      </c>
      <c r="GI301" s="2">
        <v>-2</v>
      </c>
      <c r="GJ301" s="2">
        <v>0</v>
      </c>
      <c r="GK301" s="2">
        <f>ROUND(R301*(R12)/100,2)</f>
        <v>0</v>
      </c>
      <c r="GL301" s="2">
        <f t="shared" si="314"/>
        <v>0</v>
      </c>
      <c r="GM301" s="2">
        <f t="shared" si="315"/>
        <v>0</v>
      </c>
      <c r="GN301" s="2">
        <f t="shared" si="316"/>
        <v>0</v>
      </c>
      <c r="GO301" s="2">
        <f t="shared" si="317"/>
        <v>0</v>
      </c>
      <c r="GP301" s="2">
        <f t="shared" si="318"/>
        <v>0</v>
      </c>
      <c r="GQ301" s="2"/>
      <c r="GR301" s="2">
        <v>0</v>
      </c>
      <c r="GS301" s="2">
        <v>0</v>
      </c>
      <c r="GT301" s="2">
        <v>0</v>
      </c>
      <c r="GU301" s="2" t="s">
        <v>3</v>
      </c>
      <c r="GV301" s="2">
        <f t="shared" si="319"/>
        <v>0</v>
      </c>
      <c r="GW301" s="2">
        <v>1</v>
      </c>
      <c r="GX301" s="2">
        <f t="shared" si="320"/>
        <v>0</v>
      </c>
      <c r="GY301" s="2"/>
      <c r="GZ301" s="2"/>
      <c r="HA301" s="2">
        <v>0</v>
      </c>
      <c r="HB301" s="2">
        <v>0</v>
      </c>
      <c r="HC301" s="2">
        <f t="shared" si="321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5">
      <c r="A302">
        <v>18</v>
      </c>
      <c r="B302">
        <v>1</v>
      </c>
      <c r="C302">
        <v>224</v>
      </c>
      <c r="E302" t="s">
        <v>248</v>
      </c>
      <c r="F302" t="s">
        <v>30</v>
      </c>
      <c r="G302" t="s">
        <v>31</v>
      </c>
      <c r="H302" t="s">
        <v>32</v>
      </c>
      <c r="I302">
        <f>I300*J302</f>
        <v>0.30520000000000003</v>
      </c>
      <c r="J302">
        <v>0.76300000000000001</v>
      </c>
      <c r="K302">
        <v>0.76300000000000001</v>
      </c>
      <c r="O302">
        <f t="shared" si="290"/>
        <v>0</v>
      </c>
      <c r="P302">
        <f t="shared" si="291"/>
        <v>0</v>
      </c>
      <c r="Q302">
        <f>(ROUND((ROUND(((ET302)*AV302*I302),2)*BB302),2)+ROUND((ROUND(((AE302-(EU302))*AV302*I302),2)*BS302),2))</f>
        <v>0</v>
      </c>
      <c r="R302">
        <f t="shared" si="292"/>
        <v>0</v>
      </c>
      <c r="S302">
        <f t="shared" si="293"/>
        <v>0</v>
      </c>
      <c r="T302">
        <f t="shared" si="294"/>
        <v>0</v>
      </c>
      <c r="U302">
        <f t="shared" si="295"/>
        <v>0</v>
      </c>
      <c r="V302">
        <f t="shared" si="296"/>
        <v>0</v>
      </c>
      <c r="W302">
        <f t="shared" si="297"/>
        <v>0</v>
      </c>
      <c r="X302">
        <f t="shared" si="298"/>
        <v>0</v>
      </c>
      <c r="Y302">
        <f t="shared" si="299"/>
        <v>0</v>
      </c>
      <c r="AA302">
        <v>75301144</v>
      </c>
      <c r="AB302">
        <f t="shared" si="300"/>
        <v>0</v>
      </c>
      <c r="AC302">
        <f>ROUND((ES302),6)</f>
        <v>0</v>
      </c>
      <c r="AD302">
        <f>ROUND((((ET302)-(EU302))+AE302),6)</f>
        <v>0</v>
      </c>
      <c r="AE302">
        <f>ROUND((EU302),6)</f>
        <v>0</v>
      </c>
      <c r="AF302">
        <f>ROUND((EV302),6)</f>
        <v>0</v>
      </c>
      <c r="AG302">
        <f t="shared" si="302"/>
        <v>0</v>
      </c>
      <c r="AH302">
        <f>(EW302)</f>
        <v>0</v>
      </c>
      <c r="AI302">
        <f>(EX302)</f>
        <v>0</v>
      </c>
      <c r="AJ302">
        <f t="shared" si="304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122</v>
      </c>
      <c r="BM302">
        <v>1553</v>
      </c>
      <c r="BN302">
        <v>0</v>
      </c>
      <c r="BO302" t="s">
        <v>3</v>
      </c>
      <c r="BP302">
        <v>0</v>
      </c>
      <c r="BQ302">
        <v>30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5"/>
        <v>0</v>
      </c>
      <c r="CQ302">
        <f t="shared" si="306"/>
        <v>0</v>
      </c>
      <c r="CR302">
        <f>(ROUND((ROUND(((ET302)*AV302*1),2)*BB302),2)+ROUND((ROUND(((AE302-(EU302))*AV302*1),2)*BS302),2))</f>
        <v>0</v>
      </c>
      <c r="CS302">
        <f t="shared" si="307"/>
        <v>0</v>
      </c>
      <c r="CT302">
        <f t="shared" si="308"/>
        <v>0</v>
      </c>
      <c r="CU302">
        <f t="shared" si="309"/>
        <v>0</v>
      </c>
      <c r="CV302">
        <f t="shared" si="310"/>
        <v>0</v>
      </c>
      <c r="CW302">
        <f t="shared" si="311"/>
        <v>0</v>
      </c>
      <c r="CX302">
        <f t="shared" si="312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85</v>
      </c>
      <c r="DO302">
        <v>70</v>
      </c>
      <c r="DP302">
        <v>1</v>
      </c>
      <c r="DQ302">
        <v>1</v>
      </c>
      <c r="DU302">
        <v>1009</v>
      </c>
      <c r="DV302" t="s">
        <v>32</v>
      </c>
      <c r="DW302" t="s">
        <v>32</v>
      </c>
      <c r="DX302">
        <v>1000</v>
      </c>
      <c r="DZ302" t="s">
        <v>3</v>
      </c>
      <c r="EA302" t="s">
        <v>3</v>
      </c>
      <c r="EB302" t="s">
        <v>3</v>
      </c>
      <c r="EC302" t="s">
        <v>3</v>
      </c>
      <c r="EE302">
        <v>70703465</v>
      </c>
      <c r="EF302">
        <v>30</v>
      </c>
      <c r="EG302" t="s">
        <v>103</v>
      </c>
      <c r="EH302">
        <v>0</v>
      </c>
      <c r="EI302" t="s">
        <v>3</v>
      </c>
      <c r="EJ302">
        <v>1</v>
      </c>
      <c r="EK302">
        <v>1553</v>
      </c>
      <c r="EL302" t="s">
        <v>246</v>
      </c>
      <c r="EM302" t="s">
        <v>247</v>
      </c>
      <c r="EO302" t="s">
        <v>3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f t="shared" si="313"/>
        <v>0</v>
      </c>
      <c r="FS302">
        <v>0</v>
      </c>
      <c r="FX302">
        <v>85</v>
      </c>
      <c r="FY302">
        <v>70</v>
      </c>
      <c r="GA302" t="s">
        <v>3</v>
      </c>
      <c r="GD302">
        <v>0</v>
      </c>
      <c r="GF302">
        <v>-1576974858</v>
      </c>
      <c r="GG302">
        <v>2</v>
      </c>
      <c r="GH302">
        <v>1</v>
      </c>
      <c r="GI302">
        <v>-2</v>
      </c>
      <c r="GJ302">
        <v>0</v>
      </c>
      <c r="GK302">
        <f>ROUND(R302*(S12)/100,2)</f>
        <v>0</v>
      </c>
      <c r="GL302">
        <f t="shared" si="314"/>
        <v>0</v>
      </c>
      <c r="GM302">
        <f t="shared" si="315"/>
        <v>0</v>
      </c>
      <c r="GN302">
        <f t="shared" si="316"/>
        <v>0</v>
      </c>
      <c r="GO302">
        <f t="shared" si="317"/>
        <v>0</v>
      </c>
      <c r="GP302">
        <f t="shared" si="318"/>
        <v>0</v>
      </c>
      <c r="GR302">
        <v>0</v>
      </c>
      <c r="GS302">
        <v>0</v>
      </c>
      <c r="GT302">
        <v>0</v>
      </c>
      <c r="GU302" t="s">
        <v>3</v>
      </c>
      <c r="GV302">
        <f t="shared" si="319"/>
        <v>0</v>
      </c>
      <c r="GW302">
        <v>1</v>
      </c>
      <c r="GX302">
        <f t="shared" si="320"/>
        <v>0</v>
      </c>
      <c r="HA302">
        <v>0</v>
      </c>
      <c r="HB302">
        <v>0</v>
      </c>
      <c r="HC302">
        <f t="shared" si="321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IK302">
        <v>0</v>
      </c>
    </row>
    <row r="303" spans="1:255" x14ac:dyDescent="0.25">
      <c r="A303" s="2">
        <v>17</v>
      </c>
      <c r="B303" s="2">
        <v>1</v>
      </c>
      <c r="C303" s="2">
        <f>ROW(SmtRes!A236)</f>
        <v>236</v>
      </c>
      <c r="D303" s="2">
        <f>ROW(EtalonRes!A270)</f>
        <v>270</v>
      </c>
      <c r="E303" s="2" t="s">
        <v>249</v>
      </c>
      <c r="F303" s="2" t="s">
        <v>250</v>
      </c>
      <c r="G303" s="2" t="s">
        <v>251</v>
      </c>
      <c r="H303" s="2" t="s">
        <v>244</v>
      </c>
      <c r="I303" s="2">
        <f>ROUND((1+1+1)/10,9)</f>
        <v>0.3</v>
      </c>
      <c r="J303" s="2">
        <v>0</v>
      </c>
      <c r="K303" s="2">
        <f>ROUND((1+1+1)/10,9)</f>
        <v>0.3</v>
      </c>
      <c r="L303" s="2"/>
      <c r="M303" s="2"/>
      <c r="N303" s="2"/>
      <c r="O303" s="2">
        <f t="shared" si="290"/>
        <v>862.99</v>
      </c>
      <c r="P303" s="2">
        <f t="shared" si="291"/>
        <v>659.85</v>
      </c>
      <c r="Q303" s="2">
        <f>(ROUND((ROUND((((ET303*0.6))*AV303*I303),2)*BB303),2)+ROUND((ROUND(((AE303-((EU303*0.6)))*AV303*I303),2)*BS303),2))</f>
        <v>5.19</v>
      </c>
      <c r="R303" s="2">
        <f t="shared" si="292"/>
        <v>0.64</v>
      </c>
      <c r="S303" s="2">
        <f t="shared" si="293"/>
        <v>197.95</v>
      </c>
      <c r="T303" s="2">
        <f t="shared" si="294"/>
        <v>0</v>
      </c>
      <c r="U303" s="2">
        <f t="shared" si="295"/>
        <v>16.799399999999999</v>
      </c>
      <c r="V303" s="2">
        <f t="shared" si="296"/>
        <v>0</v>
      </c>
      <c r="W303" s="2">
        <f t="shared" si="297"/>
        <v>0</v>
      </c>
      <c r="X303" s="2">
        <f t="shared" si="298"/>
        <v>168.26</v>
      </c>
      <c r="Y303" s="2">
        <f t="shared" si="299"/>
        <v>138.57</v>
      </c>
      <c r="Z303" s="2"/>
      <c r="AA303" s="2">
        <v>75301142</v>
      </c>
      <c r="AB303" s="2">
        <f t="shared" si="300"/>
        <v>2876.652</v>
      </c>
      <c r="AC303" s="2">
        <f>ROUND(((ES303*0.6)),6)</f>
        <v>2199.5100000000002</v>
      </c>
      <c r="AD303" s="2">
        <f>ROUND(((((ET303*0.6))-((EU303*0.6)))+AE303),6)</f>
        <v>17.303999999999998</v>
      </c>
      <c r="AE303" s="2">
        <f>ROUND(((EU303*0.6)),6)</f>
        <v>2.1179999999999999</v>
      </c>
      <c r="AF303" s="2">
        <f>ROUND(((EV303*0.6)),6)</f>
        <v>659.83799999999997</v>
      </c>
      <c r="AG303" s="2">
        <f t="shared" si="302"/>
        <v>0</v>
      </c>
      <c r="AH303" s="2">
        <f>((EW303*0.6))</f>
        <v>55.997999999999998</v>
      </c>
      <c r="AI303" s="2">
        <f>((EX303*0.6))</f>
        <v>0</v>
      </c>
      <c r="AJ303" s="2">
        <f t="shared" si="304"/>
        <v>0</v>
      </c>
      <c r="AK303" s="2">
        <v>4794.42</v>
      </c>
      <c r="AL303" s="2">
        <v>3665.85</v>
      </c>
      <c r="AM303" s="2">
        <v>28.84</v>
      </c>
      <c r="AN303" s="2">
        <v>3.53</v>
      </c>
      <c r="AO303" s="2">
        <v>1099.73</v>
      </c>
      <c r="AP303" s="2">
        <v>0</v>
      </c>
      <c r="AQ303" s="2">
        <v>93.33</v>
      </c>
      <c r="AR303" s="2">
        <v>0</v>
      </c>
      <c r="AS303" s="2">
        <v>0</v>
      </c>
      <c r="AT303" s="2">
        <v>85</v>
      </c>
      <c r="AU303" s="2">
        <v>70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0</v>
      </c>
      <c r="BI303" s="2">
        <v>1</v>
      </c>
      <c r="BJ303" s="2" t="s">
        <v>252</v>
      </c>
      <c r="BK303" s="2"/>
      <c r="BL303" s="2"/>
      <c r="BM303" s="2">
        <v>1553</v>
      </c>
      <c r="BN303" s="2">
        <v>0</v>
      </c>
      <c r="BO303" s="2" t="s">
        <v>3</v>
      </c>
      <c r="BP303" s="2">
        <v>0</v>
      </c>
      <c r="BQ303" s="2">
        <v>30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85</v>
      </c>
      <c r="CA303" s="2">
        <v>70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189</v>
      </c>
      <c r="CO303" s="2">
        <v>0</v>
      </c>
      <c r="CP303" s="2">
        <f t="shared" si="305"/>
        <v>862.99</v>
      </c>
      <c r="CQ303" s="2">
        <f t="shared" si="306"/>
        <v>2199.5100000000002</v>
      </c>
      <c r="CR303" s="2">
        <f>(ROUND((ROUND((((ET303*0.6))*AV303*1),2)*BB303),2)+ROUND((ROUND(((AE303-((EU303*0.6)))*AV303*1),2)*BS303),2))</f>
        <v>17.3</v>
      </c>
      <c r="CS303" s="2">
        <f t="shared" si="307"/>
        <v>2.12</v>
      </c>
      <c r="CT303" s="2">
        <f t="shared" si="308"/>
        <v>659.84</v>
      </c>
      <c r="CU303" s="2">
        <f t="shared" si="309"/>
        <v>0</v>
      </c>
      <c r="CV303" s="2">
        <f t="shared" si="310"/>
        <v>55.997999999999998</v>
      </c>
      <c r="CW303" s="2">
        <f t="shared" si="311"/>
        <v>0</v>
      </c>
      <c r="CX303" s="2">
        <f t="shared" si="312"/>
        <v>0</v>
      </c>
      <c r="CY303" s="2">
        <f>((S303*BZ303)/100)</f>
        <v>168.25749999999999</v>
      </c>
      <c r="CZ303" s="2">
        <f>((S303*CA303)/100)</f>
        <v>138.565</v>
      </c>
      <c r="DA303" s="2"/>
      <c r="DB303" s="2"/>
      <c r="DC303" s="2" t="s">
        <v>3</v>
      </c>
      <c r="DD303" s="2" t="s">
        <v>24</v>
      </c>
      <c r="DE303" s="2" t="s">
        <v>24</v>
      </c>
      <c r="DF303" s="2" t="s">
        <v>24</v>
      </c>
      <c r="DG303" s="2" t="s">
        <v>24</v>
      </c>
      <c r="DH303" s="2" t="s">
        <v>3</v>
      </c>
      <c r="DI303" s="2" t="s">
        <v>24</v>
      </c>
      <c r="DJ303" s="2" t="s">
        <v>24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244</v>
      </c>
      <c r="DW303" s="2" t="s">
        <v>244</v>
      </c>
      <c r="DX303" s="2">
        <v>10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70703465</v>
      </c>
      <c r="EF303" s="2">
        <v>30</v>
      </c>
      <c r="EG303" s="2" t="s">
        <v>103</v>
      </c>
      <c r="EH303" s="2">
        <v>0</v>
      </c>
      <c r="EI303" s="2" t="s">
        <v>3</v>
      </c>
      <c r="EJ303" s="2">
        <v>1</v>
      </c>
      <c r="EK303" s="2">
        <v>1553</v>
      </c>
      <c r="EL303" s="2" t="s">
        <v>246</v>
      </c>
      <c r="EM303" s="2" t="s">
        <v>247</v>
      </c>
      <c r="EN303" s="2"/>
      <c r="EO303" s="2" t="s">
        <v>192</v>
      </c>
      <c r="EP303" s="2"/>
      <c r="EQ303" s="2">
        <v>131072</v>
      </c>
      <c r="ER303" s="2">
        <v>4794.42</v>
      </c>
      <c r="ES303" s="2">
        <v>3665.85</v>
      </c>
      <c r="ET303" s="2">
        <v>28.84</v>
      </c>
      <c r="EU303" s="2">
        <v>3.53</v>
      </c>
      <c r="EV303" s="2">
        <v>1099.73</v>
      </c>
      <c r="EW303" s="2">
        <v>93.33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f t="shared" si="313"/>
        <v>0</v>
      </c>
      <c r="FS303" s="2">
        <v>0</v>
      </c>
      <c r="FT303" s="2"/>
      <c r="FU303" s="2"/>
      <c r="FV303" s="2"/>
      <c r="FW303" s="2"/>
      <c r="FX303" s="2">
        <v>85</v>
      </c>
      <c r="FY303" s="2">
        <v>70</v>
      </c>
      <c r="FZ303" s="2"/>
      <c r="GA303" s="2" t="s">
        <v>3</v>
      </c>
      <c r="GB303" s="2"/>
      <c r="GC303" s="2"/>
      <c r="GD303" s="2">
        <v>0</v>
      </c>
      <c r="GE303" s="2"/>
      <c r="GF303" s="2">
        <v>-1366544186</v>
      </c>
      <c r="GG303" s="2">
        <v>2</v>
      </c>
      <c r="GH303" s="2">
        <v>1</v>
      </c>
      <c r="GI303" s="2">
        <v>-2</v>
      </c>
      <c r="GJ303" s="2">
        <v>0</v>
      </c>
      <c r="GK303" s="2">
        <f>ROUND(R303*(R12)/100,2)</f>
        <v>1.02</v>
      </c>
      <c r="GL303" s="2">
        <f t="shared" si="314"/>
        <v>0</v>
      </c>
      <c r="GM303" s="2">
        <f t="shared" si="315"/>
        <v>1170.8399999999999</v>
      </c>
      <c r="GN303" s="2">
        <f t="shared" si="316"/>
        <v>1170.8399999999999</v>
      </c>
      <c r="GO303" s="2">
        <f t="shared" si="317"/>
        <v>0</v>
      </c>
      <c r="GP303" s="2">
        <f t="shared" si="318"/>
        <v>0</v>
      </c>
      <c r="GQ303" s="2"/>
      <c r="GR303" s="2">
        <v>0</v>
      </c>
      <c r="GS303" s="2">
        <v>0</v>
      </c>
      <c r="GT303" s="2">
        <v>0</v>
      </c>
      <c r="GU303" s="2" t="s">
        <v>3</v>
      </c>
      <c r="GV303" s="2">
        <f t="shared" si="319"/>
        <v>0</v>
      </c>
      <c r="GW303" s="2">
        <v>1</v>
      </c>
      <c r="GX303" s="2">
        <f t="shared" si="320"/>
        <v>0</v>
      </c>
      <c r="GY303" s="2"/>
      <c r="GZ303" s="2"/>
      <c r="HA303" s="2">
        <v>0</v>
      </c>
      <c r="HB303" s="2">
        <v>0</v>
      </c>
      <c r="HC303" s="2">
        <f t="shared" si="321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5">
      <c r="A304">
        <v>17</v>
      </c>
      <c r="B304">
        <v>1</v>
      </c>
      <c r="C304">
        <f>ROW(SmtRes!A248)</f>
        <v>248</v>
      </c>
      <c r="D304">
        <f>ROW(EtalonRes!A282)</f>
        <v>282</v>
      </c>
      <c r="E304" t="s">
        <v>249</v>
      </c>
      <c r="F304" t="s">
        <v>250</v>
      </c>
      <c r="G304" t="s">
        <v>251</v>
      </c>
      <c r="H304" t="s">
        <v>244</v>
      </c>
      <c r="I304">
        <f>ROUND((1+1+1)/10,9)</f>
        <v>0.3</v>
      </c>
      <c r="J304">
        <v>0</v>
      </c>
      <c r="K304">
        <f>ROUND((1+1+1)/10,9)</f>
        <v>0.3</v>
      </c>
      <c r="O304">
        <f t="shared" si="290"/>
        <v>13276.41</v>
      </c>
      <c r="P304">
        <f t="shared" si="291"/>
        <v>6466.53</v>
      </c>
      <c r="Q304">
        <f>(ROUND((ROUND((((ET304*0.6))*AV304*I304),2)*BB304),2)+ROUND((ROUND(((AE304-((EU304*0.6)))*AV304*I304),2)*BS304),2))</f>
        <v>61.76</v>
      </c>
      <c r="R304">
        <f t="shared" si="292"/>
        <v>21.82</v>
      </c>
      <c r="S304">
        <f t="shared" si="293"/>
        <v>6748.12</v>
      </c>
      <c r="T304">
        <f t="shared" si="294"/>
        <v>0</v>
      </c>
      <c r="U304">
        <f t="shared" si="295"/>
        <v>16.799399999999999</v>
      </c>
      <c r="V304">
        <f t="shared" si="296"/>
        <v>0</v>
      </c>
      <c r="W304">
        <f t="shared" si="297"/>
        <v>0</v>
      </c>
      <c r="X304">
        <f t="shared" si="298"/>
        <v>4858.6499999999996</v>
      </c>
      <c r="Y304">
        <f t="shared" si="299"/>
        <v>3441.54</v>
      </c>
      <c r="AA304">
        <v>75301144</v>
      </c>
      <c r="AB304">
        <f t="shared" si="300"/>
        <v>2876.652</v>
      </c>
      <c r="AC304">
        <f>ROUND(((ES304*0.6)),6)</f>
        <v>2199.5100000000002</v>
      </c>
      <c r="AD304">
        <f>ROUND(((((ET304*0.6))-((EU304*0.6)))+AE304),6)</f>
        <v>17.303999999999998</v>
      </c>
      <c r="AE304">
        <f>ROUND(((EU304*0.6)),6)</f>
        <v>2.1179999999999999</v>
      </c>
      <c r="AF304">
        <f>ROUND(((EV304*0.6)),6)</f>
        <v>659.83799999999997</v>
      </c>
      <c r="AG304">
        <f t="shared" si="302"/>
        <v>0</v>
      </c>
      <c r="AH304">
        <f>((EW304*0.6))</f>
        <v>55.997999999999998</v>
      </c>
      <c r="AI304">
        <f>((EX304*0.6))</f>
        <v>0</v>
      </c>
      <c r="AJ304">
        <f t="shared" si="304"/>
        <v>0</v>
      </c>
      <c r="AK304">
        <v>4794.42</v>
      </c>
      <c r="AL304">
        <v>3665.85</v>
      </c>
      <c r="AM304">
        <v>28.84</v>
      </c>
      <c r="AN304">
        <v>3.53</v>
      </c>
      <c r="AO304">
        <v>1099.73</v>
      </c>
      <c r="AP304">
        <v>0</v>
      </c>
      <c r="AQ304">
        <v>93.33</v>
      </c>
      <c r="AR304">
        <v>0</v>
      </c>
      <c r="AS304">
        <v>0</v>
      </c>
      <c r="AT304">
        <v>72</v>
      </c>
      <c r="AU304">
        <v>51</v>
      </c>
      <c r="AV304">
        <v>1</v>
      </c>
      <c r="AW304">
        <v>1</v>
      </c>
      <c r="AZ304">
        <v>1</v>
      </c>
      <c r="BA304">
        <v>34.090000000000003</v>
      </c>
      <c r="BB304">
        <v>11.9</v>
      </c>
      <c r="BC304">
        <v>9.8000000000000007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252</v>
      </c>
      <c r="BM304">
        <v>1553</v>
      </c>
      <c r="BN304">
        <v>0</v>
      </c>
      <c r="BO304" t="s">
        <v>250</v>
      </c>
      <c r="BP304">
        <v>1</v>
      </c>
      <c r="BQ304">
        <v>30</v>
      </c>
      <c r="BR304">
        <v>0</v>
      </c>
      <c r="BS304">
        <v>34.090000000000003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72</v>
      </c>
      <c r="CA304">
        <v>51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189</v>
      </c>
      <c r="CO304">
        <v>0</v>
      </c>
      <c r="CP304">
        <f t="shared" si="305"/>
        <v>13276.41</v>
      </c>
      <c r="CQ304">
        <f t="shared" si="306"/>
        <v>21555.200000000001</v>
      </c>
      <c r="CR304">
        <f>(ROUND((ROUND((((ET304*0.6))*AV304*1),2)*BB304),2)+ROUND((ROUND(((AE304-((EU304*0.6)))*AV304*1),2)*BS304),2))</f>
        <v>205.87</v>
      </c>
      <c r="CS304">
        <f t="shared" si="307"/>
        <v>72.27</v>
      </c>
      <c r="CT304">
        <f t="shared" si="308"/>
        <v>22493.95</v>
      </c>
      <c r="CU304">
        <f t="shared" si="309"/>
        <v>0</v>
      </c>
      <c r="CV304">
        <f t="shared" si="310"/>
        <v>55.997999999999998</v>
      </c>
      <c r="CW304">
        <f t="shared" si="311"/>
        <v>0</v>
      </c>
      <c r="CX304">
        <f t="shared" si="312"/>
        <v>0</v>
      </c>
      <c r="CY304">
        <f>S304*(BZ304/100)</f>
        <v>4858.6463999999996</v>
      </c>
      <c r="CZ304">
        <f>S304*(CA304/100)</f>
        <v>3441.5412000000001</v>
      </c>
      <c r="DC304" t="s">
        <v>3</v>
      </c>
      <c r="DD304" t="s">
        <v>24</v>
      </c>
      <c r="DE304" t="s">
        <v>24</v>
      </c>
      <c r="DF304" t="s">
        <v>24</v>
      </c>
      <c r="DG304" t="s">
        <v>24</v>
      </c>
      <c r="DH304" t="s">
        <v>3</v>
      </c>
      <c r="DI304" t="s">
        <v>24</v>
      </c>
      <c r="DJ304" t="s">
        <v>24</v>
      </c>
      <c r="DK304" t="s">
        <v>3</v>
      </c>
      <c r="DL304" t="s">
        <v>3</v>
      </c>
      <c r="DM304" t="s">
        <v>3</v>
      </c>
      <c r="DN304">
        <v>85</v>
      </c>
      <c r="DO304">
        <v>70</v>
      </c>
      <c r="DP304">
        <v>1</v>
      </c>
      <c r="DQ304">
        <v>1</v>
      </c>
      <c r="DU304">
        <v>1010</v>
      </c>
      <c r="DV304" t="s">
        <v>244</v>
      </c>
      <c r="DW304" t="s">
        <v>244</v>
      </c>
      <c r="DX304">
        <v>10</v>
      </c>
      <c r="DZ304" t="s">
        <v>3</v>
      </c>
      <c r="EA304" t="s">
        <v>3</v>
      </c>
      <c r="EB304" t="s">
        <v>3</v>
      </c>
      <c r="EC304" t="s">
        <v>3</v>
      </c>
      <c r="EE304">
        <v>70703465</v>
      </c>
      <c r="EF304">
        <v>30</v>
      </c>
      <c r="EG304" t="s">
        <v>103</v>
      </c>
      <c r="EH304">
        <v>0</v>
      </c>
      <c r="EI304" t="s">
        <v>3</v>
      </c>
      <c r="EJ304">
        <v>1</v>
      </c>
      <c r="EK304">
        <v>1553</v>
      </c>
      <c r="EL304" t="s">
        <v>246</v>
      </c>
      <c r="EM304" t="s">
        <v>247</v>
      </c>
      <c r="EO304" t="s">
        <v>192</v>
      </c>
      <c r="EQ304">
        <v>131072</v>
      </c>
      <c r="ER304">
        <v>4794.42</v>
      </c>
      <c r="ES304">
        <v>3665.85</v>
      </c>
      <c r="ET304">
        <v>28.84</v>
      </c>
      <c r="EU304">
        <v>3.53</v>
      </c>
      <c r="EV304">
        <v>1099.73</v>
      </c>
      <c r="EW304">
        <v>93.33</v>
      </c>
      <c r="EX304">
        <v>0</v>
      </c>
      <c r="EY304">
        <v>0</v>
      </c>
      <c r="FQ304">
        <v>0</v>
      </c>
      <c r="FR304">
        <f t="shared" si="313"/>
        <v>0</v>
      </c>
      <c r="FS304">
        <v>0</v>
      </c>
      <c r="FX304">
        <v>85</v>
      </c>
      <c r="FY304">
        <v>70</v>
      </c>
      <c r="GA304" t="s">
        <v>3</v>
      </c>
      <c r="GD304">
        <v>0</v>
      </c>
      <c r="GF304">
        <v>-1366544186</v>
      </c>
      <c r="GG304">
        <v>2</v>
      </c>
      <c r="GH304">
        <v>1</v>
      </c>
      <c r="GI304">
        <v>2</v>
      </c>
      <c r="GJ304">
        <v>0</v>
      </c>
      <c r="GK304">
        <f>ROUND(R304*(S12)/100,2)</f>
        <v>34.909999999999997</v>
      </c>
      <c r="GL304">
        <f t="shared" si="314"/>
        <v>0</v>
      </c>
      <c r="GM304">
        <f t="shared" si="315"/>
        <v>21611.51</v>
      </c>
      <c r="GN304">
        <f t="shared" si="316"/>
        <v>21611.51</v>
      </c>
      <c r="GO304">
        <f t="shared" si="317"/>
        <v>0</v>
      </c>
      <c r="GP304">
        <f t="shared" si="318"/>
        <v>0</v>
      </c>
      <c r="GR304">
        <v>0</v>
      </c>
      <c r="GS304">
        <v>0</v>
      </c>
      <c r="GT304">
        <v>0</v>
      </c>
      <c r="GU304" t="s">
        <v>3</v>
      </c>
      <c r="GV304">
        <f t="shared" si="319"/>
        <v>0</v>
      </c>
      <c r="GW304">
        <v>1</v>
      </c>
      <c r="GX304">
        <f t="shared" si="320"/>
        <v>0</v>
      </c>
      <c r="HA304">
        <v>0</v>
      </c>
      <c r="HB304">
        <v>0</v>
      </c>
      <c r="HC304">
        <f t="shared" si="321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IK304">
        <v>0</v>
      </c>
    </row>
    <row r="305" spans="1:255" x14ac:dyDescent="0.25">
      <c r="A305" s="2">
        <v>18</v>
      </c>
      <c r="B305" s="2">
        <v>1</v>
      </c>
      <c r="C305" s="2">
        <v>236</v>
      </c>
      <c r="D305" s="2"/>
      <c r="E305" s="2" t="s">
        <v>253</v>
      </c>
      <c r="F305" s="2" t="s">
        <v>30</v>
      </c>
      <c r="G305" s="2" t="s">
        <v>31</v>
      </c>
      <c r="H305" s="2" t="s">
        <v>32</v>
      </c>
      <c r="I305" s="2">
        <f>I303*J305</f>
        <v>0.22889999999999999</v>
      </c>
      <c r="J305" s="2">
        <v>0.76300000000000001</v>
      </c>
      <c r="K305" s="2">
        <v>0.76300000000000001</v>
      </c>
      <c r="L305" s="2"/>
      <c r="M305" s="2"/>
      <c r="N305" s="2"/>
      <c r="O305" s="2">
        <f t="shared" si="290"/>
        <v>0</v>
      </c>
      <c r="P305" s="2">
        <f t="shared" si="291"/>
        <v>0</v>
      </c>
      <c r="Q305" s="2">
        <f>(ROUND((ROUND(((ET305)*AV305*I305),2)*BB305),2)+ROUND((ROUND(((AE305-(EU305))*AV305*I305),2)*BS305),2))</f>
        <v>0</v>
      </c>
      <c r="R305" s="2">
        <f t="shared" si="292"/>
        <v>0</v>
      </c>
      <c r="S305" s="2">
        <f t="shared" si="293"/>
        <v>0</v>
      </c>
      <c r="T305" s="2">
        <f t="shared" si="294"/>
        <v>0</v>
      </c>
      <c r="U305" s="2">
        <f t="shared" si="295"/>
        <v>0</v>
      </c>
      <c r="V305" s="2">
        <f t="shared" si="296"/>
        <v>0</v>
      </c>
      <c r="W305" s="2">
        <f t="shared" si="297"/>
        <v>0</v>
      </c>
      <c r="X305" s="2">
        <f t="shared" si="298"/>
        <v>0</v>
      </c>
      <c r="Y305" s="2">
        <f t="shared" si="299"/>
        <v>0</v>
      </c>
      <c r="Z305" s="2"/>
      <c r="AA305" s="2">
        <v>75301142</v>
      </c>
      <c r="AB305" s="2">
        <f t="shared" si="300"/>
        <v>0</v>
      </c>
      <c r="AC305" s="2">
        <f>ROUND((ES305),6)</f>
        <v>0</v>
      </c>
      <c r="AD305" s="2">
        <f>ROUND((((ET305)-(EU305))+AE305),6)</f>
        <v>0</v>
      </c>
      <c r="AE305" s="2">
        <f>ROUND((EU305),6)</f>
        <v>0</v>
      </c>
      <c r="AF305" s="2">
        <f>ROUND((EV305),6)</f>
        <v>0</v>
      </c>
      <c r="AG305" s="2">
        <f t="shared" si="302"/>
        <v>0</v>
      </c>
      <c r="AH305" s="2">
        <f>(EW305)</f>
        <v>0</v>
      </c>
      <c r="AI305" s="2">
        <f>(EX305)</f>
        <v>0</v>
      </c>
      <c r="AJ305" s="2">
        <f t="shared" si="304"/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85</v>
      </c>
      <c r="AU305" s="2">
        <v>70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122</v>
      </c>
      <c r="BK305" s="2"/>
      <c r="BL305" s="2"/>
      <c r="BM305" s="2">
        <v>1553</v>
      </c>
      <c r="BN305" s="2">
        <v>0</v>
      </c>
      <c r="BO305" s="2" t="s">
        <v>3</v>
      </c>
      <c r="BP305" s="2">
        <v>0</v>
      </c>
      <c r="BQ305" s="2">
        <v>30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85</v>
      </c>
      <c r="CA305" s="2">
        <v>70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305"/>
        <v>0</v>
      </c>
      <c r="CQ305" s="2">
        <f t="shared" si="306"/>
        <v>0</v>
      </c>
      <c r="CR305" s="2">
        <f>(ROUND((ROUND(((ET305)*AV305*1),2)*BB305),2)+ROUND((ROUND(((AE305-(EU305))*AV305*1),2)*BS305),2))</f>
        <v>0</v>
      </c>
      <c r="CS305" s="2">
        <f t="shared" si="307"/>
        <v>0</v>
      </c>
      <c r="CT305" s="2">
        <f t="shared" si="308"/>
        <v>0</v>
      </c>
      <c r="CU305" s="2">
        <f t="shared" si="309"/>
        <v>0</v>
      </c>
      <c r="CV305" s="2">
        <f t="shared" si="310"/>
        <v>0</v>
      </c>
      <c r="CW305" s="2">
        <f t="shared" si="311"/>
        <v>0</v>
      </c>
      <c r="CX305" s="2">
        <f t="shared" si="312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1009</v>
      </c>
      <c r="DV305" s="2" t="s">
        <v>32</v>
      </c>
      <c r="DW305" s="2" t="s">
        <v>32</v>
      </c>
      <c r="DX305" s="2">
        <v>1000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70703465</v>
      </c>
      <c r="EF305" s="2">
        <v>30</v>
      </c>
      <c r="EG305" s="2" t="s">
        <v>103</v>
      </c>
      <c r="EH305" s="2">
        <v>0</v>
      </c>
      <c r="EI305" s="2" t="s">
        <v>3</v>
      </c>
      <c r="EJ305" s="2">
        <v>1</v>
      </c>
      <c r="EK305" s="2">
        <v>1553</v>
      </c>
      <c r="EL305" s="2" t="s">
        <v>246</v>
      </c>
      <c r="EM305" s="2" t="s">
        <v>247</v>
      </c>
      <c r="EN305" s="2"/>
      <c r="EO305" s="2" t="s">
        <v>3</v>
      </c>
      <c r="EP305" s="2"/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f t="shared" si="313"/>
        <v>0</v>
      </c>
      <c r="FS305" s="2">
        <v>0</v>
      </c>
      <c r="FT305" s="2"/>
      <c r="FU305" s="2"/>
      <c r="FV305" s="2"/>
      <c r="FW305" s="2"/>
      <c r="FX305" s="2">
        <v>85</v>
      </c>
      <c r="FY305" s="2">
        <v>70</v>
      </c>
      <c r="FZ305" s="2"/>
      <c r="GA305" s="2" t="s">
        <v>3</v>
      </c>
      <c r="GB305" s="2"/>
      <c r="GC305" s="2"/>
      <c r="GD305" s="2">
        <v>0</v>
      </c>
      <c r="GE305" s="2"/>
      <c r="GF305" s="2">
        <v>-1576974858</v>
      </c>
      <c r="GG305" s="2">
        <v>2</v>
      </c>
      <c r="GH305" s="2">
        <v>1</v>
      </c>
      <c r="GI305" s="2">
        <v>-2</v>
      </c>
      <c r="GJ305" s="2">
        <v>0</v>
      </c>
      <c r="GK305" s="2">
        <f>ROUND(R305*(R12)/100,2)</f>
        <v>0</v>
      </c>
      <c r="GL305" s="2">
        <f t="shared" si="314"/>
        <v>0</v>
      </c>
      <c r="GM305" s="2">
        <f t="shared" si="315"/>
        <v>0</v>
      </c>
      <c r="GN305" s="2">
        <f t="shared" si="316"/>
        <v>0</v>
      </c>
      <c r="GO305" s="2">
        <f t="shared" si="317"/>
        <v>0</v>
      </c>
      <c r="GP305" s="2">
        <f t="shared" si="318"/>
        <v>0</v>
      </c>
      <c r="GQ305" s="2"/>
      <c r="GR305" s="2">
        <v>0</v>
      </c>
      <c r="GS305" s="2">
        <v>0</v>
      </c>
      <c r="GT305" s="2">
        <v>0</v>
      </c>
      <c r="GU305" s="2" t="s">
        <v>3</v>
      </c>
      <c r="GV305" s="2">
        <f t="shared" si="319"/>
        <v>0</v>
      </c>
      <c r="GW305" s="2">
        <v>1</v>
      </c>
      <c r="GX305" s="2">
        <f t="shared" si="320"/>
        <v>0</v>
      </c>
      <c r="GY305" s="2"/>
      <c r="GZ305" s="2"/>
      <c r="HA305" s="2">
        <v>0</v>
      </c>
      <c r="HB305" s="2">
        <v>0</v>
      </c>
      <c r="HC305" s="2">
        <f t="shared" si="321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5">
      <c r="A306">
        <v>18</v>
      </c>
      <c r="B306">
        <v>1</v>
      </c>
      <c r="C306">
        <v>248</v>
      </c>
      <c r="E306" t="s">
        <v>253</v>
      </c>
      <c r="F306" t="s">
        <v>30</v>
      </c>
      <c r="G306" t="s">
        <v>31</v>
      </c>
      <c r="H306" t="s">
        <v>32</v>
      </c>
      <c r="I306">
        <f>I304*J306</f>
        <v>0.22889999999999999</v>
      </c>
      <c r="J306">
        <v>0.76300000000000001</v>
      </c>
      <c r="K306">
        <v>0.76300000000000001</v>
      </c>
      <c r="O306">
        <f t="shared" si="290"/>
        <v>0</v>
      </c>
      <c r="P306">
        <f t="shared" si="291"/>
        <v>0</v>
      </c>
      <c r="Q306">
        <f>(ROUND((ROUND(((ET306)*AV306*I306),2)*BB306),2)+ROUND((ROUND(((AE306-(EU306))*AV306*I306),2)*BS306),2))</f>
        <v>0</v>
      </c>
      <c r="R306">
        <f t="shared" si="292"/>
        <v>0</v>
      </c>
      <c r="S306">
        <f t="shared" si="293"/>
        <v>0</v>
      </c>
      <c r="T306">
        <f t="shared" si="294"/>
        <v>0</v>
      </c>
      <c r="U306">
        <f t="shared" si="295"/>
        <v>0</v>
      </c>
      <c r="V306">
        <f t="shared" si="296"/>
        <v>0</v>
      </c>
      <c r="W306">
        <f t="shared" si="297"/>
        <v>0</v>
      </c>
      <c r="X306">
        <f t="shared" si="298"/>
        <v>0</v>
      </c>
      <c r="Y306">
        <f t="shared" si="299"/>
        <v>0</v>
      </c>
      <c r="AA306">
        <v>75301144</v>
      </c>
      <c r="AB306">
        <f t="shared" si="300"/>
        <v>0</v>
      </c>
      <c r="AC306">
        <f>ROUND((ES306),6)</f>
        <v>0</v>
      </c>
      <c r="AD306">
        <f>ROUND((((ET306)-(EU306))+AE306),6)</f>
        <v>0</v>
      </c>
      <c r="AE306">
        <f>ROUND((EU306),6)</f>
        <v>0</v>
      </c>
      <c r="AF306">
        <f>ROUND((EV306),6)</f>
        <v>0</v>
      </c>
      <c r="AG306">
        <f t="shared" si="302"/>
        <v>0</v>
      </c>
      <c r="AH306">
        <f>(EW306)</f>
        <v>0</v>
      </c>
      <c r="AI306">
        <f>(EX306)</f>
        <v>0</v>
      </c>
      <c r="AJ306">
        <f t="shared" si="304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122</v>
      </c>
      <c r="BM306">
        <v>1553</v>
      </c>
      <c r="BN306">
        <v>0</v>
      </c>
      <c r="BO306" t="s">
        <v>3</v>
      </c>
      <c r="BP306">
        <v>0</v>
      </c>
      <c r="BQ306">
        <v>30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5"/>
        <v>0</v>
      </c>
      <c r="CQ306">
        <f t="shared" si="306"/>
        <v>0</v>
      </c>
      <c r="CR306">
        <f>(ROUND((ROUND(((ET306)*AV306*1),2)*BB306),2)+ROUND((ROUND(((AE306-(EU306))*AV306*1),2)*BS306),2))</f>
        <v>0</v>
      </c>
      <c r="CS306">
        <f t="shared" si="307"/>
        <v>0</v>
      </c>
      <c r="CT306">
        <f t="shared" si="308"/>
        <v>0</v>
      </c>
      <c r="CU306">
        <f t="shared" si="309"/>
        <v>0</v>
      </c>
      <c r="CV306">
        <f t="shared" si="310"/>
        <v>0</v>
      </c>
      <c r="CW306">
        <f t="shared" si="311"/>
        <v>0</v>
      </c>
      <c r="CX306">
        <f t="shared" si="312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85</v>
      </c>
      <c r="DO306">
        <v>70</v>
      </c>
      <c r="DP306">
        <v>1</v>
      </c>
      <c r="DQ306">
        <v>1</v>
      </c>
      <c r="DU306">
        <v>1009</v>
      </c>
      <c r="DV306" t="s">
        <v>32</v>
      </c>
      <c r="DW306" t="s">
        <v>32</v>
      </c>
      <c r="DX306">
        <v>1000</v>
      </c>
      <c r="DZ306" t="s">
        <v>3</v>
      </c>
      <c r="EA306" t="s">
        <v>3</v>
      </c>
      <c r="EB306" t="s">
        <v>3</v>
      </c>
      <c r="EC306" t="s">
        <v>3</v>
      </c>
      <c r="EE306">
        <v>70703465</v>
      </c>
      <c r="EF306">
        <v>30</v>
      </c>
      <c r="EG306" t="s">
        <v>103</v>
      </c>
      <c r="EH306">
        <v>0</v>
      </c>
      <c r="EI306" t="s">
        <v>3</v>
      </c>
      <c r="EJ306">
        <v>1</v>
      </c>
      <c r="EK306">
        <v>1553</v>
      </c>
      <c r="EL306" t="s">
        <v>246</v>
      </c>
      <c r="EM306" t="s">
        <v>247</v>
      </c>
      <c r="EO306" t="s">
        <v>3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f t="shared" si="313"/>
        <v>0</v>
      </c>
      <c r="FS306">
        <v>0</v>
      </c>
      <c r="FX306">
        <v>85</v>
      </c>
      <c r="FY306">
        <v>70</v>
      </c>
      <c r="GA306" t="s">
        <v>3</v>
      </c>
      <c r="GD306">
        <v>0</v>
      </c>
      <c r="GF306">
        <v>-1576974858</v>
      </c>
      <c r="GG306">
        <v>2</v>
      </c>
      <c r="GH306">
        <v>1</v>
      </c>
      <c r="GI306">
        <v>-2</v>
      </c>
      <c r="GJ306">
        <v>0</v>
      </c>
      <c r="GK306">
        <f>ROUND(R306*(S12)/100,2)</f>
        <v>0</v>
      </c>
      <c r="GL306">
        <f t="shared" si="314"/>
        <v>0</v>
      </c>
      <c r="GM306">
        <f t="shared" si="315"/>
        <v>0</v>
      </c>
      <c r="GN306">
        <f t="shared" si="316"/>
        <v>0</v>
      </c>
      <c r="GO306">
        <f t="shared" si="317"/>
        <v>0</v>
      </c>
      <c r="GP306">
        <f t="shared" si="318"/>
        <v>0</v>
      </c>
      <c r="GR306">
        <v>0</v>
      </c>
      <c r="GS306">
        <v>0</v>
      </c>
      <c r="GT306">
        <v>0</v>
      </c>
      <c r="GU306" t="s">
        <v>3</v>
      </c>
      <c r="GV306">
        <f t="shared" si="319"/>
        <v>0</v>
      </c>
      <c r="GW306">
        <v>1</v>
      </c>
      <c r="GX306">
        <f t="shared" si="320"/>
        <v>0</v>
      </c>
      <c r="HA306">
        <v>0</v>
      </c>
      <c r="HB306">
        <v>0</v>
      </c>
      <c r="HC306">
        <f t="shared" si="321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55" x14ac:dyDescent="0.25">
      <c r="A307" s="2">
        <v>17</v>
      </c>
      <c r="B307" s="2">
        <v>1</v>
      </c>
      <c r="C307" s="2">
        <f>ROW(SmtRes!A249)</f>
        <v>249</v>
      </c>
      <c r="D307" s="2">
        <f>ROW(EtalonRes!A297)</f>
        <v>297</v>
      </c>
      <c r="E307" s="2" t="s">
        <v>3</v>
      </c>
      <c r="F307" s="2" t="s">
        <v>254</v>
      </c>
      <c r="G307" s="2" t="s">
        <v>255</v>
      </c>
      <c r="H307" s="2" t="s">
        <v>98</v>
      </c>
      <c r="I307" s="2">
        <f>ROUND((56.84+10.58)/100,9)</f>
        <v>0.67420000000000002</v>
      </c>
      <c r="J307" s="2">
        <v>0</v>
      </c>
      <c r="K307" s="2">
        <f>ROUND((56.84+10.58)/100,9)</f>
        <v>0.67420000000000002</v>
      </c>
      <c r="L307" s="2"/>
      <c r="M307" s="2"/>
      <c r="N307" s="2"/>
      <c r="O307" s="2">
        <f t="shared" si="290"/>
        <v>4387.41</v>
      </c>
      <c r="P307" s="2">
        <f t="shared" si="291"/>
        <v>164.13</v>
      </c>
      <c r="Q307" s="2">
        <f>(ROUND((ROUND((((ET307*0.6))*AV307*I307),2)*BB307),2)+ROUND((ROUND(((AE307-((EU307*0.6)))*AV307*I307),2)*BS307),2))</f>
        <v>138.44</v>
      </c>
      <c r="R307" s="2">
        <f t="shared" si="292"/>
        <v>5.22</v>
      </c>
      <c r="S307" s="2">
        <f t="shared" si="293"/>
        <v>4084.84</v>
      </c>
      <c r="T307" s="2">
        <f t="shared" si="294"/>
        <v>0</v>
      </c>
      <c r="U307" s="2">
        <f t="shared" si="295"/>
        <v>309.45780000000002</v>
      </c>
      <c r="V307" s="2">
        <f t="shared" si="296"/>
        <v>0</v>
      </c>
      <c r="W307" s="2">
        <f t="shared" si="297"/>
        <v>0</v>
      </c>
      <c r="X307" s="2">
        <f t="shared" si="298"/>
        <v>3472.11</v>
      </c>
      <c r="Y307" s="2">
        <f t="shared" si="299"/>
        <v>2859.39</v>
      </c>
      <c r="Z307" s="2"/>
      <c r="AA307" s="2">
        <v>-1</v>
      </c>
      <c r="AB307" s="2">
        <f t="shared" si="300"/>
        <v>6507.576</v>
      </c>
      <c r="AC307" s="2">
        <f>ROUND(((ES307*0.6)),6)</f>
        <v>243.43799999999999</v>
      </c>
      <c r="AD307" s="2">
        <f>ROUND(((((ET307*0.6))-((EU307*0.6)))+AE307),6)</f>
        <v>205.33799999999999</v>
      </c>
      <c r="AE307" s="2">
        <f>ROUND(((EU307*0.6)),6)</f>
        <v>7.7460000000000004</v>
      </c>
      <c r="AF307" s="2">
        <f>ROUND(((EV307*0.6)),6)</f>
        <v>6058.8</v>
      </c>
      <c r="AG307" s="2">
        <f t="shared" si="302"/>
        <v>0</v>
      </c>
      <c r="AH307" s="2">
        <f>((EW307*0.6))</f>
        <v>459</v>
      </c>
      <c r="AI307" s="2">
        <f>((EX307*0.6))</f>
        <v>0</v>
      </c>
      <c r="AJ307" s="2">
        <f t="shared" si="304"/>
        <v>0</v>
      </c>
      <c r="AK307" s="2">
        <v>10845.96</v>
      </c>
      <c r="AL307" s="2">
        <v>405.73</v>
      </c>
      <c r="AM307" s="2">
        <v>342.23</v>
      </c>
      <c r="AN307" s="2">
        <v>12.91</v>
      </c>
      <c r="AO307" s="2">
        <v>10098</v>
      </c>
      <c r="AP307" s="2">
        <v>0</v>
      </c>
      <c r="AQ307" s="2">
        <v>765</v>
      </c>
      <c r="AR307" s="2">
        <v>0</v>
      </c>
      <c r="AS307" s="2">
        <v>0</v>
      </c>
      <c r="AT307" s="2">
        <v>85</v>
      </c>
      <c r="AU307" s="2">
        <v>70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0</v>
      </c>
      <c r="BI307" s="2">
        <v>1</v>
      </c>
      <c r="BJ307" s="2" t="s">
        <v>256</v>
      </c>
      <c r="BK307" s="2"/>
      <c r="BL307" s="2"/>
      <c r="BM307" s="2">
        <v>80</v>
      </c>
      <c r="BN307" s="2">
        <v>0</v>
      </c>
      <c r="BO307" s="2" t="s">
        <v>3</v>
      </c>
      <c r="BP307" s="2">
        <v>0</v>
      </c>
      <c r="BQ307" s="2">
        <v>30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85</v>
      </c>
      <c r="CA307" s="2">
        <v>70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257</v>
      </c>
      <c r="CO307" s="2">
        <v>0</v>
      </c>
      <c r="CP307" s="2">
        <f t="shared" si="305"/>
        <v>4387.41</v>
      </c>
      <c r="CQ307" s="2">
        <f t="shared" si="306"/>
        <v>243.44</v>
      </c>
      <c r="CR307" s="2">
        <f>(ROUND((ROUND((((ET307*0.6))*AV307*1),2)*BB307),2)+ROUND((ROUND(((AE307-((EU307*0.6)))*AV307*1),2)*BS307),2))</f>
        <v>205.34</v>
      </c>
      <c r="CS307" s="2">
        <f t="shared" si="307"/>
        <v>7.75</v>
      </c>
      <c r="CT307" s="2">
        <f t="shared" si="308"/>
        <v>6058.8</v>
      </c>
      <c r="CU307" s="2">
        <f t="shared" si="309"/>
        <v>0</v>
      </c>
      <c r="CV307" s="2">
        <f t="shared" si="310"/>
        <v>459</v>
      </c>
      <c r="CW307" s="2">
        <f t="shared" si="311"/>
        <v>0</v>
      </c>
      <c r="CX307" s="2">
        <f t="shared" si="312"/>
        <v>0</v>
      </c>
      <c r="CY307" s="2">
        <f>((S307*BZ307)/100)</f>
        <v>3472.114</v>
      </c>
      <c r="CZ307" s="2">
        <f>((S307*CA307)/100)</f>
        <v>2859.3879999999999</v>
      </c>
      <c r="DA307" s="2"/>
      <c r="DB307" s="2"/>
      <c r="DC307" s="2" t="s">
        <v>3</v>
      </c>
      <c r="DD307" s="2" t="s">
        <v>24</v>
      </c>
      <c r="DE307" s="2" t="s">
        <v>24</v>
      </c>
      <c r="DF307" s="2" t="s">
        <v>24</v>
      </c>
      <c r="DG307" s="2" t="s">
        <v>24</v>
      </c>
      <c r="DH307" s="2" t="s">
        <v>3</v>
      </c>
      <c r="DI307" s="2" t="s">
        <v>24</v>
      </c>
      <c r="DJ307" s="2" t="s">
        <v>24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1005</v>
      </c>
      <c r="DV307" s="2" t="s">
        <v>98</v>
      </c>
      <c r="DW307" s="2" t="s">
        <v>98</v>
      </c>
      <c r="DX307" s="2">
        <v>100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70701992</v>
      </c>
      <c r="EF307" s="2">
        <v>30</v>
      </c>
      <c r="EG307" s="2" t="s">
        <v>103</v>
      </c>
      <c r="EH307" s="2">
        <v>0</v>
      </c>
      <c r="EI307" s="2" t="s">
        <v>3</v>
      </c>
      <c r="EJ307" s="2">
        <v>1</v>
      </c>
      <c r="EK307" s="2">
        <v>80</v>
      </c>
      <c r="EL307" s="2" t="s">
        <v>190</v>
      </c>
      <c r="EM307" s="2" t="s">
        <v>191</v>
      </c>
      <c r="EN307" s="2"/>
      <c r="EO307" s="2" t="s">
        <v>258</v>
      </c>
      <c r="EP307" s="2"/>
      <c r="EQ307" s="2">
        <v>132608</v>
      </c>
      <c r="ER307" s="2">
        <v>10845.96</v>
      </c>
      <c r="ES307" s="2">
        <v>405.73</v>
      </c>
      <c r="ET307" s="2">
        <v>342.23</v>
      </c>
      <c r="EU307" s="2">
        <v>12.91</v>
      </c>
      <c r="EV307" s="2">
        <v>10098</v>
      </c>
      <c r="EW307" s="2">
        <v>765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f t="shared" si="313"/>
        <v>0</v>
      </c>
      <c r="FS307" s="2">
        <v>0</v>
      </c>
      <c r="FT307" s="2"/>
      <c r="FU307" s="2"/>
      <c r="FV307" s="2"/>
      <c r="FW307" s="2"/>
      <c r="FX307" s="2">
        <v>85</v>
      </c>
      <c r="FY307" s="2">
        <v>70</v>
      </c>
      <c r="FZ307" s="2"/>
      <c r="GA307" s="2" t="s">
        <v>3</v>
      </c>
      <c r="GB307" s="2"/>
      <c r="GC307" s="2"/>
      <c r="GD307" s="2">
        <v>0</v>
      </c>
      <c r="GE307" s="2"/>
      <c r="GF307" s="2">
        <v>1101595772</v>
      </c>
      <c r="GG307" s="2">
        <v>2</v>
      </c>
      <c r="GH307" s="2">
        <v>1</v>
      </c>
      <c r="GI307" s="2">
        <v>-2</v>
      </c>
      <c r="GJ307" s="2">
        <v>0</v>
      </c>
      <c r="GK307" s="2">
        <f>ROUND(R307*(R12)/100,2)</f>
        <v>8.35</v>
      </c>
      <c r="GL307" s="2">
        <f t="shared" si="314"/>
        <v>0</v>
      </c>
      <c r="GM307" s="2">
        <f t="shared" si="315"/>
        <v>10727.26</v>
      </c>
      <c r="GN307" s="2">
        <f t="shared" si="316"/>
        <v>10727.26</v>
      </c>
      <c r="GO307" s="2">
        <f t="shared" si="317"/>
        <v>0</v>
      </c>
      <c r="GP307" s="2">
        <f t="shared" si="318"/>
        <v>0</v>
      </c>
      <c r="GQ307" s="2"/>
      <c r="GR307" s="2">
        <v>0</v>
      </c>
      <c r="GS307" s="2">
        <v>0</v>
      </c>
      <c r="GT307" s="2">
        <v>0</v>
      </c>
      <c r="GU307" s="2" t="s">
        <v>3</v>
      </c>
      <c r="GV307" s="2">
        <f t="shared" si="319"/>
        <v>0</v>
      </c>
      <c r="GW307" s="2">
        <v>1</v>
      </c>
      <c r="GX307" s="2">
        <f t="shared" si="320"/>
        <v>0</v>
      </c>
      <c r="GY307" s="2"/>
      <c r="GZ307" s="2"/>
      <c r="HA307" s="2">
        <v>0</v>
      </c>
      <c r="HB307" s="2">
        <v>0</v>
      </c>
      <c r="HC307" s="2">
        <f t="shared" si="321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5">
      <c r="A308">
        <v>17</v>
      </c>
      <c r="B308">
        <v>1</v>
      </c>
      <c r="C308">
        <f>ROW(SmtRes!A250)</f>
        <v>250</v>
      </c>
      <c r="D308">
        <f>ROW(EtalonRes!A312)</f>
        <v>312</v>
      </c>
      <c r="E308" t="s">
        <v>3</v>
      </c>
      <c r="F308" t="s">
        <v>254</v>
      </c>
      <c r="G308" t="s">
        <v>255</v>
      </c>
      <c r="H308" t="s">
        <v>98</v>
      </c>
      <c r="I308">
        <f>ROUND((56.84+10.58)/100,9)</f>
        <v>0.67420000000000002</v>
      </c>
      <c r="J308">
        <v>0</v>
      </c>
      <c r="K308">
        <f>ROUND((56.84+10.58)/100,9)</f>
        <v>0.67420000000000002</v>
      </c>
      <c r="O308">
        <f t="shared" si="290"/>
        <v>4387.41</v>
      </c>
      <c r="P308">
        <f t="shared" si="291"/>
        <v>164.13</v>
      </c>
      <c r="Q308">
        <f>(ROUND((ROUND((((ET308*0.6))*AV308*I308),2)*BB308),2)+ROUND((ROUND(((AE308-((EU308*0.6)))*AV308*I308),2)*BS308),2))</f>
        <v>138.44</v>
      </c>
      <c r="R308">
        <f t="shared" si="292"/>
        <v>5.22</v>
      </c>
      <c r="S308">
        <f t="shared" si="293"/>
        <v>4084.84</v>
      </c>
      <c r="T308">
        <f t="shared" si="294"/>
        <v>0</v>
      </c>
      <c r="U308">
        <f t="shared" si="295"/>
        <v>309.45780000000002</v>
      </c>
      <c r="V308">
        <f t="shared" si="296"/>
        <v>0</v>
      </c>
      <c r="W308">
        <f t="shared" si="297"/>
        <v>0</v>
      </c>
      <c r="X308">
        <f t="shared" si="298"/>
        <v>0</v>
      </c>
      <c r="Y308">
        <f t="shared" si="299"/>
        <v>0</v>
      </c>
      <c r="AA308">
        <v>-1</v>
      </c>
      <c r="AB308">
        <f t="shared" si="300"/>
        <v>6507.576</v>
      </c>
      <c r="AC308">
        <f>ROUND(((ES308*0.6)),6)</f>
        <v>243.43799999999999</v>
      </c>
      <c r="AD308">
        <f>ROUND(((((ET308*0.6))-((EU308*0.6)))+AE308),6)</f>
        <v>205.33799999999999</v>
      </c>
      <c r="AE308">
        <f>ROUND(((EU308*0.6)),6)</f>
        <v>7.7460000000000004</v>
      </c>
      <c r="AF308">
        <f>ROUND(((EV308*0.6)),6)</f>
        <v>6058.8</v>
      </c>
      <c r="AG308">
        <f t="shared" si="302"/>
        <v>0</v>
      </c>
      <c r="AH308">
        <f>((EW308*0.6))</f>
        <v>459</v>
      </c>
      <c r="AI308">
        <f>((EX308*0.6))</f>
        <v>0</v>
      </c>
      <c r="AJ308">
        <f t="shared" si="304"/>
        <v>0</v>
      </c>
      <c r="AK308">
        <v>10845.96</v>
      </c>
      <c r="AL308">
        <v>405.73</v>
      </c>
      <c r="AM308">
        <v>342.23</v>
      </c>
      <c r="AN308">
        <v>12.91</v>
      </c>
      <c r="AO308">
        <v>10098</v>
      </c>
      <c r="AP308">
        <v>0</v>
      </c>
      <c r="AQ308">
        <v>765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256</v>
      </c>
      <c r="BM308">
        <v>80</v>
      </c>
      <c r="BN308">
        <v>0</v>
      </c>
      <c r="BO308" t="s">
        <v>3</v>
      </c>
      <c r="BP308">
        <v>0</v>
      </c>
      <c r="BQ308">
        <v>30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257</v>
      </c>
      <c r="CO308">
        <v>0</v>
      </c>
      <c r="CP308">
        <f t="shared" si="305"/>
        <v>4387.41</v>
      </c>
      <c r="CQ308">
        <f t="shared" si="306"/>
        <v>243.44</v>
      </c>
      <c r="CR308">
        <f>(ROUND((ROUND((((ET308*0.6))*AV308*1),2)*BB308),2)+ROUND((ROUND(((AE308-((EU308*0.6)))*AV308*1),2)*BS308),2))</f>
        <v>205.34</v>
      </c>
      <c r="CS308">
        <f t="shared" si="307"/>
        <v>7.75</v>
      </c>
      <c r="CT308">
        <f t="shared" si="308"/>
        <v>6058.8</v>
      </c>
      <c r="CU308">
        <f t="shared" si="309"/>
        <v>0</v>
      </c>
      <c r="CV308">
        <f t="shared" si="310"/>
        <v>459</v>
      </c>
      <c r="CW308">
        <f t="shared" si="311"/>
        <v>0</v>
      </c>
      <c r="CX308">
        <f t="shared" si="312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24</v>
      </c>
      <c r="DE308" t="s">
        <v>24</v>
      </c>
      <c r="DF308" t="s">
        <v>24</v>
      </c>
      <c r="DG308" t="s">
        <v>24</v>
      </c>
      <c r="DH308" t="s">
        <v>3</v>
      </c>
      <c r="DI308" t="s">
        <v>24</v>
      </c>
      <c r="DJ308" t="s">
        <v>24</v>
      </c>
      <c r="DK308" t="s">
        <v>3</v>
      </c>
      <c r="DL308" t="s">
        <v>3</v>
      </c>
      <c r="DM308" t="s">
        <v>3</v>
      </c>
      <c r="DN308">
        <v>85</v>
      </c>
      <c r="DO308">
        <v>70</v>
      </c>
      <c r="DP308">
        <v>1</v>
      </c>
      <c r="DQ308">
        <v>1</v>
      </c>
      <c r="DU308">
        <v>1005</v>
      </c>
      <c r="DV308" t="s">
        <v>98</v>
      </c>
      <c r="DW308" t="s">
        <v>98</v>
      </c>
      <c r="DX308">
        <v>100</v>
      </c>
      <c r="DZ308" t="s">
        <v>3</v>
      </c>
      <c r="EA308" t="s">
        <v>3</v>
      </c>
      <c r="EB308" t="s">
        <v>3</v>
      </c>
      <c r="EC308" t="s">
        <v>3</v>
      </c>
      <c r="EE308">
        <v>70701992</v>
      </c>
      <c r="EF308">
        <v>30</v>
      </c>
      <c r="EG308" t="s">
        <v>103</v>
      </c>
      <c r="EH308">
        <v>0</v>
      </c>
      <c r="EI308" t="s">
        <v>3</v>
      </c>
      <c r="EJ308">
        <v>1</v>
      </c>
      <c r="EK308">
        <v>80</v>
      </c>
      <c r="EL308" t="s">
        <v>190</v>
      </c>
      <c r="EM308" t="s">
        <v>191</v>
      </c>
      <c r="EO308" t="s">
        <v>258</v>
      </c>
      <c r="EQ308">
        <v>132608</v>
      </c>
      <c r="ER308">
        <v>10845.96</v>
      </c>
      <c r="ES308">
        <v>405.73</v>
      </c>
      <c r="ET308">
        <v>342.23</v>
      </c>
      <c r="EU308">
        <v>12.91</v>
      </c>
      <c r="EV308">
        <v>10098</v>
      </c>
      <c r="EW308">
        <v>765</v>
      </c>
      <c r="EX308">
        <v>0</v>
      </c>
      <c r="EY308">
        <v>0</v>
      </c>
      <c r="FQ308">
        <v>0</v>
      </c>
      <c r="FR308">
        <f t="shared" si="313"/>
        <v>0</v>
      </c>
      <c r="FS308">
        <v>0</v>
      </c>
      <c r="FX308">
        <v>85</v>
      </c>
      <c r="FY308">
        <v>70</v>
      </c>
      <c r="GA308" t="s">
        <v>3</v>
      </c>
      <c r="GD308">
        <v>1</v>
      </c>
      <c r="GF308">
        <v>1101595772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314"/>
        <v>0</v>
      </c>
      <c r="GM308">
        <f>ROUND(O308+X308+Y308,2)+GX308</f>
        <v>4387.41</v>
      </c>
      <c r="GN308">
        <f t="shared" si="316"/>
        <v>4387.41</v>
      </c>
      <c r="GO308">
        <f t="shared" si="317"/>
        <v>0</v>
      </c>
      <c r="GP308">
        <f t="shared" si="318"/>
        <v>0</v>
      </c>
      <c r="GR308">
        <v>0</v>
      </c>
      <c r="GS308">
        <v>0</v>
      </c>
      <c r="GT308">
        <v>0</v>
      </c>
      <c r="GU308" t="s">
        <v>3</v>
      </c>
      <c r="GV308">
        <f t="shared" si="319"/>
        <v>0</v>
      </c>
      <c r="GW308">
        <v>1</v>
      </c>
      <c r="GX308">
        <f t="shared" si="320"/>
        <v>0</v>
      </c>
      <c r="HA308">
        <v>0</v>
      </c>
      <c r="HB308">
        <v>0</v>
      </c>
      <c r="HC308">
        <f t="shared" si="321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55" x14ac:dyDescent="0.25">
      <c r="A309" s="2">
        <v>18</v>
      </c>
      <c r="B309" s="2">
        <v>1</v>
      </c>
      <c r="C309" s="2">
        <v>249</v>
      </c>
      <c r="D309" s="2"/>
      <c r="E309" s="2" t="s">
        <v>3</v>
      </c>
      <c r="F309" s="2" t="s">
        <v>30</v>
      </c>
      <c r="G309" s="2" t="s">
        <v>31</v>
      </c>
      <c r="H309" s="2" t="s">
        <v>32</v>
      </c>
      <c r="I309" s="2">
        <f>I307*J309</f>
        <v>1.1461399999999999</v>
      </c>
      <c r="J309" s="2">
        <v>1.7</v>
      </c>
      <c r="K309" s="2">
        <v>1.7</v>
      </c>
      <c r="L309" s="2"/>
      <c r="M309" s="2"/>
      <c r="N309" s="2"/>
      <c r="O309" s="2">
        <f t="shared" si="290"/>
        <v>0</v>
      </c>
      <c r="P309" s="2">
        <f t="shared" si="291"/>
        <v>0</v>
      </c>
      <c r="Q309" s="2">
        <f>(ROUND((ROUND(((ET309)*AV309*I309),2)*BB309),2)+ROUND((ROUND(((AE309-(EU309))*AV309*I309),2)*BS309),2))</f>
        <v>0</v>
      </c>
      <c r="R309" s="2">
        <f t="shared" si="292"/>
        <v>0</v>
      </c>
      <c r="S309" s="2">
        <f t="shared" si="293"/>
        <v>0</v>
      </c>
      <c r="T309" s="2">
        <f t="shared" si="294"/>
        <v>0</v>
      </c>
      <c r="U309" s="2">
        <f t="shared" si="295"/>
        <v>0</v>
      </c>
      <c r="V309" s="2">
        <f t="shared" si="296"/>
        <v>0</v>
      </c>
      <c r="W309" s="2">
        <f t="shared" si="297"/>
        <v>0</v>
      </c>
      <c r="X309" s="2">
        <f t="shared" si="298"/>
        <v>0</v>
      </c>
      <c r="Y309" s="2">
        <f t="shared" si="299"/>
        <v>0</v>
      </c>
      <c r="Z309" s="2"/>
      <c r="AA309" s="2">
        <v>-1</v>
      </c>
      <c r="AB309" s="2">
        <f t="shared" si="300"/>
        <v>0</v>
      </c>
      <c r="AC309" s="2">
        <f>ROUND((ES309),6)</f>
        <v>0</v>
      </c>
      <c r="AD309" s="2">
        <f>ROUND((((ET309)-(EU309))+AE309),6)</f>
        <v>0</v>
      </c>
      <c r="AE309" s="2">
        <f>ROUND((EU309),6)</f>
        <v>0</v>
      </c>
      <c r="AF309" s="2">
        <f>ROUND((EV309),6)</f>
        <v>0</v>
      </c>
      <c r="AG309" s="2">
        <f t="shared" si="302"/>
        <v>0</v>
      </c>
      <c r="AH309" s="2">
        <f>(EW309)</f>
        <v>0</v>
      </c>
      <c r="AI309" s="2">
        <f>(EX309)</f>
        <v>0</v>
      </c>
      <c r="AJ309" s="2">
        <f t="shared" si="304"/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85</v>
      </c>
      <c r="AU309" s="2">
        <v>70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80</v>
      </c>
      <c r="BN309" s="2">
        <v>0</v>
      </c>
      <c r="BO309" s="2" t="s">
        <v>3</v>
      </c>
      <c r="BP309" s="2">
        <v>0</v>
      </c>
      <c r="BQ309" s="2">
        <v>30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85</v>
      </c>
      <c r="CA309" s="2">
        <v>70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305"/>
        <v>0</v>
      </c>
      <c r="CQ309" s="2">
        <f t="shared" si="306"/>
        <v>0</v>
      </c>
      <c r="CR309" s="2">
        <f>(ROUND((ROUND(((ET309)*AV309*1),2)*BB309),2)+ROUND((ROUND(((AE309-(EU309))*AV309*1),2)*BS309),2))</f>
        <v>0</v>
      </c>
      <c r="CS309" s="2">
        <f t="shared" si="307"/>
        <v>0</v>
      </c>
      <c r="CT309" s="2">
        <f t="shared" si="308"/>
        <v>0</v>
      </c>
      <c r="CU309" s="2">
        <f t="shared" si="309"/>
        <v>0</v>
      </c>
      <c r="CV309" s="2">
        <f t="shared" si="310"/>
        <v>0</v>
      </c>
      <c r="CW309" s="2">
        <f t="shared" si="311"/>
        <v>0</v>
      </c>
      <c r="CX309" s="2">
        <f t="shared" si="312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1009</v>
      </c>
      <c r="DV309" s="2" t="s">
        <v>32</v>
      </c>
      <c r="DW309" s="2" t="s">
        <v>32</v>
      </c>
      <c r="DX309" s="2">
        <v>1000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70701992</v>
      </c>
      <c r="EF309" s="2">
        <v>30</v>
      </c>
      <c r="EG309" s="2" t="s">
        <v>103</v>
      </c>
      <c r="EH309" s="2">
        <v>0</v>
      </c>
      <c r="EI309" s="2" t="s">
        <v>3</v>
      </c>
      <c r="EJ309" s="2">
        <v>1</v>
      </c>
      <c r="EK309" s="2">
        <v>80</v>
      </c>
      <c r="EL309" s="2" t="s">
        <v>190</v>
      </c>
      <c r="EM309" s="2" t="s">
        <v>191</v>
      </c>
      <c r="EN309" s="2"/>
      <c r="EO309" s="2" t="s">
        <v>3</v>
      </c>
      <c r="EP309" s="2"/>
      <c r="EQ309" s="2">
        <v>1024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f t="shared" si="313"/>
        <v>0</v>
      </c>
      <c r="FS309" s="2">
        <v>0</v>
      </c>
      <c r="FT309" s="2"/>
      <c r="FU309" s="2"/>
      <c r="FV309" s="2"/>
      <c r="FW309" s="2"/>
      <c r="FX309" s="2">
        <v>85</v>
      </c>
      <c r="FY309" s="2">
        <v>70</v>
      </c>
      <c r="FZ309" s="2"/>
      <c r="GA309" s="2" t="s">
        <v>3</v>
      </c>
      <c r="GB309" s="2"/>
      <c r="GC309" s="2"/>
      <c r="GD309" s="2">
        <v>0</v>
      </c>
      <c r="GE309" s="2"/>
      <c r="GF309" s="2">
        <v>1489638031</v>
      </c>
      <c r="GG309" s="2">
        <v>2</v>
      </c>
      <c r="GH309" s="2">
        <v>1</v>
      </c>
      <c r="GI309" s="2">
        <v>-2</v>
      </c>
      <c r="GJ309" s="2">
        <v>0</v>
      </c>
      <c r="GK309" s="2">
        <f>ROUND(R309*(R12)/100,2)</f>
        <v>0</v>
      </c>
      <c r="GL309" s="2">
        <f t="shared" si="314"/>
        <v>0</v>
      </c>
      <c r="GM309" s="2">
        <f>ROUND(O309+X309+Y309+GK309,2)+GX309</f>
        <v>0</v>
      </c>
      <c r="GN309" s="2">
        <f t="shared" si="316"/>
        <v>0</v>
      </c>
      <c r="GO309" s="2">
        <f t="shared" si="317"/>
        <v>0</v>
      </c>
      <c r="GP309" s="2">
        <f t="shared" si="318"/>
        <v>0</v>
      </c>
      <c r="GQ309" s="2"/>
      <c r="GR309" s="2">
        <v>0</v>
      </c>
      <c r="GS309" s="2">
        <v>0</v>
      </c>
      <c r="GT309" s="2">
        <v>0</v>
      </c>
      <c r="GU309" s="2" t="s">
        <v>3</v>
      </c>
      <c r="GV309" s="2">
        <f t="shared" si="319"/>
        <v>0</v>
      </c>
      <c r="GW309" s="2">
        <v>1</v>
      </c>
      <c r="GX309" s="2">
        <f t="shared" si="320"/>
        <v>0</v>
      </c>
      <c r="GY309" s="2"/>
      <c r="GZ309" s="2"/>
      <c r="HA309" s="2">
        <v>0</v>
      </c>
      <c r="HB309" s="2">
        <v>0</v>
      </c>
      <c r="HC309" s="2">
        <f t="shared" si="321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5">
      <c r="A310">
        <v>18</v>
      </c>
      <c r="B310">
        <v>1</v>
      </c>
      <c r="C310">
        <v>250</v>
      </c>
      <c r="E310" t="s">
        <v>3</v>
      </c>
      <c r="F310" t="s">
        <v>30</v>
      </c>
      <c r="G310" t="s">
        <v>31</v>
      </c>
      <c r="H310" t="s">
        <v>32</v>
      </c>
      <c r="I310">
        <f>I308*J310</f>
        <v>1.1461399999999999</v>
      </c>
      <c r="J310">
        <v>1.7</v>
      </c>
      <c r="K310">
        <v>1.7</v>
      </c>
      <c r="O310">
        <f t="shared" si="290"/>
        <v>0</v>
      </c>
      <c r="P310">
        <f t="shared" si="291"/>
        <v>0</v>
      </c>
      <c r="Q310">
        <f>(ROUND((ROUND(((ET310)*AV310*I310),2)*BB310),2)+ROUND((ROUND(((AE310-(EU310))*AV310*I310),2)*BS310),2))</f>
        <v>0</v>
      </c>
      <c r="R310">
        <f t="shared" si="292"/>
        <v>0</v>
      </c>
      <c r="S310">
        <f t="shared" si="293"/>
        <v>0</v>
      </c>
      <c r="T310">
        <f t="shared" si="294"/>
        <v>0</v>
      </c>
      <c r="U310">
        <f t="shared" si="295"/>
        <v>0</v>
      </c>
      <c r="V310">
        <f t="shared" si="296"/>
        <v>0</v>
      </c>
      <c r="W310">
        <f t="shared" si="297"/>
        <v>0</v>
      </c>
      <c r="X310">
        <f t="shared" si="298"/>
        <v>0</v>
      </c>
      <c r="Y310">
        <f t="shared" si="299"/>
        <v>0</v>
      </c>
      <c r="AA310">
        <v>-1</v>
      </c>
      <c r="AB310">
        <f t="shared" si="300"/>
        <v>0</v>
      </c>
      <c r="AC310">
        <f>ROUND((ES310),6)</f>
        <v>0</v>
      </c>
      <c r="AD310">
        <f>ROUND((((ET310)-(EU310))+AE310),6)</f>
        <v>0</v>
      </c>
      <c r="AE310">
        <f>ROUND((EU310),6)</f>
        <v>0</v>
      </c>
      <c r="AF310">
        <f>ROUND((EV310),6)</f>
        <v>0</v>
      </c>
      <c r="AG310">
        <f t="shared" si="302"/>
        <v>0</v>
      </c>
      <c r="AH310">
        <f>(EW310)</f>
        <v>0</v>
      </c>
      <c r="AI310">
        <f>(EX310)</f>
        <v>0</v>
      </c>
      <c r="AJ310">
        <f t="shared" si="304"/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80</v>
      </c>
      <c r="BN310">
        <v>0</v>
      </c>
      <c r="BO310" t="s">
        <v>3</v>
      </c>
      <c r="BP310">
        <v>0</v>
      </c>
      <c r="BQ310">
        <v>30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5"/>
        <v>0</v>
      </c>
      <c r="CQ310">
        <f t="shared" si="306"/>
        <v>0</v>
      </c>
      <c r="CR310">
        <f>(ROUND((ROUND(((ET310)*AV310*1),2)*BB310),2)+ROUND((ROUND(((AE310-(EU310))*AV310*1),2)*BS310),2))</f>
        <v>0</v>
      </c>
      <c r="CS310">
        <f t="shared" si="307"/>
        <v>0</v>
      </c>
      <c r="CT310">
        <f t="shared" si="308"/>
        <v>0</v>
      </c>
      <c r="CU310">
        <f t="shared" si="309"/>
        <v>0</v>
      </c>
      <c r="CV310">
        <f t="shared" si="310"/>
        <v>0</v>
      </c>
      <c r="CW310">
        <f t="shared" si="311"/>
        <v>0</v>
      </c>
      <c r="CX310">
        <f t="shared" si="312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85</v>
      </c>
      <c r="DO310">
        <v>70</v>
      </c>
      <c r="DP310">
        <v>1</v>
      </c>
      <c r="DQ310">
        <v>1</v>
      </c>
      <c r="DU310">
        <v>1009</v>
      </c>
      <c r="DV310" t="s">
        <v>32</v>
      </c>
      <c r="DW310" t="s">
        <v>32</v>
      </c>
      <c r="DX310">
        <v>1000</v>
      </c>
      <c r="DZ310" t="s">
        <v>3</v>
      </c>
      <c r="EA310" t="s">
        <v>3</v>
      </c>
      <c r="EB310" t="s">
        <v>3</v>
      </c>
      <c r="EC310" t="s">
        <v>3</v>
      </c>
      <c r="EE310">
        <v>70701992</v>
      </c>
      <c r="EF310">
        <v>30</v>
      </c>
      <c r="EG310" t="s">
        <v>103</v>
      </c>
      <c r="EH310">
        <v>0</v>
      </c>
      <c r="EI310" t="s">
        <v>3</v>
      </c>
      <c r="EJ310">
        <v>1</v>
      </c>
      <c r="EK310">
        <v>80</v>
      </c>
      <c r="EL310" t="s">
        <v>190</v>
      </c>
      <c r="EM310" t="s">
        <v>191</v>
      </c>
      <c r="EO310" t="s">
        <v>3</v>
      </c>
      <c r="EQ310">
        <v>1024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f t="shared" si="313"/>
        <v>0</v>
      </c>
      <c r="FS310">
        <v>0</v>
      </c>
      <c r="FX310">
        <v>85</v>
      </c>
      <c r="FY310">
        <v>70</v>
      </c>
      <c r="GA310" t="s">
        <v>3</v>
      </c>
      <c r="GD310">
        <v>0</v>
      </c>
      <c r="GF310">
        <v>1489638031</v>
      </c>
      <c r="GG310">
        <v>2</v>
      </c>
      <c r="GH310">
        <v>1</v>
      </c>
      <c r="GI310">
        <v>-2</v>
      </c>
      <c r="GJ310">
        <v>0</v>
      </c>
      <c r="GK310">
        <f>ROUND(R310*(S12)/100,2)</f>
        <v>0</v>
      </c>
      <c r="GL310">
        <f t="shared" si="314"/>
        <v>0</v>
      </c>
      <c r="GM310">
        <f>ROUND(O310+X310+Y310+GK310,2)+GX310</f>
        <v>0</v>
      </c>
      <c r="GN310">
        <f t="shared" si="316"/>
        <v>0</v>
      </c>
      <c r="GO310">
        <f t="shared" si="317"/>
        <v>0</v>
      </c>
      <c r="GP310">
        <f t="shared" si="318"/>
        <v>0</v>
      </c>
      <c r="GR310">
        <v>0</v>
      </c>
      <c r="GS310">
        <v>0</v>
      </c>
      <c r="GT310">
        <v>0</v>
      </c>
      <c r="GU310" t="s">
        <v>3</v>
      </c>
      <c r="GV310">
        <f t="shared" si="319"/>
        <v>0</v>
      </c>
      <c r="GW310">
        <v>1</v>
      </c>
      <c r="GX310">
        <f t="shared" si="320"/>
        <v>0</v>
      </c>
      <c r="HA310">
        <v>0</v>
      </c>
      <c r="HB310">
        <v>0</v>
      </c>
      <c r="HC310">
        <f t="shared" si="321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2" spans="1:255" x14ac:dyDescent="0.25">
      <c r="A312" s="3">
        <v>51</v>
      </c>
      <c r="B312" s="3">
        <f>B291</f>
        <v>1</v>
      </c>
      <c r="C312" s="3">
        <f>A291</f>
        <v>4</v>
      </c>
      <c r="D312" s="3">
        <f>ROW(A291)</f>
        <v>291</v>
      </c>
      <c r="E312" s="3"/>
      <c r="F312" s="3" t="str">
        <f>IF(F291&lt;&gt;"",F291,"")</f>
        <v>Новый раздел</v>
      </c>
      <c r="G312" s="3" t="str">
        <f>IF(G291&lt;&gt;"",G291,"")</f>
        <v>Демонтаж дверных блоков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322">ROUND(AB312,2)</f>
        <v>3205.86</v>
      </c>
      <c r="P312" s="3">
        <f t="shared" si="322"/>
        <v>1323.77</v>
      </c>
      <c r="Q312" s="3">
        <f t="shared" si="322"/>
        <v>9.9700000000000006</v>
      </c>
      <c r="R312" s="3">
        <f t="shared" si="322"/>
        <v>1.22</v>
      </c>
      <c r="S312" s="3">
        <f t="shared" si="322"/>
        <v>1872.12</v>
      </c>
      <c r="T312" s="3">
        <f t="shared" si="322"/>
        <v>0</v>
      </c>
      <c r="U312" s="3">
        <f>AH312</f>
        <v>173.26960500000001</v>
      </c>
      <c r="V312" s="3">
        <f>AI312</f>
        <v>0</v>
      </c>
      <c r="W312" s="3">
        <f>ROUND(AJ312,2)</f>
        <v>0</v>
      </c>
      <c r="X312" s="3">
        <f>ROUND(AK312,2)</f>
        <v>1515.52</v>
      </c>
      <c r="Y312" s="3">
        <f>ROUND(AL312,2)</f>
        <v>1083.1400000000001</v>
      </c>
      <c r="Z312" s="3"/>
      <c r="AA312" s="3"/>
      <c r="AB312" s="3">
        <f>ROUND(SUMIF(AA295:AA310,"=75301142",O295:O310),2)</f>
        <v>3205.86</v>
      </c>
      <c r="AC312" s="3">
        <f>ROUND(SUMIF(AA295:AA310,"=75301142",P295:P310),2)</f>
        <v>1323.77</v>
      </c>
      <c r="AD312" s="3">
        <f>ROUND(SUMIF(AA295:AA310,"=75301142",Q295:Q310),2)</f>
        <v>9.9700000000000006</v>
      </c>
      <c r="AE312" s="3">
        <f>ROUND(SUMIF(AA295:AA310,"=75301142",R295:R310),2)</f>
        <v>1.22</v>
      </c>
      <c r="AF312" s="3">
        <f>ROUND(SUMIF(AA295:AA310,"=75301142",S295:S310),2)</f>
        <v>1872.12</v>
      </c>
      <c r="AG312" s="3">
        <f>ROUND(SUMIF(AA295:AA310,"=75301142",T295:T310),2)</f>
        <v>0</v>
      </c>
      <c r="AH312" s="3">
        <f>SUMIF(AA295:AA310,"=75301142",U295:U310)</f>
        <v>173.26960500000001</v>
      </c>
      <c r="AI312" s="3">
        <f>SUMIF(AA295:AA310,"=75301142",V295:V310)</f>
        <v>0</v>
      </c>
      <c r="AJ312" s="3">
        <f>ROUND(SUMIF(AA295:AA310,"=75301142",W295:W310),2)</f>
        <v>0</v>
      </c>
      <c r="AK312" s="3">
        <f>ROUND(SUMIF(AA295:AA310,"=75301142",X295:X310),2)</f>
        <v>1515.52</v>
      </c>
      <c r="AL312" s="3">
        <f>ROUND(SUMIF(AA295:AA310,"=75301142",Y295:Y310),2)</f>
        <v>1083.1400000000001</v>
      </c>
      <c r="AM312" s="3"/>
      <c r="AN312" s="3"/>
      <c r="AO312" s="3">
        <f t="shared" ref="AO312:BD312" si="323">ROUND(BX312,2)</f>
        <v>0</v>
      </c>
      <c r="AP312" s="3">
        <f t="shared" si="323"/>
        <v>0</v>
      </c>
      <c r="AQ312" s="3">
        <f t="shared" si="323"/>
        <v>0</v>
      </c>
      <c r="AR312" s="3">
        <f t="shared" si="323"/>
        <v>5806.47</v>
      </c>
      <c r="AS312" s="3">
        <f t="shared" si="323"/>
        <v>5806.47</v>
      </c>
      <c r="AT312" s="3">
        <f t="shared" si="323"/>
        <v>0</v>
      </c>
      <c r="AU312" s="3">
        <f t="shared" si="323"/>
        <v>0</v>
      </c>
      <c r="AV312" s="3">
        <f t="shared" si="323"/>
        <v>1323.77</v>
      </c>
      <c r="AW312" s="3">
        <f t="shared" si="323"/>
        <v>1323.77</v>
      </c>
      <c r="AX312" s="3">
        <f t="shared" si="323"/>
        <v>0</v>
      </c>
      <c r="AY312" s="3">
        <f t="shared" si="323"/>
        <v>1323.77</v>
      </c>
      <c r="AZ312" s="3">
        <f t="shared" si="323"/>
        <v>0</v>
      </c>
      <c r="BA312" s="3">
        <f t="shared" si="323"/>
        <v>0</v>
      </c>
      <c r="BB312" s="3">
        <f t="shared" si="323"/>
        <v>0</v>
      </c>
      <c r="BC312" s="3">
        <f t="shared" si="323"/>
        <v>0</v>
      </c>
      <c r="BD312" s="3">
        <f t="shared" si="323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>
        <f>ROUND(SUMIF(AA295:AA310,"=75301142",FQ295:FQ310),2)</f>
        <v>0</v>
      </c>
      <c r="BY312" s="3">
        <f>ROUND(SUMIF(AA295:AA310,"=75301142",FR295:FR310),2)</f>
        <v>0</v>
      </c>
      <c r="BZ312" s="3">
        <f>ROUND(SUMIF(AA295:AA310,"=75301142",GL295:GL310),2)</f>
        <v>0</v>
      </c>
      <c r="CA312" s="3">
        <f>ROUND(SUMIF(AA295:AA310,"=75301142",GM295:GM310),2)</f>
        <v>5806.47</v>
      </c>
      <c r="CB312" s="3">
        <f>ROUND(SUMIF(AA295:AA310,"=75301142",GN295:GN310),2)</f>
        <v>5806.47</v>
      </c>
      <c r="CC312" s="3">
        <f>ROUND(SUMIF(AA295:AA310,"=75301142",GO295:GO310),2)</f>
        <v>0</v>
      </c>
      <c r="CD312" s="3">
        <f>ROUND(SUMIF(AA295:AA310,"=75301142",GP295:GP310),2)</f>
        <v>0</v>
      </c>
      <c r="CE312" s="3">
        <f>AC312-BX312</f>
        <v>1323.77</v>
      </c>
      <c r="CF312" s="3">
        <f>AC312-BY312</f>
        <v>1323.77</v>
      </c>
      <c r="CG312" s="3">
        <f>BX312-BZ312</f>
        <v>0</v>
      </c>
      <c r="CH312" s="3">
        <f>AC312-BX312-BY312+BZ312</f>
        <v>1323.77</v>
      </c>
      <c r="CI312" s="3">
        <f>BY312-BZ312</f>
        <v>0</v>
      </c>
      <c r="CJ312" s="3">
        <f>ROUND(SUMIF(AA295:AA310,"=75301142",GX295:GX310),2)</f>
        <v>0</v>
      </c>
      <c r="CK312" s="3">
        <f>ROUND(SUMIF(AA295:AA310,"=75301142",GY295:GY310),2)</f>
        <v>0</v>
      </c>
      <c r="CL312" s="3">
        <f>ROUND(SUMIF(AA295:AA310,"=75301142",GZ295:GZ310),2)</f>
        <v>0</v>
      </c>
      <c r="CM312" s="3">
        <f>ROUND(SUMIF(AA295:AA310,"=75301142",HD295:HD310),2)</f>
        <v>0</v>
      </c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324">ROUND(DT312,2)</f>
        <v>76599.88</v>
      </c>
      <c r="DH312" s="4">
        <f t="shared" si="324"/>
        <v>12660.9</v>
      </c>
      <c r="DI312" s="4">
        <f t="shared" si="324"/>
        <v>118.4</v>
      </c>
      <c r="DJ312" s="4">
        <f t="shared" si="324"/>
        <v>41.59</v>
      </c>
      <c r="DK312" s="4">
        <f t="shared" si="324"/>
        <v>63820.58</v>
      </c>
      <c r="DL312" s="4">
        <f t="shared" si="324"/>
        <v>0</v>
      </c>
      <c r="DM312" s="4">
        <f>DZ312</f>
        <v>173.26960500000001</v>
      </c>
      <c r="DN312" s="4">
        <f>EA312</f>
        <v>0</v>
      </c>
      <c r="DO312" s="4">
        <f>ROUND(EB312,2)</f>
        <v>0</v>
      </c>
      <c r="DP312" s="4">
        <f>ROUND(EC312,2)</f>
        <v>44917.45</v>
      </c>
      <c r="DQ312" s="4">
        <f>ROUND(ED312,2)</f>
        <v>27381.61</v>
      </c>
      <c r="DR312" s="4"/>
      <c r="DS312" s="4"/>
      <c r="DT312" s="4">
        <f>ROUND(SUMIF(AA295:AA310,"=75301144",O295:O310),2)</f>
        <v>76599.88</v>
      </c>
      <c r="DU312" s="4">
        <f>ROUND(SUMIF(AA295:AA310,"=75301144",P295:P310),2)</f>
        <v>12660.9</v>
      </c>
      <c r="DV312" s="4">
        <f>ROUND(SUMIF(AA295:AA310,"=75301144",Q295:Q310),2)</f>
        <v>118.4</v>
      </c>
      <c r="DW312" s="4">
        <f>ROUND(SUMIF(AA295:AA310,"=75301144",R295:R310),2)</f>
        <v>41.59</v>
      </c>
      <c r="DX312" s="4">
        <f>ROUND(SUMIF(AA295:AA310,"=75301144",S295:S310),2)</f>
        <v>63820.58</v>
      </c>
      <c r="DY312" s="4">
        <f>ROUND(SUMIF(AA295:AA310,"=75301144",T295:T310),2)</f>
        <v>0</v>
      </c>
      <c r="DZ312" s="4">
        <f>SUMIF(AA295:AA310,"=75301144",U295:U310)</f>
        <v>173.26960500000001</v>
      </c>
      <c r="EA312" s="4">
        <f>SUMIF(AA295:AA310,"=75301144",V295:V310)</f>
        <v>0</v>
      </c>
      <c r="EB312" s="4">
        <f>ROUND(SUMIF(AA295:AA310,"=75301144",W295:W310),2)</f>
        <v>0</v>
      </c>
      <c r="EC312" s="4">
        <f>ROUND(SUMIF(AA295:AA310,"=75301144",X295:X310),2)</f>
        <v>44917.45</v>
      </c>
      <c r="ED312" s="4">
        <f>ROUND(SUMIF(AA295:AA310,"=75301144",Y295:Y310),2)</f>
        <v>27381.61</v>
      </c>
      <c r="EE312" s="4"/>
      <c r="EF312" s="4"/>
      <c r="EG312" s="4">
        <f t="shared" ref="EG312:EV312" si="325">ROUND(FP312,2)</f>
        <v>0</v>
      </c>
      <c r="EH312" s="4">
        <f t="shared" si="325"/>
        <v>0</v>
      </c>
      <c r="EI312" s="4">
        <f t="shared" si="325"/>
        <v>0</v>
      </c>
      <c r="EJ312" s="4">
        <f t="shared" si="325"/>
        <v>148965.48000000001</v>
      </c>
      <c r="EK312" s="4">
        <f t="shared" si="325"/>
        <v>148965.48000000001</v>
      </c>
      <c r="EL312" s="4">
        <f t="shared" si="325"/>
        <v>0</v>
      </c>
      <c r="EM312" s="4">
        <f t="shared" si="325"/>
        <v>0</v>
      </c>
      <c r="EN312" s="4">
        <f t="shared" si="325"/>
        <v>12660.9</v>
      </c>
      <c r="EO312" s="4">
        <f t="shared" si="325"/>
        <v>12660.9</v>
      </c>
      <c r="EP312" s="4">
        <f t="shared" si="325"/>
        <v>0</v>
      </c>
      <c r="EQ312" s="4">
        <f t="shared" si="325"/>
        <v>12660.9</v>
      </c>
      <c r="ER312" s="4">
        <f t="shared" si="325"/>
        <v>0</v>
      </c>
      <c r="ES312" s="4">
        <f t="shared" si="325"/>
        <v>0</v>
      </c>
      <c r="ET312" s="4">
        <f t="shared" si="325"/>
        <v>0</v>
      </c>
      <c r="EU312" s="4">
        <f t="shared" si="325"/>
        <v>0</v>
      </c>
      <c r="EV312" s="4">
        <f t="shared" si="325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>
        <f>ROUND(SUMIF(AA295:AA310,"=75301144",FQ295:FQ310),2)</f>
        <v>0</v>
      </c>
      <c r="FQ312" s="4">
        <f>ROUND(SUMIF(AA295:AA310,"=75301144",FR295:FR310),2)</f>
        <v>0</v>
      </c>
      <c r="FR312" s="4">
        <f>ROUND(SUMIF(AA295:AA310,"=75301144",GL295:GL310),2)</f>
        <v>0</v>
      </c>
      <c r="FS312" s="4">
        <f>ROUND(SUMIF(AA295:AA310,"=75301144",GM295:GM310),2)</f>
        <v>148965.48000000001</v>
      </c>
      <c r="FT312" s="4">
        <f>ROUND(SUMIF(AA295:AA310,"=75301144",GN295:GN310),2)</f>
        <v>148965.48000000001</v>
      </c>
      <c r="FU312" s="4">
        <f>ROUND(SUMIF(AA295:AA310,"=75301144",GO295:GO310),2)</f>
        <v>0</v>
      </c>
      <c r="FV312" s="4">
        <f>ROUND(SUMIF(AA295:AA310,"=75301144",GP295:GP310),2)</f>
        <v>0</v>
      </c>
      <c r="FW312" s="4">
        <f>DU312-FP312</f>
        <v>12660.9</v>
      </c>
      <c r="FX312" s="4">
        <f>DU312-FQ312</f>
        <v>12660.9</v>
      </c>
      <c r="FY312" s="4">
        <f>FP312-FR312</f>
        <v>0</v>
      </c>
      <c r="FZ312" s="4">
        <f>DU312-FP312-FQ312+FR312</f>
        <v>12660.9</v>
      </c>
      <c r="GA312" s="4">
        <f>FQ312-FR312</f>
        <v>0</v>
      </c>
      <c r="GB312" s="4">
        <f>ROUND(SUMIF(AA295:AA310,"=75301144",GX295:GX310),2)</f>
        <v>0</v>
      </c>
      <c r="GC312" s="4">
        <f>ROUND(SUMIF(AA295:AA310,"=75301144",GY295:GY310),2)</f>
        <v>0</v>
      </c>
      <c r="GD312" s="4">
        <f>ROUND(SUMIF(AA295:AA310,"=75301144",GZ295:GZ310),2)</f>
        <v>0</v>
      </c>
      <c r="GE312" s="4">
        <f>ROUND(SUMIF(AA295:AA310,"=75301144",HD295:HD310),2)</f>
        <v>0</v>
      </c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55" x14ac:dyDescent="0.25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3205.86</v>
      </c>
      <c r="G314" s="5" t="s">
        <v>40</v>
      </c>
      <c r="H314" s="5" t="s">
        <v>41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76599.88</v>
      </c>
      <c r="Q314" s="5"/>
      <c r="R314" s="5"/>
      <c r="S314" s="5"/>
      <c r="T314" s="5"/>
      <c r="U314" s="5"/>
      <c r="V314" s="5"/>
      <c r="W314" s="5">
        <v>3205.86</v>
      </c>
      <c r="X314" s="5">
        <v>1</v>
      </c>
      <c r="Y314" s="5">
        <v>3205.86</v>
      </c>
      <c r="Z314" s="5">
        <v>76599.88</v>
      </c>
      <c r="AA314" s="5">
        <v>1</v>
      </c>
      <c r="AB314" s="5">
        <v>76599.88</v>
      </c>
    </row>
    <row r="315" spans="1:255" x14ac:dyDescent="0.25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1323.77</v>
      </c>
      <c r="G315" s="5" t="s">
        <v>42</v>
      </c>
      <c r="H315" s="5" t="s">
        <v>43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12660.9</v>
      </c>
      <c r="Q315" s="5"/>
      <c r="R315" s="5"/>
      <c r="S315" s="5"/>
      <c r="T315" s="5"/>
      <c r="U315" s="5"/>
      <c r="V315" s="5"/>
      <c r="W315" s="5">
        <v>1323.77</v>
      </c>
      <c r="X315" s="5">
        <v>1</v>
      </c>
      <c r="Y315" s="5">
        <v>1323.77</v>
      </c>
      <c r="Z315" s="5">
        <v>12660.9</v>
      </c>
      <c r="AA315" s="5">
        <v>1</v>
      </c>
      <c r="AB315" s="5">
        <v>12660.9</v>
      </c>
    </row>
    <row r="316" spans="1:255" x14ac:dyDescent="0.25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44</v>
      </c>
      <c r="H316" s="5" t="s">
        <v>45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55" x14ac:dyDescent="0.25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1323.77</v>
      </c>
      <c r="G317" s="5" t="s">
        <v>46</v>
      </c>
      <c r="H317" s="5" t="s">
        <v>47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12660.9</v>
      </c>
      <c r="Q317" s="5"/>
      <c r="R317" s="5"/>
      <c r="S317" s="5"/>
      <c r="T317" s="5"/>
      <c r="U317" s="5"/>
      <c r="V317" s="5"/>
      <c r="W317" s="5">
        <v>1323.77</v>
      </c>
      <c r="X317" s="5">
        <v>1</v>
      </c>
      <c r="Y317" s="5">
        <v>1323.77</v>
      </c>
      <c r="Z317" s="5">
        <v>12660.9</v>
      </c>
      <c r="AA317" s="5">
        <v>1</v>
      </c>
      <c r="AB317" s="5">
        <v>12660.9</v>
      </c>
    </row>
    <row r="318" spans="1:255" x14ac:dyDescent="0.25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1323.77</v>
      </c>
      <c r="G318" s="5" t="s">
        <v>48</v>
      </c>
      <c r="H318" s="5" t="s">
        <v>49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12660.9</v>
      </c>
      <c r="Q318" s="5"/>
      <c r="R318" s="5"/>
      <c r="S318" s="5"/>
      <c r="T318" s="5"/>
      <c r="U318" s="5"/>
      <c r="V318" s="5"/>
      <c r="W318" s="5">
        <v>1323.77</v>
      </c>
      <c r="X318" s="5">
        <v>1</v>
      </c>
      <c r="Y318" s="5">
        <v>1323.77</v>
      </c>
      <c r="Z318" s="5">
        <v>12660.9</v>
      </c>
      <c r="AA318" s="5">
        <v>1</v>
      </c>
      <c r="AB318" s="5">
        <v>12660.9</v>
      </c>
    </row>
    <row r="319" spans="1:255" x14ac:dyDescent="0.25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50</v>
      </c>
      <c r="H319" s="5" t="s">
        <v>51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5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1323.77</v>
      </c>
      <c r="G320" s="5" t="s">
        <v>52</v>
      </c>
      <c r="H320" s="5" t="s">
        <v>53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12660.9</v>
      </c>
      <c r="Q320" s="5"/>
      <c r="R320" s="5"/>
      <c r="S320" s="5"/>
      <c r="T320" s="5"/>
      <c r="U320" s="5"/>
      <c r="V320" s="5"/>
      <c r="W320" s="5">
        <v>1323.77</v>
      </c>
      <c r="X320" s="5">
        <v>1</v>
      </c>
      <c r="Y320" s="5">
        <v>1323.77</v>
      </c>
      <c r="Z320" s="5">
        <v>12660.9</v>
      </c>
      <c r="AA320" s="5">
        <v>1</v>
      </c>
      <c r="AB320" s="5">
        <v>12660.9</v>
      </c>
    </row>
    <row r="321" spans="1:28" x14ac:dyDescent="0.25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54</v>
      </c>
      <c r="H321" s="5" t="s">
        <v>55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5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56</v>
      </c>
      <c r="H322" s="5" t="s">
        <v>57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5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58</v>
      </c>
      <c r="H323" s="5" t="s">
        <v>59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5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9.9700000000000006</v>
      </c>
      <c r="G324" s="5" t="s">
        <v>60</v>
      </c>
      <c r="H324" s="5" t="s">
        <v>61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118.4</v>
      </c>
      <c r="Q324" s="5"/>
      <c r="R324" s="5"/>
      <c r="S324" s="5"/>
      <c r="T324" s="5"/>
      <c r="U324" s="5"/>
      <c r="V324" s="5"/>
      <c r="W324" s="5">
        <v>9.9700000000000006</v>
      </c>
      <c r="X324" s="5">
        <v>1</v>
      </c>
      <c r="Y324" s="5">
        <v>9.9700000000000006</v>
      </c>
      <c r="Z324" s="5">
        <v>118.4</v>
      </c>
      <c r="AA324" s="5">
        <v>1</v>
      </c>
      <c r="AB324" s="5">
        <v>118.4</v>
      </c>
    </row>
    <row r="325" spans="1:28" x14ac:dyDescent="0.25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62</v>
      </c>
      <c r="H325" s="5" t="s">
        <v>63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5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1.22</v>
      </c>
      <c r="G326" s="5" t="s">
        <v>64</v>
      </c>
      <c r="H326" s="5" t="s">
        <v>65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41.59</v>
      </c>
      <c r="Q326" s="5"/>
      <c r="R326" s="5"/>
      <c r="S326" s="5"/>
      <c r="T326" s="5"/>
      <c r="U326" s="5"/>
      <c r="V326" s="5"/>
      <c r="W326" s="5">
        <v>1.22</v>
      </c>
      <c r="X326" s="5">
        <v>1</v>
      </c>
      <c r="Y326" s="5">
        <v>1.22</v>
      </c>
      <c r="Z326" s="5">
        <v>41.59</v>
      </c>
      <c r="AA326" s="5">
        <v>1</v>
      </c>
      <c r="AB326" s="5">
        <v>41.59</v>
      </c>
    </row>
    <row r="327" spans="1:28" x14ac:dyDescent="0.25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1872.12</v>
      </c>
      <c r="G327" s="5" t="s">
        <v>66</v>
      </c>
      <c r="H327" s="5" t="s">
        <v>67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63820.58</v>
      </c>
      <c r="Q327" s="5"/>
      <c r="R327" s="5"/>
      <c r="S327" s="5"/>
      <c r="T327" s="5"/>
      <c r="U327" s="5"/>
      <c r="V327" s="5"/>
      <c r="W327" s="5">
        <v>1872.12</v>
      </c>
      <c r="X327" s="5">
        <v>1</v>
      </c>
      <c r="Y327" s="5">
        <v>1872.12</v>
      </c>
      <c r="Z327" s="5">
        <v>63820.58</v>
      </c>
      <c r="AA327" s="5">
        <v>1</v>
      </c>
      <c r="AB327" s="5">
        <v>63820.58</v>
      </c>
    </row>
    <row r="328" spans="1:28" x14ac:dyDescent="0.25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68</v>
      </c>
      <c r="H328" s="5" t="s">
        <v>69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5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5806.47</v>
      </c>
      <c r="G329" s="5" t="s">
        <v>70</v>
      </c>
      <c r="H329" s="5" t="s">
        <v>71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148965.48000000001</v>
      </c>
      <c r="Q329" s="5"/>
      <c r="R329" s="5"/>
      <c r="S329" s="5"/>
      <c r="T329" s="5"/>
      <c r="U329" s="5"/>
      <c r="V329" s="5"/>
      <c r="W329" s="5">
        <v>5806.47</v>
      </c>
      <c r="X329" s="5">
        <v>1</v>
      </c>
      <c r="Y329" s="5">
        <v>5806.47</v>
      </c>
      <c r="Z329" s="5">
        <v>148965.48000000001</v>
      </c>
      <c r="AA329" s="5">
        <v>1</v>
      </c>
      <c r="AB329" s="5">
        <v>148965.48000000001</v>
      </c>
    </row>
    <row r="330" spans="1:28" x14ac:dyDescent="0.25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0</v>
      </c>
      <c r="G330" s="5" t="s">
        <v>72</v>
      </c>
      <c r="H330" s="5" t="s">
        <v>73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5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74</v>
      </c>
      <c r="H331" s="5" t="s">
        <v>75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5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76</v>
      </c>
      <c r="H332" s="5" t="s">
        <v>77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5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78</v>
      </c>
      <c r="H333" s="5" t="s">
        <v>79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5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173.26960500000001</v>
      </c>
      <c r="G334" s="5" t="s">
        <v>80</v>
      </c>
      <c r="H334" s="5" t="s">
        <v>81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173.26960500000001</v>
      </c>
      <c r="Q334" s="5"/>
      <c r="R334" s="5"/>
      <c r="S334" s="5"/>
      <c r="T334" s="5"/>
      <c r="U334" s="5"/>
      <c r="V334" s="5"/>
      <c r="W334" s="5">
        <v>173.26960500000001</v>
      </c>
      <c r="X334" s="5">
        <v>1</v>
      </c>
      <c r="Y334" s="5">
        <v>173.26960500000001</v>
      </c>
      <c r="Z334" s="5">
        <v>173.26960500000001</v>
      </c>
      <c r="AA334" s="5">
        <v>1</v>
      </c>
      <c r="AB334" s="5">
        <v>173.26960500000001</v>
      </c>
    </row>
    <row r="335" spans="1:28" x14ac:dyDescent="0.25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82</v>
      </c>
      <c r="H335" s="5" t="s">
        <v>83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5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84</v>
      </c>
      <c r="H336" s="5" t="s">
        <v>85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5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86</v>
      </c>
      <c r="H337" s="5" t="s">
        <v>87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5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1515.52</v>
      </c>
      <c r="G338" s="5" t="s">
        <v>88</v>
      </c>
      <c r="H338" s="5" t="s">
        <v>89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44917.45</v>
      </c>
      <c r="Q338" s="5"/>
      <c r="R338" s="5"/>
      <c r="S338" s="5"/>
      <c r="T338" s="5"/>
      <c r="U338" s="5"/>
      <c r="V338" s="5"/>
      <c r="W338" s="5">
        <v>1515.52</v>
      </c>
      <c r="X338" s="5">
        <v>1</v>
      </c>
      <c r="Y338" s="5">
        <v>1515.52</v>
      </c>
      <c r="Z338" s="5">
        <v>44917.45</v>
      </c>
      <c r="AA338" s="5">
        <v>1</v>
      </c>
      <c r="AB338" s="5">
        <v>44917.45</v>
      </c>
    </row>
    <row r="339" spans="1:255" x14ac:dyDescent="0.25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1083.1400000000001</v>
      </c>
      <c r="G339" s="5" t="s">
        <v>90</v>
      </c>
      <c r="H339" s="5" t="s">
        <v>91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27381.61</v>
      </c>
      <c r="Q339" s="5"/>
      <c r="R339" s="5"/>
      <c r="S339" s="5"/>
      <c r="T339" s="5"/>
      <c r="U339" s="5"/>
      <c r="V339" s="5"/>
      <c r="W339" s="5">
        <v>1083.1400000000001</v>
      </c>
      <c r="X339" s="5">
        <v>1</v>
      </c>
      <c r="Y339" s="5">
        <v>1083.1400000000001</v>
      </c>
      <c r="Z339" s="5">
        <v>27381.61</v>
      </c>
      <c r="AA339" s="5">
        <v>1</v>
      </c>
      <c r="AB339" s="5">
        <v>27381.61</v>
      </c>
    </row>
    <row r="340" spans="1:255" x14ac:dyDescent="0.25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5806.47</v>
      </c>
      <c r="G340" s="5" t="s">
        <v>92</v>
      </c>
      <c r="H340" s="5" t="s">
        <v>93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148965.48000000001</v>
      </c>
      <c r="Q340" s="5"/>
      <c r="R340" s="5"/>
      <c r="S340" s="5"/>
      <c r="T340" s="5"/>
      <c r="U340" s="5"/>
      <c r="V340" s="5"/>
      <c r="W340" s="5">
        <v>5806.47</v>
      </c>
      <c r="X340" s="5">
        <v>1</v>
      </c>
      <c r="Y340" s="5">
        <v>5806.47</v>
      </c>
      <c r="Z340" s="5">
        <v>148965.48000000001</v>
      </c>
      <c r="AA340" s="5">
        <v>1</v>
      </c>
      <c r="AB340" s="5">
        <v>148965.48000000001</v>
      </c>
    </row>
    <row r="342" spans="1:255" x14ac:dyDescent="0.25">
      <c r="A342" s="1">
        <v>4</v>
      </c>
      <c r="B342" s="1">
        <v>0</v>
      </c>
      <c r="C342" s="1"/>
      <c r="D342" s="1">
        <f>ROW(A365)</f>
        <v>365</v>
      </c>
      <c r="E342" s="1"/>
      <c r="F342" s="1" t="s">
        <v>16</v>
      </c>
      <c r="G342" s="1" t="s">
        <v>259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5">
      <c r="A344" s="3">
        <v>52</v>
      </c>
      <c r="B344" s="3">
        <f t="shared" ref="B344:G344" si="326">B365</f>
        <v>0</v>
      </c>
      <c r="C344" s="3">
        <f t="shared" si="326"/>
        <v>4</v>
      </c>
      <c r="D344" s="3">
        <f t="shared" si="326"/>
        <v>342</v>
      </c>
      <c r="E344" s="3">
        <f t="shared" si="326"/>
        <v>0</v>
      </c>
      <c r="F344" s="3" t="str">
        <f t="shared" si="326"/>
        <v>Новый раздел</v>
      </c>
      <c r="G344" s="3" t="str">
        <f t="shared" si="326"/>
        <v>Демонтаж фасада</v>
      </c>
      <c r="H344" s="3"/>
      <c r="I344" s="3"/>
      <c r="J344" s="3"/>
      <c r="K344" s="3"/>
      <c r="L344" s="3"/>
      <c r="M344" s="3"/>
      <c r="N344" s="3"/>
      <c r="O344" s="3">
        <f t="shared" ref="O344:AT344" si="327">O365</f>
        <v>0</v>
      </c>
      <c r="P344" s="3">
        <f t="shared" si="327"/>
        <v>0</v>
      </c>
      <c r="Q344" s="3">
        <f t="shared" si="327"/>
        <v>0</v>
      </c>
      <c r="R344" s="3">
        <f t="shared" si="327"/>
        <v>0</v>
      </c>
      <c r="S344" s="3">
        <f t="shared" si="327"/>
        <v>0</v>
      </c>
      <c r="T344" s="3">
        <f t="shared" si="327"/>
        <v>0</v>
      </c>
      <c r="U344" s="3">
        <f t="shared" si="327"/>
        <v>0</v>
      </c>
      <c r="V344" s="3">
        <f t="shared" si="327"/>
        <v>0</v>
      </c>
      <c r="W344" s="3">
        <f t="shared" si="327"/>
        <v>0</v>
      </c>
      <c r="X344" s="3">
        <f t="shared" si="327"/>
        <v>0</v>
      </c>
      <c r="Y344" s="3">
        <f t="shared" si="327"/>
        <v>0</v>
      </c>
      <c r="Z344" s="3">
        <f t="shared" si="327"/>
        <v>0</v>
      </c>
      <c r="AA344" s="3">
        <f t="shared" si="327"/>
        <v>0</v>
      </c>
      <c r="AB344" s="3">
        <f t="shared" si="327"/>
        <v>0</v>
      </c>
      <c r="AC344" s="3">
        <f t="shared" si="327"/>
        <v>0</v>
      </c>
      <c r="AD344" s="3">
        <f t="shared" si="327"/>
        <v>0</v>
      </c>
      <c r="AE344" s="3">
        <f t="shared" si="327"/>
        <v>0</v>
      </c>
      <c r="AF344" s="3">
        <f t="shared" si="327"/>
        <v>0</v>
      </c>
      <c r="AG344" s="3">
        <f t="shared" si="327"/>
        <v>0</v>
      </c>
      <c r="AH344" s="3">
        <f t="shared" si="327"/>
        <v>0</v>
      </c>
      <c r="AI344" s="3">
        <f t="shared" si="327"/>
        <v>0</v>
      </c>
      <c r="AJ344" s="3">
        <f t="shared" si="327"/>
        <v>0</v>
      </c>
      <c r="AK344" s="3">
        <f t="shared" si="327"/>
        <v>0</v>
      </c>
      <c r="AL344" s="3">
        <f t="shared" si="327"/>
        <v>0</v>
      </c>
      <c r="AM344" s="3">
        <f t="shared" si="327"/>
        <v>0</v>
      </c>
      <c r="AN344" s="3">
        <f t="shared" si="327"/>
        <v>0</v>
      </c>
      <c r="AO344" s="3">
        <f t="shared" si="327"/>
        <v>0</v>
      </c>
      <c r="AP344" s="3">
        <f t="shared" si="327"/>
        <v>0</v>
      </c>
      <c r="AQ344" s="3">
        <f t="shared" si="327"/>
        <v>0</v>
      </c>
      <c r="AR344" s="3">
        <f t="shared" si="327"/>
        <v>0</v>
      </c>
      <c r="AS344" s="3">
        <f t="shared" si="327"/>
        <v>0</v>
      </c>
      <c r="AT344" s="3">
        <f t="shared" si="327"/>
        <v>0</v>
      </c>
      <c r="AU344" s="3">
        <f t="shared" ref="AU344:BZ344" si="328">AU365</f>
        <v>0</v>
      </c>
      <c r="AV344" s="3">
        <f t="shared" si="328"/>
        <v>0</v>
      </c>
      <c r="AW344" s="3">
        <f t="shared" si="328"/>
        <v>0</v>
      </c>
      <c r="AX344" s="3">
        <f t="shared" si="328"/>
        <v>0</v>
      </c>
      <c r="AY344" s="3">
        <f t="shared" si="328"/>
        <v>0</v>
      </c>
      <c r="AZ344" s="3">
        <f t="shared" si="328"/>
        <v>0</v>
      </c>
      <c r="BA344" s="3">
        <f t="shared" si="328"/>
        <v>0</v>
      </c>
      <c r="BB344" s="3">
        <f t="shared" si="328"/>
        <v>0</v>
      </c>
      <c r="BC344" s="3">
        <f t="shared" si="328"/>
        <v>0</v>
      </c>
      <c r="BD344" s="3">
        <f t="shared" si="328"/>
        <v>0</v>
      </c>
      <c r="BE344" s="3">
        <f t="shared" si="328"/>
        <v>0</v>
      </c>
      <c r="BF344" s="3">
        <f t="shared" si="328"/>
        <v>0</v>
      </c>
      <c r="BG344" s="3">
        <f t="shared" si="328"/>
        <v>0</v>
      </c>
      <c r="BH344" s="3">
        <f t="shared" si="328"/>
        <v>0</v>
      </c>
      <c r="BI344" s="3">
        <f t="shared" si="328"/>
        <v>0</v>
      </c>
      <c r="BJ344" s="3">
        <f t="shared" si="328"/>
        <v>0</v>
      </c>
      <c r="BK344" s="3">
        <f t="shared" si="328"/>
        <v>0</v>
      </c>
      <c r="BL344" s="3">
        <f t="shared" si="328"/>
        <v>0</v>
      </c>
      <c r="BM344" s="3">
        <f t="shared" si="328"/>
        <v>0</v>
      </c>
      <c r="BN344" s="3">
        <f t="shared" si="328"/>
        <v>0</v>
      </c>
      <c r="BO344" s="3">
        <f t="shared" si="328"/>
        <v>0</v>
      </c>
      <c r="BP344" s="3">
        <f t="shared" si="328"/>
        <v>0</v>
      </c>
      <c r="BQ344" s="3">
        <f t="shared" si="328"/>
        <v>0</v>
      </c>
      <c r="BR344" s="3">
        <f t="shared" si="328"/>
        <v>0</v>
      </c>
      <c r="BS344" s="3">
        <f t="shared" si="328"/>
        <v>0</v>
      </c>
      <c r="BT344" s="3">
        <f t="shared" si="328"/>
        <v>0</v>
      </c>
      <c r="BU344" s="3">
        <f t="shared" si="328"/>
        <v>0</v>
      </c>
      <c r="BV344" s="3">
        <f t="shared" si="328"/>
        <v>0</v>
      </c>
      <c r="BW344" s="3">
        <f t="shared" si="328"/>
        <v>0</v>
      </c>
      <c r="BX344" s="3">
        <f t="shared" si="328"/>
        <v>0</v>
      </c>
      <c r="BY344" s="3">
        <f t="shared" si="328"/>
        <v>0</v>
      </c>
      <c r="BZ344" s="3">
        <f t="shared" si="328"/>
        <v>0</v>
      </c>
      <c r="CA344" s="3">
        <f t="shared" ref="CA344:DF344" si="329">CA365</f>
        <v>0</v>
      </c>
      <c r="CB344" s="3">
        <f t="shared" si="329"/>
        <v>0</v>
      </c>
      <c r="CC344" s="3">
        <f t="shared" si="329"/>
        <v>0</v>
      </c>
      <c r="CD344" s="3">
        <f t="shared" si="329"/>
        <v>0</v>
      </c>
      <c r="CE344" s="3">
        <f t="shared" si="329"/>
        <v>0</v>
      </c>
      <c r="CF344" s="3">
        <f t="shared" si="329"/>
        <v>0</v>
      </c>
      <c r="CG344" s="3">
        <f t="shared" si="329"/>
        <v>0</v>
      </c>
      <c r="CH344" s="3">
        <f t="shared" si="329"/>
        <v>0</v>
      </c>
      <c r="CI344" s="3">
        <f t="shared" si="329"/>
        <v>0</v>
      </c>
      <c r="CJ344" s="3">
        <f t="shared" si="329"/>
        <v>0</v>
      </c>
      <c r="CK344" s="3">
        <f t="shared" si="329"/>
        <v>0</v>
      </c>
      <c r="CL344" s="3">
        <f t="shared" si="329"/>
        <v>0</v>
      </c>
      <c r="CM344" s="3">
        <f t="shared" si="329"/>
        <v>0</v>
      </c>
      <c r="CN344" s="3">
        <f t="shared" si="329"/>
        <v>0</v>
      </c>
      <c r="CO344" s="3">
        <f t="shared" si="329"/>
        <v>0</v>
      </c>
      <c r="CP344" s="3">
        <f t="shared" si="329"/>
        <v>0</v>
      </c>
      <c r="CQ344" s="3">
        <f t="shared" si="329"/>
        <v>0</v>
      </c>
      <c r="CR344" s="3">
        <f t="shared" si="329"/>
        <v>0</v>
      </c>
      <c r="CS344" s="3">
        <f t="shared" si="329"/>
        <v>0</v>
      </c>
      <c r="CT344" s="3">
        <f t="shared" si="329"/>
        <v>0</v>
      </c>
      <c r="CU344" s="3">
        <f t="shared" si="329"/>
        <v>0</v>
      </c>
      <c r="CV344" s="3">
        <f t="shared" si="329"/>
        <v>0</v>
      </c>
      <c r="CW344" s="3">
        <f t="shared" si="329"/>
        <v>0</v>
      </c>
      <c r="CX344" s="3">
        <f t="shared" si="329"/>
        <v>0</v>
      </c>
      <c r="CY344" s="3">
        <f t="shared" si="329"/>
        <v>0</v>
      </c>
      <c r="CZ344" s="3">
        <f t="shared" si="329"/>
        <v>0</v>
      </c>
      <c r="DA344" s="3">
        <f t="shared" si="329"/>
        <v>0</v>
      </c>
      <c r="DB344" s="3">
        <f t="shared" si="329"/>
        <v>0</v>
      </c>
      <c r="DC344" s="3">
        <f t="shared" si="329"/>
        <v>0</v>
      </c>
      <c r="DD344" s="3">
        <f t="shared" si="329"/>
        <v>0</v>
      </c>
      <c r="DE344" s="3">
        <f t="shared" si="329"/>
        <v>0</v>
      </c>
      <c r="DF344" s="3">
        <f t="shared" si="329"/>
        <v>0</v>
      </c>
      <c r="DG344" s="4">
        <f t="shared" ref="DG344:EL344" si="330">DG365</f>
        <v>0</v>
      </c>
      <c r="DH344" s="4">
        <f t="shared" si="330"/>
        <v>0</v>
      </c>
      <c r="DI344" s="4">
        <f t="shared" si="330"/>
        <v>0</v>
      </c>
      <c r="DJ344" s="4">
        <f t="shared" si="330"/>
        <v>0</v>
      </c>
      <c r="DK344" s="4">
        <f t="shared" si="330"/>
        <v>0</v>
      </c>
      <c r="DL344" s="4">
        <f t="shared" si="330"/>
        <v>0</v>
      </c>
      <c r="DM344" s="4">
        <f t="shared" si="330"/>
        <v>0</v>
      </c>
      <c r="DN344" s="4">
        <f t="shared" si="330"/>
        <v>0</v>
      </c>
      <c r="DO344" s="4">
        <f t="shared" si="330"/>
        <v>0</v>
      </c>
      <c r="DP344" s="4">
        <f t="shared" si="330"/>
        <v>0</v>
      </c>
      <c r="DQ344" s="4">
        <f t="shared" si="330"/>
        <v>0</v>
      </c>
      <c r="DR344" s="4">
        <f t="shared" si="330"/>
        <v>0</v>
      </c>
      <c r="DS344" s="4">
        <f t="shared" si="330"/>
        <v>0</v>
      </c>
      <c r="DT344" s="4">
        <f t="shared" si="330"/>
        <v>0</v>
      </c>
      <c r="DU344" s="4">
        <f t="shared" si="330"/>
        <v>0</v>
      </c>
      <c r="DV344" s="4">
        <f t="shared" si="330"/>
        <v>0</v>
      </c>
      <c r="DW344" s="4">
        <f t="shared" si="330"/>
        <v>0</v>
      </c>
      <c r="DX344" s="4">
        <f t="shared" si="330"/>
        <v>0</v>
      </c>
      <c r="DY344" s="4">
        <f t="shared" si="330"/>
        <v>0</v>
      </c>
      <c r="DZ344" s="4">
        <f t="shared" si="330"/>
        <v>0</v>
      </c>
      <c r="EA344" s="4">
        <f t="shared" si="330"/>
        <v>0</v>
      </c>
      <c r="EB344" s="4">
        <f t="shared" si="330"/>
        <v>0</v>
      </c>
      <c r="EC344" s="4">
        <f t="shared" si="330"/>
        <v>0</v>
      </c>
      <c r="ED344" s="4">
        <f t="shared" si="330"/>
        <v>0</v>
      </c>
      <c r="EE344" s="4">
        <f t="shared" si="330"/>
        <v>0</v>
      </c>
      <c r="EF344" s="4">
        <f t="shared" si="330"/>
        <v>0</v>
      </c>
      <c r="EG344" s="4">
        <f t="shared" si="330"/>
        <v>0</v>
      </c>
      <c r="EH344" s="4">
        <f t="shared" si="330"/>
        <v>0</v>
      </c>
      <c r="EI344" s="4">
        <f t="shared" si="330"/>
        <v>0</v>
      </c>
      <c r="EJ344" s="4">
        <f t="shared" si="330"/>
        <v>0</v>
      </c>
      <c r="EK344" s="4">
        <f t="shared" si="330"/>
        <v>0</v>
      </c>
      <c r="EL344" s="4">
        <f t="shared" si="330"/>
        <v>0</v>
      </c>
      <c r="EM344" s="4">
        <f t="shared" ref="EM344:FR344" si="331">EM365</f>
        <v>0</v>
      </c>
      <c r="EN344" s="4">
        <f t="shared" si="331"/>
        <v>0</v>
      </c>
      <c r="EO344" s="4">
        <f t="shared" si="331"/>
        <v>0</v>
      </c>
      <c r="EP344" s="4">
        <f t="shared" si="331"/>
        <v>0</v>
      </c>
      <c r="EQ344" s="4">
        <f t="shared" si="331"/>
        <v>0</v>
      </c>
      <c r="ER344" s="4">
        <f t="shared" si="331"/>
        <v>0</v>
      </c>
      <c r="ES344" s="4">
        <f t="shared" si="331"/>
        <v>0</v>
      </c>
      <c r="ET344" s="4">
        <f t="shared" si="331"/>
        <v>0</v>
      </c>
      <c r="EU344" s="4">
        <f t="shared" si="331"/>
        <v>0</v>
      </c>
      <c r="EV344" s="4">
        <f t="shared" si="331"/>
        <v>0</v>
      </c>
      <c r="EW344" s="4">
        <f t="shared" si="331"/>
        <v>0</v>
      </c>
      <c r="EX344" s="4">
        <f t="shared" si="331"/>
        <v>0</v>
      </c>
      <c r="EY344" s="4">
        <f t="shared" si="331"/>
        <v>0</v>
      </c>
      <c r="EZ344" s="4">
        <f t="shared" si="331"/>
        <v>0</v>
      </c>
      <c r="FA344" s="4">
        <f t="shared" si="331"/>
        <v>0</v>
      </c>
      <c r="FB344" s="4">
        <f t="shared" si="331"/>
        <v>0</v>
      </c>
      <c r="FC344" s="4">
        <f t="shared" si="331"/>
        <v>0</v>
      </c>
      <c r="FD344" s="4">
        <f t="shared" si="331"/>
        <v>0</v>
      </c>
      <c r="FE344" s="4">
        <f t="shared" si="331"/>
        <v>0</v>
      </c>
      <c r="FF344" s="4">
        <f t="shared" si="331"/>
        <v>0</v>
      </c>
      <c r="FG344" s="4">
        <f t="shared" si="331"/>
        <v>0</v>
      </c>
      <c r="FH344" s="4">
        <f t="shared" si="331"/>
        <v>0</v>
      </c>
      <c r="FI344" s="4">
        <f t="shared" si="331"/>
        <v>0</v>
      </c>
      <c r="FJ344" s="4">
        <f t="shared" si="331"/>
        <v>0</v>
      </c>
      <c r="FK344" s="4">
        <f t="shared" si="331"/>
        <v>0</v>
      </c>
      <c r="FL344" s="4">
        <f t="shared" si="331"/>
        <v>0</v>
      </c>
      <c r="FM344" s="4">
        <f t="shared" si="331"/>
        <v>0</v>
      </c>
      <c r="FN344" s="4">
        <f t="shared" si="331"/>
        <v>0</v>
      </c>
      <c r="FO344" s="4">
        <f t="shared" si="331"/>
        <v>0</v>
      </c>
      <c r="FP344" s="4">
        <f t="shared" si="331"/>
        <v>0</v>
      </c>
      <c r="FQ344" s="4">
        <f t="shared" si="331"/>
        <v>0</v>
      </c>
      <c r="FR344" s="4">
        <f t="shared" si="331"/>
        <v>0</v>
      </c>
      <c r="FS344" s="4">
        <f t="shared" ref="FS344:GX344" si="332">FS365</f>
        <v>0</v>
      </c>
      <c r="FT344" s="4">
        <f t="shared" si="332"/>
        <v>0</v>
      </c>
      <c r="FU344" s="4">
        <f t="shared" si="332"/>
        <v>0</v>
      </c>
      <c r="FV344" s="4">
        <f t="shared" si="332"/>
        <v>0</v>
      </c>
      <c r="FW344" s="4">
        <f t="shared" si="332"/>
        <v>0</v>
      </c>
      <c r="FX344" s="4">
        <f t="shared" si="332"/>
        <v>0</v>
      </c>
      <c r="FY344" s="4">
        <f t="shared" si="332"/>
        <v>0</v>
      </c>
      <c r="FZ344" s="4">
        <f t="shared" si="332"/>
        <v>0</v>
      </c>
      <c r="GA344" s="4">
        <f t="shared" si="332"/>
        <v>0</v>
      </c>
      <c r="GB344" s="4">
        <f t="shared" si="332"/>
        <v>0</v>
      </c>
      <c r="GC344" s="4">
        <f t="shared" si="332"/>
        <v>0</v>
      </c>
      <c r="GD344" s="4">
        <f t="shared" si="332"/>
        <v>0</v>
      </c>
      <c r="GE344" s="4">
        <f t="shared" si="332"/>
        <v>0</v>
      </c>
      <c r="GF344" s="4">
        <f t="shared" si="332"/>
        <v>0</v>
      </c>
      <c r="GG344" s="4">
        <f t="shared" si="332"/>
        <v>0</v>
      </c>
      <c r="GH344" s="4">
        <f t="shared" si="332"/>
        <v>0</v>
      </c>
      <c r="GI344" s="4">
        <f t="shared" si="332"/>
        <v>0</v>
      </c>
      <c r="GJ344" s="4">
        <f t="shared" si="332"/>
        <v>0</v>
      </c>
      <c r="GK344" s="4">
        <f t="shared" si="332"/>
        <v>0</v>
      </c>
      <c r="GL344" s="4">
        <f t="shared" si="332"/>
        <v>0</v>
      </c>
      <c r="GM344" s="4">
        <f t="shared" si="332"/>
        <v>0</v>
      </c>
      <c r="GN344" s="4">
        <f t="shared" si="332"/>
        <v>0</v>
      </c>
      <c r="GO344" s="4">
        <f t="shared" si="332"/>
        <v>0</v>
      </c>
      <c r="GP344" s="4">
        <f t="shared" si="332"/>
        <v>0</v>
      </c>
      <c r="GQ344" s="4">
        <f t="shared" si="332"/>
        <v>0</v>
      </c>
      <c r="GR344" s="4">
        <f t="shared" si="332"/>
        <v>0</v>
      </c>
      <c r="GS344" s="4">
        <f t="shared" si="332"/>
        <v>0</v>
      </c>
      <c r="GT344" s="4">
        <f t="shared" si="332"/>
        <v>0</v>
      </c>
      <c r="GU344" s="4">
        <f t="shared" si="332"/>
        <v>0</v>
      </c>
      <c r="GV344" s="4">
        <f t="shared" si="332"/>
        <v>0</v>
      </c>
      <c r="GW344" s="4">
        <f t="shared" si="332"/>
        <v>0</v>
      </c>
      <c r="GX344" s="4">
        <f t="shared" si="332"/>
        <v>0</v>
      </c>
    </row>
    <row r="346" spans="1:255" x14ac:dyDescent="0.25">
      <c r="A346" s="2">
        <v>17</v>
      </c>
      <c r="B346" s="2">
        <v>0</v>
      </c>
      <c r="C346" s="2">
        <f>ROW(SmtRes!A257)</f>
        <v>257</v>
      </c>
      <c r="D346" s="2">
        <f>ROW(EtalonRes!A320)</f>
        <v>320</v>
      </c>
      <c r="E346" s="2" t="s">
        <v>260</v>
      </c>
      <c r="F346" s="2" t="s">
        <v>261</v>
      </c>
      <c r="G346" s="2" t="s">
        <v>262</v>
      </c>
      <c r="H346" s="2" t="s">
        <v>98</v>
      </c>
      <c r="I346" s="2">
        <f>ROUND(778.466/100,9)</f>
        <v>7.7846599999999997</v>
      </c>
      <c r="J346" s="2">
        <v>0</v>
      </c>
      <c r="K346" s="2">
        <f>ROUND(778.466/100,9)</f>
        <v>7.7846599999999997</v>
      </c>
      <c r="L346" s="2"/>
      <c r="M346" s="2"/>
      <c r="N346" s="2"/>
      <c r="O346" s="2">
        <f t="shared" ref="O346:O363" si="333">ROUND(CP346,2)</f>
        <v>8439.57</v>
      </c>
      <c r="P346" s="2">
        <f t="shared" ref="P346:P363" si="334">ROUND((ROUND((AC346*AW346*I346),2)*BC346),2)</f>
        <v>2081.31</v>
      </c>
      <c r="Q346" s="2">
        <f>(ROUND((ROUND((((ET346*0.6))*AV346*I346),2)*BB346),2)+ROUND((ROUND(((AE346-((EU346*0.6)))*AV346*I346),2)*BS346),2))</f>
        <v>562.74</v>
      </c>
      <c r="R346" s="2">
        <f t="shared" ref="R346:R363" si="335">ROUND((ROUND((AE346*AV346*I346),2)*BS346),2)</f>
        <v>116.35</v>
      </c>
      <c r="S346" s="2">
        <f t="shared" ref="S346:S363" si="336">ROUND((ROUND((AF346*AV346*I346),2)*BA346),2)</f>
        <v>5795.52</v>
      </c>
      <c r="T346" s="2">
        <f t="shared" ref="T346:T363" si="337">ROUND(CU346*I346,2)</f>
        <v>0</v>
      </c>
      <c r="U346" s="2">
        <f t="shared" ref="U346:U363" si="338">CV346*I346</f>
        <v>439.054824</v>
      </c>
      <c r="V346" s="2">
        <f t="shared" ref="V346:V363" si="339">CW346*I346</f>
        <v>0</v>
      </c>
      <c r="W346" s="2">
        <f t="shared" ref="W346:W363" si="340">ROUND(CX346*I346,2)</f>
        <v>0</v>
      </c>
      <c r="X346" s="2">
        <f t="shared" ref="X346:X363" si="341">ROUND(CY346,2)</f>
        <v>4926.1899999999996</v>
      </c>
      <c r="Y346" s="2">
        <f t="shared" ref="Y346:Y363" si="342">ROUND(CZ346,2)</f>
        <v>4056.86</v>
      </c>
      <c r="Z346" s="2"/>
      <c r="AA346" s="2">
        <v>75301142</v>
      </c>
      <c r="AB346" s="2">
        <f t="shared" ref="AB346:AB363" si="343">ROUND((AC346+AD346+AF346),6)</f>
        <v>1084.1279999999999</v>
      </c>
      <c r="AC346" s="2">
        <f>ROUND(((ES346*0.6)),6)</f>
        <v>267.36</v>
      </c>
      <c r="AD346" s="2">
        <f>ROUND(((((ET346*0.6))-((EU346*0.6)))+AE346),6)</f>
        <v>72.287999999999997</v>
      </c>
      <c r="AE346" s="2">
        <f>ROUND(((EU346*0.6)),6)</f>
        <v>14.946</v>
      </c>
      <c r="AF346" s="2">
        <f>ROUND(((EV346*0.6)),6)</f>
        <v>744.48</v>
      </c>
      <c r="AG346" s="2">
        <f t="shared" ref="AG346:AG363" si="344">ROUND((AP346),6)</f>
        <v>0</v>
      </c>
      <c r="AH346" s="2">
        <f>((EW346*0.6))</f>
        <v>56.4</v>
      </c>
      <c r="AI346" s="2">
        <f>((EX346*0.6))</f>
        <v>0</v>
      </c>
      <c r="AJ346" s="2">
        <f t="shared" ref="AJ346:AJ363" si="345">(AS346)</f>
        <v>0</v>
      </c>
      <c r="AK346" s="2">
        <v>1806.88</v>
      </c>
      <c r="AL346" s="2">
        <v>445.6</v>
      </c>
      <c r="AM346" s="2">
        <v>120.48</v>
      </c>
      <c r="AN346" s="2">
        <v>24.91</v>
      </c>
      <c r="AO346" s="2">
        <v>1240.8</v>
      </c>
      <c r="AP346" s="2">
        <v>0</v>
      </c>
      <c r="AQ346" s="2">
        <v>94</v>
      </c>
      <c r="AR346" s="2">
        <v>0</v>
      </c>
      <c r="AS346" s="2">
        <v>0</v>
      </c>
      <c r="AT346" s="2">
        <v>85</v>
      </c>
      <c r="AU346" s="2">
        <v>70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1</v>
      </c>
      <c r="BJ346" s="2" t="s">
        <v>263</v>
      </c>
      <c r="BK346" s="2"/>
      <c r="BL346" s="2"/>
      <c r="BM346" s="2">
        <v>80</v>
      </c>
      <c r="BN346" s="2">
        <v>0</v>
      </c>
      <c r="BO346" s="2" t="s">
        <v>3</v>
      </c>
      <c r="BP346" s="2">
        <v>0</v>
      </c>
      <c r="BQ346" s="2">
        <v>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85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189</v>
      </c>
      <c r="CO346" s="2">
        <v>0</v>
      </c>
      <c r="CP346" s="2">
        <f t="shared" ref="CP346:CP363" si="346">(P346+Q346+S346)</f>
        <v>8439.57</v>
      </c>
      <c r="CQ346" s="2">
        <f t="shared" ref="CQ346:CQ363" si="347">ROUND((ROUND((AC346*AW346*1),2)*BC346),2)</f>
        <v>267.36</v>
      </c>
      <c r="CR346" s="2">
        <f>(ROUND((ROUND((((ET346*0.6))*AV346*1),2)*BB346),2)+ROUND((ROUND(((AE346-((EU346*0.6)))*AV346*1),2)*BS346),2))</f>
        <v>72.290000000000006</v>
      </c>
      <c r="CS346" s="2">
        <f t="shared" ref="CS346:CS363" si="348">ROUND((ROUND((AE346*AV346*1),2)*BS346),2)</f>
        <v>14.95</v>
      </c>
      <c r="CT346" s="2">
        <f t="shared" ref="CT346:CT363" si="349">ROUND((ROUND((AF346*AV346*1),2)*BA346),2)</f>
        <v>744.48</v>
      </c>
      <c r="CU346" s="2">
        <f t="shared" ref="CU346:CU363" si="350">AG346</f>
        <v>0</v>
      </c>
      <c r="CV346" s="2">
        <f t="shared" ref="CV346:CV363" si="351">(AH346*AV346)</f>
        <v>56.4</v>
      </c>
      <c r="CW346" s="2">
        <f t="shared" ref="CW346:CW363" si="352">AI346</f>
        <v>0</v>
      </c>
      <c r="CX346" s="2">
        <f t="shared" ref="CX346:CX363" si="353">AJ346</f>
        <v>0</v>
      </c>
      <c r="CY346" s="2">
        <f>((S346*BZ346)/100)</f>
        <v>4926.192</v>
      </c>
      <c r="CZ346" s="2">
        <f>((S346*CA346)/100)</f>
        <v>4056.864</v>
      </c>
      <c r="DA346" s="2"/>
      <c r="DB346" s="2"/>
      <c r="DC346" s="2" t="s">
        <v>3</v>
      </c>
      <c r="DD346" s="2" t="s">
        <v>24</v>
      </c>
      <c r="DE346" s="2" t="s">
        <v>24</v>
      </c>
      <c r="DF346" s="2" t="s">
        <v>24</v>
      </c>
      <c r="DG346" s="2" t="s">
        <v>24</v>
      </c>
      <c r="DH346" s="2" t="s">
        <v>3</v>
      </c>
      <c r="DI346" s="2" t="s">
        <v>24</v>
      </c>
      <c r="DJ346" s="2" t="s">
        <v>24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1005</v>
      </c>
      <c r="DV346" s="2" t="s">
        <v>98</v>
      </c>
      <c r="DW346" s="2" t="s">
        <v>98</v>
      </c>
      <c r="DX346" s="2">
        <v>100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70701992</v>
      </c>
      <c r="EF346" s="2">
        <v>30</v>
      </c>
      <c r="EG346" s="2" t="s">
        <v>103</v>
      </c>
      <c r="EH346" s="2">
        <v>0</v>
      </c>
      <c r="EI346" s="2" t="s">
        <v>3</v>
      </c>
      <c r="EJ346" s="2">
        <v>1</v>
      </c>
      <c r="EK346" s="2">
        <v>80</v>
      </c>
      <c r="EL346" s="2" t="s">
        <v>190</v>
      </c>
      <c r="EM346" s="2" t="s">
        <v>191</v>
      </c>
      <c r="EN346" s="2"/>
      <c r="EO346" s="2" t="s">
        <v>192</v>
      </c>
      <c r="EP346" s="2"/>
      <c r="EQ346" s="2">
        <v>131072</v>
      </c>
      <c r="ER346" s="2">
        <v>1806.88</v>
      </c>
      <c r="ES346" s="2">
        <v>445.6</v>
      </c>
      <c r="ET346" s="2">
        <v>120.48</v>
      </c>
      <c r="EU346" s="2">
        <v>24.91</v>
      </c>
      <c r="EV346" s="2">
        <v>1240.8</v>
      </c>
      <c r="EW346" s="2">
        <v>94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3" si="354">ROUND(IF(BI346=3,GM346,0),2)</f>
        <v>0</v>
      </c>
      <c r="FS346" s="2">
        <v>0</v>
      </c>
      <c r="FT346" s="2"/>
      <c r="FU346" s="2"/>
      <c r="FV346" s="2"/>
      <c r="FW346" s="2"/>
      <c r="FX346" s="2">
        <v>85</v>
      </c>
      <c r="FY346" s="2">
        <v>70</v>
      </c>
      <c r="FZ346" s="2"/>
      <c r="GA346" s="2" t="s">
        <v>3</v>
      </c>
      <c r="GB346" s="2"/>
      <c r="GC346" s="2"/>
      <c r="GD346" s="2">
        <v>0</v>
      </c>
      <c r="GE346" s="2"/>
      <c r="GF346" s="2">
        <v>-750079495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186.16</v>
      </c>
      <c r="GL346" s="2">
        <f t="shared" ref="GL346:GL363" si="355">ROUND(IF(AND(BH346=3,BI346=3,FS346&lt;&gt;0),P346,0),2)</f>
        <v>0</v>
      </c>
      <c r="GM346" s="2">
        <f t="shared" ref="GM346:GM363" si="356">ROUND(O346+X346+Y346+GK346,2)+GX346</f>
        <v>17608.78</v>
      </c>
      <c r="GN346" s="2">
        <f t="shared" ref="GN346:GN363" si="357">IF(OR(BI346=0,BI346=1),GM346-GX346,0)</f>
        <v>17608.78</v>
      </c>
      <c r="GO346" s="2">
        <f t="shared" ref="GO346:GO363" si="358">IF(BI346=2,GM346-GX346,0)</f>
        <v>0</v>
      </c>
      <c r="GP346" s="2">
        <f t="shared" ref="GP346:GP363" si="359">IF(BI346=4,GM346-GX346,0)</f>
        <v>0</v>
      </c>
      <c r="GQ346" s="2"/>
      <c r="GR346" s="2">
        <v>0</v>
      </c>
      <c r="GS346" s="2">
        <v>0</v>
      </c>
      <c r="GT346" s="2">
        <v>0</v>
      </c>
      <c r="GU346" s="2" t="s">
        <v>3</v>
      </c>
      <c r="GV346" s="2">
        <f t="shared" ref="GV346:GV363" si="360">ROUND((GT346),6)</f>
        <v>0</v>
      </c>
      <c r="GW346" s="2">
        <v>1</v>
      </c>
      <c r="GX346" s="2">
        <f t="shared" ref="GX346:GX363" si="361">ROUND(HC346*I346,2)</f>
        <v>0</v>
      </c>
      <c r="GY346" s="2"/>
      <c r="GZ346" s="2"/>
      <c r="HA346" s="2">
        <v>0</v>
      </c>
      <c r="HB346" s="2">
        <v>0</v>
      </c>
      <c r="HC346" s="2">
        <f t="shared" ref="HC346:HC363" si="362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5">
      <c r="A347">
        <v>17</v>
      </c>
      <c r="B347">
        <v>0</v>
      </c>
      <c r="C347">
        <f>ROW(SmtRes!A264)</f>
        <v>264</v>
      </c>
      <c r="D347">
        <f>ROW(EtalonRes!A328)</f>
        <v>328</v>
      </c>
      <c r="E347" t="s">
        <v>260</v>
      </c>
      <c r="F347" t="s">
        <v>261</v>
      </c>
      <c r="G347" t="s">
        <v>262</v>
      </c>
      <c r="H347" t="s">
        <v>98</v>
      </c>
      <c r="I347">
        <f>ROUND(778.466/100,9)</f>
        <v>7.7846599999999997</v>
      </c>
      <c r="J347">
        <v>0</v>
      </c>
      <c r="K347">
        <f>ROUND(778.466/100,9)</f>
        <v>7.7846599999999997</v>
      </c>
      <c r="O347">
        <f t="shared" si="333"/>
        <v>224067.59</v>
      </c>
      <c r="P347">
        <f t="shared" si="334"/>
        <v>18377.97</v>
      </c>
      <c r="Q347">
        <f>(ROUND((ROUND((((ET347*0.6))*AV347*I347),2)*BB347),2)+ROUND((ROUND(((AE347-((EU347*0.6)))*AV347*I347),2)*BS347),2))</f>
        <v>8120.34</v>
      </c>
      <c r="R347">
        <f t="shared" si="335"/>
        <v>3966.37</v>
      </c>
      <c r="S347">
        <f t="shared" si="336"/>
        <v>197569.28</v>
      </c>
      <c r="T347">
        <f t="shared" si="337"/>
        <v>0</v>
      </c>
      <c r="U347">
        <f t="shared" si="338"/>
        <v>439.054824</v>
      </c>
      <c r="V347">
        <f t="shared" si="339"/>
        <v>0</v>
      </c>
      <c r="W347">
        <f t="shared" si="340"/>
        <v>0</v>
      </c>
      <c r="X347">
        <f t="shared" si="341"/>
        <v>142249.88</v>
      </c>
      <c r="Y347">
        <f t="shared" si="342"/>
        <v>100760.33</v>
      </c>
      <c r="AA347">
        <v>75301144</v>
      </c>
      <c r="AB347">
        <f t="shared" si="343"/>
        <v>1084.1279999999999</v>
      </c>
      <c r="AC347">
        <f>ROUND(((ES347*0.6)),6)</f>
        <v>267.36</v>
      </c>
      <c r="AD347">
        <f>ROUND(((((ET347*0.6))-((EU347*0.6)))+AE347),6)</f>
        <v>72.287999999999997</v>
      </c>
      <c r="AE347">
        <f>ROUND(((EU347*0.6)),6)</f>
        <v>14.946</v>
      </c>
      <c r="AF347">
        <f>ROUND(((EV347*0.6)),6)</f>
        <v>744.48</v>
      </c>
      <c r="AG347">
        <f t="shared" si="344"/>
        <v>0</v>
      </c>
      <c r="AH347">
        <f>((EW347*0.6))</f>
        <v>56.4</v>
      </c>
      <c r="AI347">
        <f>((EX347*0.6))</f>
        <v>0</v>
      </c>
      <c r="AJ347">
        <f t="shared" si="345"/>
        <v>0</v>
      </c>
      <c r="AK347">
        <v>1806.88</v>
      </c>
      <c r="AL347">
        <v>445.6</v>
      </c>
      <c r="AM347">
        <v>120.48</v>
      </c>
      <c r="AN347">
        <v>24.91</v>
      </c>
      <c r="AO347">
        <v>1240.8</v>
      </c>
      <c r="AP347">
        <v>0</v>
      </c>
      <c r="AQ347">
        <v>94</v>
      </c>
      <c r="AR347">
        <v>0</v>
      </c>
      <c r="AS347">
        <v>0</v>
      </c>
      <c r="AT347">
        <v>72</v>
      </c>
      <c r="AU347">
        <v>51</v>
      </c>
      <c r="AV347">
        <v>1</v>
      </c>
      <c r="AW347">
        <v>1</v>
      </c>
      <c r="AZ347">
        <v>1</v>
      </c>
      <c r="BA347">
        <v>34.090000000000003</v>
      </c>
      <c r="BB347">
        <v>14.43</v>
      </c>
      <c r="BC347">
        <v>8.83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263</v>
      </c>
      <c r="BM347">
        <v>80</v>
      </c>
      <c r="BN347">
        <v>0</v>
      </c>
      <c r="BO347" t="s">
        <v>261</v>
      </c>
      <c r="BP347">
        <v>1</v>
      </c>
      <c r="BQ347">
        <v>30</v>
      </c>
      <c r="BR347">
        <v>0</v>
      </c>
      <c r="BS347">
        <v>34.090000000000003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72</v>
      </c>
      <c r="CA347">
        <v>51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189</v>
      </c>
      <c r="CO347">
        <v>0</v>
      </c>
      <c r="CP347">
        <f t="shared" si="346"/>
        <v>224067.59</v>
      </c>
      <c r="CQ347">
        <f t="shared" si="347"/>
        <v>2360.79</v>
      </c>
      <c r="CR347">
        <f>(ROUND((ROUND((((ET347*0.6))*AV347*1),2)*BB347),2)+ROUND((ROUND(((AE347-((EU347*0.6)))*AV347*1),2)*BS347),2))</f>
        <v>1043.1400000000001</v>
      </c>
      <c r="CS347">
        <f t="shared" si="348"/>
        <v>509.65</v>
      </c>
      <c r="CT347">
        <f t="shared" si="349"/>
        <v>25379.32</v>
      </c>
      <c r="CU347">
        <f t="shared" si="350"/>
        <v>0</v>
      </c>
      <c r="CV347">
        <f t="shared" si="351"/>
        <v>56.4</v>
      </c>
      <c r="CW347">
        <f t="shared" si="352"/>
        <v>0</v>
      </c>
      <c r="CX347">
        <f t="shared" si="353"/>
        <v>0</v>
      </c>
      <c r="CY347">
        <f>S347*(BZ347/100)</f>
        <v>142249.88159999999</v>
      </c>
      <c r="CZ347">
        <f>S347*(CA347/100)</f>
        <v>100760.3328</v>
      </c>
      <c r="DC347" t="s">
        <v>3</v>
      </c>
      <c r="DD347" t="s">
        <v>24</v>
      </c>
      <c r="DE347" t="s">
        <v>24</v>
      </c>
      <c r="DF347" t="s">
        <v>24</v>
      </c>
      <c r="DG347" t="s">
        <v>24</v>
      </c>
      <c r="DH347" t="s">
        <v>3</v>
      </c>
      <c r="DI347" t="s">
        <v>24</v>
      </c>
      <c r="DJ347" t="s">
        <v>24</v>
      </c>
      <c r="DK347" t="s">
        <v>3</v>
      </c>
      <c r="DL347" t="s">
        <v>3</v>
      </c>
      <c r="DM347" t="s">
        <v>3</v>
      </c>
      <c r="DN347">
        <v>85</v>
      </c>
      <c r="DO347">
        <v>70</v>
      </c>
      <c r="DP347">
        <v>1</v>
      </c>
      <c r="DQ347">
        <v>1</v>
      </c>
      <c r="DU347">
        <v>1005</v>
      </c>
      <c r="DV347" t="s">
        <v>98</v>
      </c>
      <c r="DW347" t="s">
        <v>98</v>
      </c>
      <c r="DX347">
        <v>100</v>
      </c>
      <c r="DZ347" t="s">
        <v>3</v>
      </c>
      <c r="EA347" t="s">
        <v>3</v>
      </c>
      <c r="EB347" t="s">
        <v>3</v>
      </c>
      <c r="EC347" t="s">
        <v>3</v>
      </c>
      <c r="EE347">
        <v>70701992</v>
      </c>
      <c r="EF347">
        <v>30</v>
      </c>
      <c r="EG347" t="s">
        <v>103</v>
      </c>
      <c r="EH347">
        <v>0</v>
      </c>
      <c r="EI347" t="s">
        <v>3</v>
      </c>
      <c r="EJ347">
        <v>1</v>
      </c>
      <c r="EK347">
        <v>80</v>
      </c>
      <c r="EL347" t="s">
        <v>190</v>
      </c>
      <c r="EM347" t="s">
        <v>191</v>
      </c>
      <c r="EO347" t="s">
        <v>192</v>
      </c>
      <c r="EQ347">
        <v>131072</v>
      </c>
      <c r="ER347">
        <v>1806.88</v>
      </c>
      <c r="ES347">
        <v>445.6</v>
      </c>
      <c r="ET347">
        <v>120.48</v>
      </c>
      <c r="EU347">
        <v>24.91</v>
      </c>
      <c r="EV347">
        <v>1240.8</v>
      </c>
      <c r="EW347">
        <v>94</v>
      </c>
      <c r="EX347">
        <v>0</v>
      </c>
      <c r="EY347">
        <v>0</v>
      </c>
      <c r="FQ347">
        <v>0</v>
      </c>
      <c r="FR347">
        <f t="shared" si="354"/>
        <v>0</v>
      </c>
      <c r="FS347">
        <v>0</v>
      </c>
      <c r="FX347">
        <v>85</v>
      </c>
      <c r="FY347">
        <v>70</v>
      </c>
      <c r="GA347" t="s">
        <v>3</v>
      </c>
      <c r="GD347">
        <v>0</v>
      </c>
      <c r="GF347">
        <v>-750079495</v>
      </c>
      <c r="GG347">
        <v>2</v>
      </c>
      <c r="GH347">
        <v>0</v>
      </c>
      <c r="GI347">
        <v>2</v>
      </c>
      <c r="GJ347">
        <v>0</v>
      </c>
      <c r="GK347">
        <f>ROUND(R347*(S12)/100,2)</f>
        <v>6346.19</v>
      </c>
      <c r="GL347">
        <f t="shared" si="355"/>
        <v>0</v>
      </c>
      <c r="GM347">
        <f t="shared" si="356"/>
        <v>473423.99</v>
      </c>
      <c r="GN347">
        <f t="shared" si="357"/>
        <v>473423.99</v>
      </c>
      <c r="GO347">
        <f t="shared" si="358"/>
        <v>0</v>
      </c>
      <c r="GP347">
        <f t="shared" si="359"/>
        <v>0</v>
      </c>
      <c r="GR347">
        <v>0</v>
      </c>
      <c r="GS347">
        <v>7</v>
      </c>
      <c r="GT347">
        <v>0</v>
      </c>
      <c r="GU347" t="s">
        <v>3</v>
      </c>
      <c r="GV347">
        <f t="shared" si="360"/>
        <v>0</v>
      </c>
      <c r="GW347">
        <v>1</v>
      </c>
      <c r="GX347">
        <f t="shared" si="361"/>
        <v>0</v>
      </c>
      <c r="HA347">
        <v>0</v>
      </c>
      <c r="HB347">
        <v>0</v>
      </c>
      <c r="HC347">
        <f t="shared" si="362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5">
      <c r="A348" s="2">
        <v>18</v>
      </c>
      <c r="B348" s="2">
        <v>0</v>
      </c>
      <c r="C348" s="2">
        <v>256</v>
      </c>
      <c r="D348" s="2"/>
      <c r="E348" s="2" t="s">
        <v>264</v>
      </c>
      <c r="F348" s="2" t="s">
        <v>30</v>
      </c>
      <c r="G348" s="2" t="s">
        <v>31</v>
      </c>
      <c r="H348" s="2" t="s">
        <v>32</v>
      </c>
      <c r="I348" s="2">
        <f>I346*J348</f>
        <v>3.9935310000000004</v>
      </c>
      <c r="J348" s="2">
        <v>0.51300005395226</v>
      </c>
      <c r="K348" s="2">
        <v>0.51300000000000001</v>
      </c>
      <c r="L348" s="2"/>
      <c r="M348" s="2"/>
      <c r="N348" s="2"/>
      <c r="O348" s="2">
        <f t="shared" si="333"/>
        <v>0</v>
      </c>
      <c r="P348" s="2">
        <f t="shared" si="334"/>
        <v>0</v>
      </c>
      <c r="Q348" s="2">
        <f>(ROUND((ROUND(((ET348)*AV348*I348),2)*BB348),2)+ROUND((ROUND(((AE348-(EU348))*AV348*I348),2)*BS348),2))</f>
        <v>0</v>
      </c>
      <c r="R348" s="2">
        <f t="shared" si="335"/>
        <v>0</v>
      </c>
      <c r="S348" s="2">
        <f t="shared" si="336"/>
        <v>0</v>
      </c>
      <c r="T348" s="2">
        <f t="shared" si="337"/>
        <v>0</v>
      </c>
      <c r="U348" s="2">
        <f t="shared" si="338"/>
        <v>0</v>
      </c>
      <c r="V348" s="2">
        <f t="shared" si="339"/>
        <v>0</v>
      </c>
      <c r="W348" s="2">
        <f t="shared" si="340"/>
        <v>0</v>
      </c>
      <c r="X348" s="2">
        <f t="shared" si="341"/>
        <v>0</v>
      </c>
      <c r="Y348" s="2">
        <f t="shared" si="342"/>
        <v>0</v>
      </c>
      <c r="Z348" s="2"/>
      <c r="AA348" s="2">
        <v>75301142</v>
      </c>
      <c r="AB348" s="2">
        <f t="shared" si="343"/>
        <v>0</v>
      </c>
      <c r="AC348" s="2">
        <f>ROUND((ES348),6)</f>
        <v>0</v>
      </c>
      <c r="AD348" s="2">
        <f>ROUND((((ET348)-(EU348))+AE348),6)</f>
        <v>0</v>
      </c>
      <c r="AE348" s="2">
        <f>ROUND((EU348),6)</f>
        <v>0</v>
      </c>
      <c r="AF348" s="2">
        <f>ROUND((EV348),6)</f>
        <v>0</v>
      </c>
      <c r="AG348" s="2">
        <f t="shared" si="344"/>
        <v>0</v>
      </c>
      <c r="AH348" s="2">
        <f>(EW348)</f>
        <v>0</v>
      </c>
      <c r="AI348" s="2">
        <f>(EX348)</f>
        <v>0</v>
      </c>
      <c r="AJ348" s="2">
        <f t="shared" si="345"/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80</v>
      </c>
      <c r="AU348" s="2">
        <v>55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1</v>
      </c>
      <c r="BJ348" s="2" t="s">
        <v>265</v>
      </c>
      <c r="BK348" s="2"/>
      <c r="BL348" s="2"/>
      <c r="BM348" s="2">
        <v>80</v>
      </c>
      <c r="BN348" s="2">
        <v>0</v>
      </c>
      <c r="BO348" s="2" t="s">
        <v>3</v>
      </c>
      <c r="BP348" s="2">
        <v>0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80</v>
      </c>
      <c r="CA348" s="2">
        <v>55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346"/>
        <v>0</v>
      </c>
      <c r="CQ348" s="2">
        <f t="shared" si="347"/>
        <v>0</v>
      </c>
      <c r="CR348" s="2">
        <f>(ROUND((ROUND(((ET348)*AV348*1),2)*BB348),2)+ROUND((ROUND(((AE348-(EU348))*AV348*1),2)*BS348),2))</f>
        <v>0</v>
      </c>
      <c r="CS348" s="2">
        <f t="shared" si="348"/>
        <v>0</v>
      </c>
      <c r="CT348" s="2">
        <f t="shared" si="349"/>
        <v>0</v>
      </c>
      <c r="CU348" s="2">
        <f t="shared" si="350"/>
        <v>0</v>
      </c>
      <c r="CV348" s="2">
        <f t="shared" si="351"/>
        <v>0</v>
      </c>
      <c r="CW348" s="2">
        <f t="shared" si="352"/>
        <v>0</v>
      </c>
      <c r="CX348" s="2">
        <f t="shared" si="353"/>
        <v>0</v>
      </c>
      <c r="CY348" s="2">
        <f>((S348*BZ348)/100)</f>
        <v>0</v>
      </c>
      <c r="CZ348" s="2">
        <f>((S348*CA348)/100)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1009</v>
      </c>
      <c r="DV348" s="2" t="s">
        <v>32</v>
      </c>
      <c r="DW348" s="2" t="s">
        <v>32</v>
      </c>
      <c r="DX348" s="2">
        <v>1000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70701992</v>
      </c>
      <c r="EF348" s="2">
        <v>30</v>
      </c>
      <c r="EG348" s="2" t="s">
        <v>103</v>
      </c>
      <c r="EH348" s="2">
        <v>0</v>
      </c>
      <c r="EI348" s="2" t="s">
        <v>3</v>
      </c>
      <c r="EJ348" s="2">
        <v>1</v>
      </c>
      <c r="EK348" s="2">
        <v>80</v>
      </c>
      <c r="EL348" s="2" t="s">
        <v>190</v>
      </c>
      <c r="EM348" s="2" t="s">
        <v>191</v>
      </c>
      <c r="EN348" s="2"/>
      <c r="EO348" s="2" t="s">
        <v>3</v>
      </c>
      <c r="EP348" s="2"/>
      <c r="EQ348" s="2">
        <v>32768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54"/>
        <v>0</v>
      </c>
      <c r="FS348" s="2">
        <v>0</v>
      </c>
      <c r="FT348" s="2"/>
      <c r="FU348" s="2"/>
      <c r="FV348" s="2"/>
      <c r="FW348" s="2"/>
      <c r="FX348" s="2">
        <v>80</v>
      </c>
      <c r="FY348" s="2">
        <v>55</v>
      </c>
      <c r="FZ348" s="2"/>
      <c r="GA348" s="2" t="s">
        <v>3</v>
      </c>
      <c r="GB348" s="2"/>
      <c r="GC348" s="2"/>
      <c r="GD348" s="2">
        <v>0</v>
      </c>
      <c r="GE348" s="2"/>
      <c r="GF348" s="2">
        <v>-817337282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0</v>
      </c>
      <c r="GL348" s="2">
        <f t="shared" si="355"/>
        <v>0</v>
      </c>
      <c r="GM348" s="2">
        <f t="shared" si="356"/>
        <v>0</v>
      </c>
      <c r="GN348" s="2">
        <f t="shared" si="357"/>
        <v>0</v>
      </c>
      <c r="GO348" s="2">
        <f t="shared" si="358"/>
        <v>0</v>
      </c>
      <c r="GP348" s="2">
        <f t="shared" si="359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60"/>
        <v>0</v>
      </c>
      <c r="GW348" s="2">
        <v>1</v>
      </c>
      <c r="GX348" s="2">
        <f t="shared" si="361"/>
        <v>0</v>
      </c>
      <c r="GY348" s="2"/>
      <c r="GZ348" s="2"/>
      <c r="HA348" s="2">
        <v>0</v>
      </c>
      <c r="HB348" s="2">
        <v>0</v>
      </c>
      <c r="HC348" s="2">
        <f t="shared" si="362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5">
      <c r="A349">
        <v>18</v>
      </c>
      <c r="B349">
        <v>0</v>
      </c>
      <c r="C349">
        <v>263</v>
      </c>
      <c r="E349" t="s">
        <v>264</v>
      </c>
      <c r="F349" t="s">
        <v>30</v>
      </c>
      <c r="G349" t="s">
        <v>31</v>
      </c>
      <c r="H349" t="s">
        <v>32</v>
      </c>
      <c r="I349">
        <f>I347*J349</f>
        <v>3.9935310000000004</v>
      </c>
      <c r="J349">
        <v>0.51300005395226</v>
      </c>
      <c r="K349">
        <v>0.51300000000000001</v>
      </c>
      <c r="O349">
        <f t="shared" si="333"/>
        <v>0</v>
      </c>
      <c r="P349">
        <f t="shared" si="334"/>
        <v>0</v>
      </c>
      <c r="Q349">
        <f>(ROUND((ROUND(((ET349)*AV349*I349),2)*BB349),2)+ROUND((ROUND(((AE349-(EU349))*AV349*I349),2)*BS349),2))</f>
        <v>0</v>
      </c>
      <c r="R349">
        <f t="shared" si="335"/>
        <v>0</v>
      </c>
      <c r="S349">
        <f t="shared" si="336"/>
        <v>0</v>
      </c>
      <c r="T349">
        <f t="shared" si="337"/>
        <v>0</v>
      </c>
      <c r="U349">
        <f t="shared" si="338"/>
        <v>0</v>
      </c>
      <c r="V349">
        <f t="shared" si="339"/>
        <v>0</v>
      </c>
      <c r="W349">
        <f t="shared" si="340"/>
        <v>0</v>
      </c>
      <c r="X349">
        <f t="shared" si="341"/>
        <v>0</v>
      </c>
      <c r="Y349">
        <f t="shared" si="342"/>
        <v>0</v>
      </c>
      <c r="AA349">
        <v>75301144</v>
      </c>
      <c r="AB349">
        <f t="shared" si="343"/>
        <v>0</v>
      </c>
      <c r="AC349">
        <f>ROUND((ES349),6)</f>
        <v>0</v>
      </c>
      <c r="AD349">
        <f>ROUND((((ET349)-(EU349))+AE349),6)</f>
        <v>0</v>
      </c>
      <c r="AE349">
        <f>ROUND((EU349),6)</f>
        <v>0</v>
      </c>
      <c r="AF349">
        <f>ROUND((EV349),6)</f>
        <v>0</v>
      </c>
      <c r="AG349">
        <f t="shared" si="344"/>
        <v>0</v>
      </c>
      <c r="AH349">
        <f>(EW349)</f>
        <v>0</v>
      </c>
      <c r="AI349">
        <f>(EX349)</f>
        <v>0</v>
      </c>
      <c r="AJ349">
        <f t="shared" si="345"/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265</v>
      </c>
      <c r="BM349">
        <v>80</v>
      </c>
      <c r="BN349">
        <v>0</v>
      </c>
      <c r="BO349" t="s">
        <v>3</v>
      </c>
      <c r="BP349">
        <v>0</v>
      </c>
      <c r="BQ349">
        <v>30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346"/>
        <v>0</v>
      </c>
      <c r="CQ349">
        <f t="shared" si="347"/>
        <v>0</v>
      </c>
      <c r="CR349">
        <f>(ROUND((ROUND(((ET349)*AV349*1),2)*BB349),2)+ROUND((ROUND(((AE349-(EU349))*AV349*1),2)*BS349),2))</f>
        <v>0</v>
      </c>
      <c r="CS349">
        <f t="shared" si="348"/>
        <v>0</v>
      </c>
      <c r="CT349">
        <f t="shared" si="349"/>
        <v>0</v>
      </c>
      <c r="CU349">
        <f t="shared" si="350"/>
        <v>0</v>
      </c>
      <c r="CV349">
        <f t="shared" si="351"/>
        <v>0</v>
      </c>
      <c r="CW349">
        <f t="shared" si="352"/>
        <v>0</v>
      </c>
      <c r="CX349">
        <f t="shared" si="353"/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85</v>
      </c>
      <c r="DO349">
        <v>70</v>
      </c>
      <c r="DP349">
        <v>1</v>
      </c>
      <c r="DQ349">
        <v>1</v>
      </c>
      <c r="DU349">
        <v>1009</v>
      </c>
      <c r="DV349" t="s">
        <v>32</v>
      </c>
      <c r="DW349" t="s">
        <v>32</v>
      </c>
      <c r="DX349">
        <v>1000</v>
      </c>
      <c r="DZ349" t="s">
        <v>3</v>
      </c>
      <c r="EA349" t="s">
        <v>3</v>
      </c>
      <c r="EB349" t="s">
        <v>3</v>
      </c>
      <c r="EC349" t="s">
        <v>3</v>
      </c>
      <c r="EE349">
        <v>70701992</v>
      </c>
      <c r="EF349">
        <v>30</v>
      </c>
      <c r="EG349" t="s">
        <v>103</v>
      </c>
      <c r="EH349">
        <v>0</v>
      </c>
      <c r="EI349" t="s">
        <v>3</v>
      </c>
      <c r="EJ349">
        <v>1</v>
      </c>
      <c r="EK349">
        <v>80</v>
      </c>
      <c r="EL349" t="s">
        <v>190</v>
      </c>
      <c r="EM349" t="s">
        <v>191</v>
      </c>
      <c r="EO349" t="s">
        <v>3</v>
      </c>
      <c r="EQ349">
        <v>32768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FQ349">
        <v>0</v>
      </c>
      <c r="FR349">
        <f t="shared" si="354"/>
        <v>0</v>
      </c>
      <c r="FS349">
        <v>0</v>
      </c>
      <c r="FX349">
        <v>85</v>
      </c>
      <c r="FY349">
        <v>70</v>
      </c>
      <c r="GA349" t="s">
        <v>3</v>
      </c>
      <c r="GD349">
        <v>0</v>
      </c>
      <c r="GF349">
        <v>-817337282</v>
      </c>
      <c r="GG349">
        <v>2</v>
      </c>
      <c r="GH349">
        <v>0</v>
      </c>
      <c r="GI349">
        <v>-2</v>
      </c>
      <c r="GJ349">
        <v>0</v>
      </c>
      <c r="GK349">
        <f>ROUND(R349*(S12)/100,2)</f>
        <v>0</v>
      </c>
      <c r="GL349">
        <f t="shared" si="355"/>
        <v>0</v>
      </c>
      <c r="GM349">
        <f t="shared" si="356"/>
        <v>0</v>
      </c>
      <c r="GN349">
        <f t="shared" si="357"/>
        <v>0</v>
      </c>
      <c r="GO349">
        <f t="shared" si="358"/>
        <v>0</v>
      </c>
      <c r="GP349">
        <f t="shared" si="359"/>
        <v>0</v>
      </c>
      <c r="GR349">
        <v>0</v>
      </c>
      <c r="GS349">
        <v>0</v>
      </c>
      <c r="GT349">
        <v>0</v>
      </c>
      <c r="GU349" t="s">
        <v>3</v>
      </c>
      <c r="GV349">
        <f t="shared" si="360"/>
        <v>0</v>
      </c>
      <c r="GW349">
        <v>1</v>
      </c>
      <c r="GX349">
        <f t="shared" si="361"/>
        <v>0</v>
      </c>
      <c r="HA349">
        <v>0</v>
      </c>
      <c r="HB349">
        <v>0</v>
      </c>
      <c r="HC349">
        <f t="shared" si="362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5">
      <c r="A350" s="2">
        <v>17</v>
      </c>
      <c r="B350" s="2">
        <v>0</v>
      </c>
      <c r="C350" s="2">
        <f>ROW(SmtRes!A270)</f>
        <v>270</v>
      </c>
      <c r="D350" s="2">
        <f>ROW(EtalonRes!A335)</f>
        <v>335</v>
      </c>
      <c r="E350" s="2" t="s">
        <v>266</v>
      </c>
      <c r="F350" s="2" t="s">
        <v>267</v>
      </c>
      <c r="G350" s="2" t="s">
        <v>268</v>
      </c>
      <c r="H350" s="2" t="s">
        <v>98</v>
      </c>
      <c r="I350" s="2">
        <f>ROUND(778.466/100,9)</f>
        <v>7.7846599999999997</v>
      </c>
      <c r="J350" s="2">
        <v>0</v>
      </c>
      <c r="K350" s="2">
        <f>ROUND(778.466/100,9)</f>
        <v>7.7846599999999997</v>
      </c>
      <c r="L350" s="2"/>
      <c r="M350" s="2"/>
      <c r="N350" s="2"/>
      <c r="O350" s="2">
        <f t="shared" si="333"/>
        <v>1097.76</v>
      </c>
      <c r="P350" s="2">
        <f t="shared" si="334"/>
        <v>0</v>
      </c>
      <c r="Q350" s="2">
        <f>(ROUND((ROUND((((ET350*0.8))*AV350*I350),2)*BB350),2)+ROUND((ROUND(((AE350-((EU350*0.8)))*AV350*I350),2)*BS350),2))</f>
        <v>26.9</v>
      </c>
      <c r="R350" s="2">
        <f t="shared" si="335"/>
        <v>0.81</v>
      </c>
      <c r="S350" s="2">
        <f t="shared" si="336"/>
        <v>1070.8599999999999</v>
      </c>
      <c r="T350" s="2">
        <f t="shared" si="337"/>
        <v>0</v>
      </c>
      <c r="U350" s="2">
        <f t="shared" si="338"/>
        <v>74.60818144000001</v>
      </c>
      <c r="V350" s="2">
        <f t="shared" si="339"/>
        <v>0</v>
      </c>
      <c r="W350" s="2">
        <f t="shared" si="340"/>
        <v>0</v>
      </c>
      <c r="X350" s="2">
        <f t="shared" si="341"/>
        <v>974.48</v>
      </c>
      <c r="Y350" s="2">
        <f t="shared" si="342"/>
        <v>749.6</v>
      </c>
      <c r="Z350" s="2"/>
      <c r="AA350" s="2">
        <v>75301142</v>
      </c>
      <c r="AB350" s="2">
        <f t="shared" si="343"/>
        <v>141.01599999999999</v>
      </c>
      <c r="AC350" s="2">
        <f>ROUND(((ES350*0)),6)</f>
        <v>0</v>
      </c>
      <c r="AD350" s="2">
        <f>ROUND(((((ET350*0.8))-((EU350*0.8)))+AE350),6)</f>
        <v>3.456</v>
      </c>
      <c r="AE350" s="2">
        <f>ROUND(((EU350*0.8)),6)</f>
        <v>0.104</v>
      </c>
      <c r="AF350" s="2">
        <f>ROUND(((EV350*0.8)),6)</f>
        <v>137.56</v>
      </c>
      <c r="AG350" s="2">
        <f t="shared" si="344"/>
        <v>0</v>
      </c>
      <c r="AH350" s="2">
        <f>((EW350*0.8))</f>
        <v>9.5840000000000014</v>
      </c>
      <c r="AI350" s="2">
        <f>((EX350*0.8))</f>
        <v>0</v>
      </c>
      <c r="AJ350" s="2">
        <f t="shared" si="345"/>
        <v>0</v>
      </c>
      <c r="AK350" s="2">
        <v>2354.2600000000002</v>
      </c>
      <c r="AL350" s="2">
        <v>2177.9899999999998</v>
      </c>
      <c r="AM350" s="2">
        <v>4.32</v>
      </c>
      <c r="AN350" s="2">
        <v>0.13</v>
      </c>
      <c r="AO350" s="2">
        <v>171.95</v>
      </c>
      <c r="AP350" s="2">
        <v>0</v>
      </c>
      <c r="AQ350" s="2">
        <v>11.98</v>
      </c>
      <c r="AR350" s="2">
        <v>0</v>
      </c>
      <c r="AS350" s="2">
        <v>0</v>
      </c>
      <c r="AT350" s="2">
        <v>91</v>
      </c>
      <c r="AU350" s="2">
        <v>70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1</v>
      </c>
      <c r="BJ350" s="2" t="s">
        <v>122</v>
      </c>
      <c r="BK350" s="2"/>
      <c r="BL350" s="2"/>
      <c r="BM350" s="2">
        <v>2106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91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100</v>
      </c>
      <c r="CO350" s="2">
        <v>0</v>
      </c>
      <c r="CP350" s="2">
        <f t="shared" si="346"/>
        <v>1097.76</v>
      </c>
      <c r="CQ350" s="2">
        <f t="shared" si="347"/>
        <v>0</v>
      </c>
      <c r="CR350" s="2">
        <f>(ROUND((ROUND((((ET350*0.8))*AV350*1),2)*BB350),2)+ROUND((ROUND(((AE350-((EU350*0.8)))*AV350*1),2)*BS350),2))</f>
        <v>3.46</v>
      </c>
      <c r="CS350" s="2">
        <f t="shared" si="348"/>
        <v>0.1</v>
      </c>
      <c r="CT350" s="2">
        <f t="shared" si="349"/>
        <v>137.56</v>
      </c>
      <c r="CU350" s="2">
        <f t="shared" si="350"/>
        <v>0</v>
      </c>
      <c r="CV350" s="2">
        <f t="shared" si="351"/>
        <v>9.5840000000000014</v>
      </c>
      <c r="CW350" s="2">
        <f t="shared" si="352"/>
        <v>0</v>
      </c>
      <c r="CX350" s="2">
        <f t="shared" si="353"/>
        <v>0</v>
      </c>
      <c r="CY350" s="2">
        <f>((S350*BZ350)/100)</f>
        <v>974.48259999999993</v>
      </c>
      <c r="CZ350" s="2">
        <f>((S350*CA350)/100)</f>
        <v>749.60199999999998</v>
      </c>
      <c r="DA350" s="2"/>
      <c r="DB350" s="2"/>
      <c r="DC350" s="2" t="s">
        <v>3</v>
      </c>
      <c r="DD350" s="2" t="s">
        <v>101</v>
      </c>
      <c r="DE350" s="2" t="s">
        <v>102</v>
      </c>
      <c r="DF350" s="2" t="s">
        <v>102</v>
      </c>
      <c r="DG350" s="2" t="s">
        <v>102</v>
      </c>
      <c r="DH350" s="2" t="s">
        <v>3</v>
      </c>
      <c r="DI350" s="2" t="s">
        <v>102</v>
      </c>
      <c r="DJ350" s="2" t="s">
        <v>102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1005</v>
      </c>
      <c r="DV350" s="2" t="s">
        <v>98</v>
      </c>
      <c r="DW350" s="2" t="s">
        <v>98</v>
      </c>
      <c r="DX350" s="2">
        <v>100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70704050</v>
      </c>
      <c r="EF350" s="2">
        <v>30</v>
      </c>
      <c r="EG350" s="2" t="s">
        <v>103</v>
      </c>
      <c r="EH350" s="2">
        <v>0</v>
      </c>
      <c r="EI350" s="2" t="s">
        <v>3</v>
      </c>
      <c r="EJ350" s="2">
        <v>1</v>
      </c>
      <c r="EK350" s="2">
        <v>2106</v>
      </c>
      <c r="EL350" s="2" t="s">
        <v>269</v>
      </c>
      <c r="EM350" s="2" t="s">
        <v>270</v>
      </c>
      <c r="EN350" s="2"/>
      <c r="EO350" s="2" t="s">
        <v>106</v>
      </c>
      <c r="EP350" s="2"/>
      <c r="EQ350" s="2">
        <v>131072</v>
      </c>
      <c r="ER350" s="2">
        <v>2354.2600000000002</v>
      </c>
      <c r="ES350" s="2">
        <v>2177.9899999999998</v>
      </c>
      <c r="ET350" s="2">
        <v>4.32</v>
      </c>
      <c r="EU350" s="2">
        <v>0.13</v>
      </c>
      <c r="EV350" s="2">
        <v>171.95</v>
      </c>
      <c r="EW350" s="2">
        <v>11.98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54"/>
        <v>0</v>
      </c>
      <c r="FS350" s="2">
        <v>0</v>
      </c>
      <c r="FT350" s="2"/>
      <c r="FU350" s="2"/>
      <c r="FV350" s="2"/>
      <c r="FW350" s="2"/>
      <c r="FX350" s="2">
        <v>91</v>
      </c>
      <c r="FY350" s="2">
        <v>70</v>
      </c>
      <c r="FZ350" s="2"/>
      <c r="GA350" s="2" t="s">
        <v>3</v>
      </c>
      <c r="GB350" s="2"/>
      <c r="GC350" s="2"/>
      <c r="GD350" s="2">
        <v>0</v>
      </c>
      <c r="GE350" s="2"/>
      <c r="GF350" s="2">
        <v>-1810358356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1.3</v>
      </c>
      <c r="GL350" s="2">
        <f t="shared" si="355"/>
        <v>0</v>
      </c>
      <c r="GM350" s="2">
        <f t="shared" si="356"/>
        <v>2823.14</v>
      </c>
      <c r="GN350" s="2">
        <f t="shared" si="357"/>
        <v>2823.14</v>
      </c>
      <c r="GO350" s="2">
        <f t="shared" si="358"/>
        <v>0</v>
      </c>
      <c r="GP350" s="2">
        <f t="shared" si="359"/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60"/>
        <v>0</v>
      </c>
      <c r="GW350" s="2">
        <v>1</v>
      </c>
      <c r="GX350" s="2">
        <f t="shared" si="361"/>
        <v>0</v>
      </c>
      <c r="GY350" s="2"/>
      <c r="GZ350" s="2"/>
      <c r="HA350" s="2">
        <v>0</v>
      </c>
      <c r="HB350" s="2">
        <v>0</v>
      </c>
      <c r="HC350" s="2">
        <f t="shared" si="362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5">
      <c r="A351">
        <v>17</v>
      </c>
      <c r="B351">
        <v>0</v>
      </c>
      <c r="C351">
        <f>ROW(SmtRes!A276)</f>
        <v>276</v>
      </c>
      <c r="D351">
        <f>ROW(EtalonRes!A342)</f>
        <v>342</v>
      </c>
      <c r="E351" t="s">
        <v>266</v>
      </c>
      <c r="F351" t="s">
        <v>267</v>
      </c>
      <c r="G351" t="s">
        <v>268</v>
      </c>
      <c r="H351" t="s">
        <v>98</v>
      </c>
      <c r="I351">
        <f>ROUND(778.466/100,9)</f>
        <v>7.7846599999999997</v>
      </c>
      <c r="J351">
        <v>0</v>
      </c>
      <c r="K351">
        <f>ROUND(778.466/100,9)</f>
        <v>7.7846599999999997</v>
      </c>
      <c r="O351">
        <f t="shared" si="333"/>
        <v>36755.519999999997</v>
      </c>
      <c r="P351">
        <f t="shared" si="334"/>
        <v>0</v>
      </c>
      <c r="Q351">
        <f>(ROUND((ROUND((((ET351*0.8))*AV351*I351),2)*BB351),2)+ROUND((ROUND(((AE351-((EU351*0.8)))*AV351*I351),2)*BS351),2))</f>
        <v>249.9</v>
      </c>
      <c r="R351">
        <f t="shared" si="335"/>
        <v>27.61</v>
      </c>
      <c r="S351">
        <f t="shared" si="336"/>
        <v>36505.620000000003</v>
      </c>
      <c r="T351">
        <f t="shared" si="337"/>
        <v>0</v>
      </c>
      <c r="U351">
        <f t="shared" si="338"/>
        <v>74.60818144000001</v>
      </c>
      <c r="V351">
        <f t="shared" si="339"/>
        <v>0</v>
      </c>
      <c r="W351">
        <f t="shared" si="340"/>
        <v>0</v>
      </c>
      <c r="X351">
        <f t="shared" si="341"/>
        <v>29569.55</v>
      </c>
      <c r="Y351">
        <f t="shared" si="342"/>
        <v>14967.3</v>
      </c>
      <c r="AA351">
        <v>75301144</v>
      </c>
      <c r="AB351">
        <f t="shared" si="343"/>
        <v>141.01599999999999</v>
      </c>
      <c r="AC351">
        <f>ROUND(((ES351*0)),6)</f>
        <v>0</v>
      </c>
      <c r="AD351">
        <f>ROUND(((((ET351*0.8))-((EU351*0.8)))+AE351),6)</f>
        <v>3.456</v>
      </c>
      <c r="AE351">
        <f>ROUND(((EU351*0.8)),6)</f>
        <v>0.104</v>
      </c>
      <c r="AF351">
        <f>ROUND(((EV351*0.8)),6)</f>
        <v>137.56</v>
      </c>
      <c r="AG351">
        <f t="shared" si="344"/>
        <v>0</v>
      </c>
      <c r="AH351">
        <f>((EW351*0.8))</f>
        <v>9.5840000000000014</v>
      </c>
      <c r="AI351">
        <f>((EX351*0.8))</f>
        <v>0</v>
      </c>
      <c r="AJ351">
        <f t="shared" si="345"/>
        <v>0</v>
      </c>
      <c r="AK351">
        <v>2354.2600000000002</v>
      </c>
      <c r="AL351">
        <v>2177.9899999999998</v>
      </c>
      <c r="AM351">
        <v>4.32</v>
      </c>
      <c r="AN351">
        <v>0.13</v>
      </c>
      <c r="AO351">
        <v>171.95</v>
      </c>
      <c r="AP351">
        <v>0</v>
      </c>
      <c r="AQ351">
        <v>11.98</v>
      </c>
      <c r="AR351">
        <v>0</v>
      </c>
      <c r="AS351">
        <v>0</v>
      </c>
      <c r="AT351">
        <v>81</v>
      </c>
      <c r="AU351">
        <v>41</v>
      </c>
      <c r="AV351">
        <v>1</v>
      </c>
      <c r="AW351">
        <v>1</v>
      </c>
      <c r="AZ351">
        <v>1</v>
      </c>
      <c r="BA351">
        <v>34.090000000000003</v>
      </c>
      <c r="BB351">
        <v>9.2899999999999991</v>
      </c>
      <c r="BC351">
        <v>4.8899999999999997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122</v>
      </c>
      <c r="BM351">
        <v>2106</v>
      </c>
      <c r="BN351">
        <v>0</v>
      </c>
      <c r="BO351" t="s">
        <v>267</v>
      </c>
      <c r="BP351">
        <v>1</v>
      </c>
      <c r="BQ351">
        <v>30</v>
      </c>
      <c r="BR351">
        <v>0</v>
      </c>
      <c r="BS351">
        <v>34.090000000000003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81</v>
      </c>
      <c r="CA351">
        <v>41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100</v>
      </c>
      <c r="CO351">
        <v>0</v>
      </c>
      <c r="CP351">
        <f t="shared" si="346"/>
        <v>36755.520000000004</v>
      </c>
      <c r="CQ351">
        <f t="shared" si="347"/>
        <v>0</v>
      </c>
      <c r="CR351">
        <f>(ROUND((ROUND((((ET351*0.8))*AV351*1),2)*BB351),2)+ROUND((ROUND(((AE351-((EU351*0.8)))*AV351*1),2)*BS351),2))</f>
        <v>32.14</v>
      </c>
      <c r="CS351">
        <f t="shared" si="348"/>
        <v>3.41</v>
      </c>
      <c r="CT351">
        <f t="shared" si="349"/>
        <v>4689.42</v>
      </c>
      <c r="CU351">
        <f t="shared" si="350"/>
        <v>0</v>
      </c>
      <c r="CV351">
        <f t="shared" si="351"/>
        <v>9.5840000000000014</v>
      </c>
      <c r="CW351">
        <f t="shared" si="352"/>
        <v>0</v>
      </c>
      <c r="CX351">
        <f t="shared" si="353"/>
        <v>0</v>
      </c>
      <c r="CY351">
        <f>S351*(BZ351/100)</f>
        <v>29569.552200000006</v>
      </c>
      <c r="CZ351">
        <f>S351*(CA351/100)</f>
        <v>14967.3042</v>
      </c>
      <c r="DC351" t="s">
        <v>3</v>
      </c>
      <c r="DD351" t="s">
        <v>101</v>
      </c>
      <c r="DE351" t="s">
        <v>102</v>
      </c>
      <c r="DF351" t="s">
        <v>102</v>
      </c>
      <c r="DG351" t="s">
        <v>102</v>
      </c>
      <c r="DH351" t="s">
        <v>3</v>
      </c>
      <c r="DI351" t="s">
        <v>102</v>
      </c>
      <c r="DJ351" t="s">
        <v>102</v>
      </c>
      <c r="DK351" t="s">
        <v>3</v>
      </c>
      <c r="DL351" t="s">
        <v>3</v>
      </c>
      <c r="DM351" t="s">
        <v>3</v>
      </c>
      <c r="DN351">
        <v>91</v>
      </c>
      <c r="DO351">
        <v>70</v>
      </c>
      <c r="DP351">
        <v>1</v>
      </c>
      <c r="DQ351">
        <v>1</v>
      </c>
      <c r="DU351">
        <v>1005</v>
      </c>
      <c r="DV351" t="s">
        <v>98</v>
      </c>
      <c r="DW351" t="s">
        <v>98</v>
      </c>
      <c r="DX351">
        <v>100</v>
      </c>
      <c r="DZ351" t="s">
        <v>3</v>
      </c>
      <c r="EA351" t="s">
        <v>3</v>
      </c>
      <c r="EB351" t="s">
        <v>3</v>
      </c>
      <c r="EC351" t="s">
        <v>3</v>
      </c>
      <c r="EE351">
        <v>70704050</v>
      </c>
      <c r="EF351">
        <v>30</v>
      </c>
      <c r="EG351" t="s">
        <v>103</v>
      </c>
      <c r="EH351">
        <v>0</v>
      </c>
      <c r="EI351" t="s">
        <v>3</v>
      </c>
      <c r="EJ351">
        <v>1</v>
      </c>
      <c r="EK351">
        <v>2106</v>
      </c>
      <c r="EL351" t="s">
        <v>269</v>
      </c>
      <c r="EM351" t="s">
        <v>270</v>
      </c>
      <c r="EO351" t="s">
        <v>106</v>
      </c>
      <c r="EQ351">
        <v>131072</v>
      </c>
      <c r="ER351">
        <v>2354.2600000000002</v>
      </c>
      <c r="ES351">
        <v>2177.9899999999998</v>
      </c>
      <c r="ET351">
        <v>4.32</v>
      </c>
      <c r="EU351">
        <v>0.13</v>
      </c>
      <c r="EV351">
        <v>171.95</v>
      </c>
      <c r="EW351">
        <v>11.98</v>
      </c>
      <c r="EX351">
        <v>0</v>
      </c>
      <c r="EY351">
        <v>0</v>
      </c>
      <c r="FQ351">
        <v>0</v>
      </c>
      <c r="FR351">
        <f t="shared" si="354"/>
        <v>0</v>
      </c>
      <c r="FS351">
        <v>0</v>
      </c>
      <c r="FX351">
        <v>91</v>
      </c>
      <c r="FY351">
        <v>70</v>
      </c>
      <c r="GA351" t="s">
        <v>3</v>
      </c>
      <c r="GD351">
        <v>0</v>
      </c>
      <c r="GF351">
        <v>-1810358356</v>
      </c>
      <c r="GG351">
        <v>2</v>
      </c>
      <c r="GH351">
        <v>0</v>
      </c>
      <c r="GI351">
        <v>2</v>
      </c>
      <c r="GJ351">
        <v>0</v>
      </c>
      <c r="GK351">
        <f>ROUND(R351*(S12)/100,2)</f>
        <v>44.18</v>
      </c>
      <c r="GL351">
        <f t="shared" si="355"/>
        <v>0</v>
      </c>
      <c r="GM351">
        <f t="shared" si="356"/>
        <v>81336.55</v>
      </c>
      <c r="GN351">
        <f t="shared" si="357"/>
        <v>81336.55</v>
      </c>
      <c r="GO351">
        <f t="shared" si="358"/>
        <v>0</v>
      </c>
      <c r="GP351">
        <f t="shared" si="359"/>
        <v>0</v>
      </c>
      <c r="GR351">
        <v>0</v>
      </c>
      <c r="GS351">
        <v>7</v>
      </c>
      <c r="GT351">
        <v>0</v>
      </c>
      <c r="GU351" t="s">
        <v>3</v>
      </c>
      <c r="GV351">
        <f t="shared" si="360"/>
        <v>0</v>
      </c>
      <c r="GW351">
        <v>1</v>
      </c>
      <c r="GX351">
        <f t="shared" si="361"/>
        <v>0</v>
      </c>
      <c r="HA351">
        <v>0</v>
      </c>
      <c r="HB351">
        <v>0</v>
      </c>
      <c r="HC351">
        <f t="shared" si="362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5">
      <c r="A352" s="2">
        <v>17</v>
      </c>
      <c r="B352" s="2">
        <v>0</v>
      </c>
      <c r="C352" s="2">
        <f>ROW(SmtRes!A279)</f>
        <v>279</v>
      </c>
      <c r="D352" s="2">
        <f>ROW(EtalonRes!A345)</f>
        <v>345</v>
      </c>
      <c r="E352" s="2" t="s">
        <v>3</v>
      </c>
      <c r="F352" s="2" t="s">
        <v>271</v>
      </c>
      <c r="G352" s="2" t="s">
        <v>272</v>
      </c>
      <c r="H352" s="2" t="s">
        <v>273</v>
      </c>
      <c r="I352" s="2">
        <f>ROUND(123.07/100,9)</f>
        <v>1.2306999999999999</v>
      </c>
      <c r="J352" s="2">
        <v>0</v>
      </c>
      <c r="K352" s="2">
        <f>ROUND(123.07/100,9)</f>
        <v>1.2306999999999999</v>
      </c>
      <c r="L352" s="2"/>
      <c r="M352" s="2"/>
      <c r="N352" s="2"/>
      <c r="O352" s="2">
        <f t="shared" si="333"/>
        <v>739.11</v>
      </c>
      <c r="P352" s="2">
        <f t="shared" si="334"/>
        <v>0</v>
      </c>
      <c r="Q352" s="2">
        <f t="shared" ref="Q352:Q359" si="363">(ROUND((ROUND(((ET352)*AV352*I352),2)*BB352),2)+ROUND((ROUND(((AE352-(EU352))*AV352*I352),2)*BS352),2))</f>
        <v>4.5199999999999996</v>
      </c>
      <c r="R352" s="2">
        <f t="shared" si="335"/>
        <v>2.36</v>
      </c>
      <c r="S352" s="2">
        <f t="shared" si="336"/>
        <v>734.59</v>
      </c>
      <c r="T352" s="2">
        <f t="shared" si="337"/>
        <v>0</v>
      </c>
      <c r="U352" s="2">
        <f t="shared" si="338"/>
        <v>75.343453999999994</v>
      </c>
      <c r="V352" s="2">
        <f t="shared" si="339"/>
        <v>0</v>
      </c>
      <c r="W352" s="2">
        <f t="shared" si="340"/>
        <v>0</v>
      </c>
      <c r="X352" s="2">
        <f t="shared" si="341"/>
        <v>587.66999999999996</v>
      </c>
      <c r="Y352" s="2">
        <f t="shared" si="342"/>
        <v>404.02</v>
      </c>
      <c r="Z352" s="2"/>
      <c r="AA352" s="2">
        <v>-1</v>
      </c>
      <c r="AB352" s="2">
        <f t="shared" si="343"/>
        <v>600.55999999999995</v>
      </c>
      <c r="AC352" s="2">
        <f t="shared" ref="AC352:AC359" si="364">ROUND((ES352),6)</f>
        <v>0</v>
      </c>
      <c r="AD352" s="2">
        <f t="shared" ref="AD352:AD359" si="365">ROUND((((ET352)-(EU352))+AE352),6)</f>
        <v>3.67</v>
      </c>
      <c r="AE352" s="2">
        <f t="shared" ref="AE352:AF359" si="366">ROUND((EU352),6)</f>
        <v>1.92</v>
      </c>
      <c r="AF352" s="2">
        <f t="shared" si="366"/>
        <v>596.89</v>
      </c>
      <c r="AG352" s="2">
        <f t="shared" si="344"/>
        <v>0</v>
      </c>
      <c r="AH352" s="2">
        <f t="shared" ref="AH352:AI359" si="367">(EW352)</f>
        <v>61.22</v>
      </c>
      <c r="AI352" s="2">
        <f t="shared" si="367"/>
        <v>0</v>
      </c>
      <c r="AJ352" s="2">
        <f t="shared" si="345"/>
        <v>0</v>
      </c>
      <c r="AK352" s="2">
        <v>600.55999999999995</v>
      </c>
      <c r="AL352" s="2">
        <v>0</v>
      </c>
      <c r="AM352" s="2">
        <v>3.67</v>
      </c>
      <c r="AN352" s="2">
        <v>1.92</v>
      </c>
      <c r="AO352" s="2">
        <v>596.89</v>
      </c>
      <c r="AP352" s="2">
        <v>0</v>
      </c>
      <c r="AQ352" s="2">
        <v>61.22</v>
      </c>
      <c r="AR352" s="2">
        <v>0</v>
      </c>
      <c r="AS352" s="2">
        <v>0</v>
      </c>
      <c r="AT352" s="2">
        <v>80</v>
      </c>
      <c r="AU352" s="2">
        <v>55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274</v>
      </c>
      <c r="BK352" s="2"/>
      <c r="BL352" s="2"/>
      <c r="BM352" s="2">
        <v>406</v>
      </c>
      <c r="BN352" s="2">
        <v>0</v>
      </c>
      <c r="BO352" s="2" t="s">
        <v>3</v>
      </c>
      <c r="BP352" s="2">
        <v>0</v>
      </c>
      <c r="BQ352" s="2">
        <v>60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80</v>
      </c>
      <c r="CA352" s="2">
        <v>55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346"/>
        <v>739.11</v>
      </c>
      <c r="CQ352" s="2">
        <f t="shared" si="347"/>
        <v>0</v>
      </c>
      <c r="CR352" s="2">
        <f t="shared" ref="CR352:CR359" si="368">(ROUND((ROUND(((ET352)*AV352*1),2)*BB352),2)+ROUND((ROUND(((AE352-(EU352))*AV352*1),2)*BS352),2))</f>
        <v>3.67</v>
      </c>
      <c r="CS352" s="2">
        <f t="shared" si="348"/>
        <v>1.92</v>
      </c>
      <c r="CT352" s="2">
        <f t="shared" si="349"/>
        <v>596.89</v>
      </c>
      <c r="CU352" s="2">
        <f t="shared" si="350"/>
        <v>0</v>
      </c>
      <c r="CV352" s="2">
        <f t="shared" si="351"/>
        <v>61.22</v>
      </c>
      <c r="CW352" s="2">
        <f t="shared" si="352"/>
        <v>0</v>
      </c>
      <c r="CX352" s="2">
        <f t="shared" si="353"/>
        <v>0</v>
      </c>
      <c r="CY352" s="2">
        <f>((S352*BZ352)/100)</f>
        <v>587.67200000000003</v>
      </c>
      <c r="CZ352" s="2">
        <f>((S352*CA352)/100)</f>
        <v>404.02450000000005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273</v>
      </c>
      <c r="DW352" s="2" t="s">
        <v>273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70702318</v>
      </c>
      <c r="EF352" s="2">
        <v>60</v>
      </c>
      <c r="EG352" s="2" t="s">
        <v>25</v>
      </c>
      <c r="EH352" s="2">
        <v>0</v>
      </c>
      <c r="EI352" s="2" t="s">
        <v>3</v>
      </c>
      <c r="EJ352" s="2">
        <v>1</v>
      </c>
      <c r="EK352" s="2">
        <v>406</v>
      </c>
      <c r="EL352" s="2" t="s">
        <v>275</v>
      </c>
      <c r="EM352" s="2" t="s">
        <v>276</v>
      </c>
      <c r="EN352" s="2"/>
      <c r="EO352" s="2" t="s">
        <v>3</v>
      </c>
      <c r="EP352" s="2"/>
      <c r="EQ352" s="2">
        <v>132096</v>
      </c>
      <c r="ER352" s="2">
        <v>600.55999999999995</v>
      </c>
      <c r="ES352" s="2">
        <v>0</v>
      </c>
      <c r="ET352" s="2">
        <v>3.67</v>
      </c>
      <c r="EU352" s="2">
        <v>1.92</v>
      </c>
      <c r="EV352" s="2">
        <v>596.89</v>
      </c>
      <c r="EW352" s="2">
        <v>61.22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54"/>
        <v>0</v>
      </c>
      <c r="FS352" s="2">
        <v>0</v>
      </c>
      <c r="FT352" s="2"/>
      <c r="FU352" s="2"/>
      <c r="FV352" s="2"/>
      <c r="FW352" s="2"/>
      <c r="FX352" s="2">
        <v>80</v>
      </c>
      <c r="FY352" s="2">
        <v>55</v>
      </c>
      <c r="FZ352" s="2"/>
      <c r="GA352" s="2" t="s">
        <v>3</v>
      </c>
      <c r="GB352" s="2"/>
      <c r="GC352" s="2"/>
      <c r="GD352" s="2">
        <v>0</v>
      </c>
      <c r="GE352" s="2"/>
      <c r="GF352" s="2">
        <v>1950081025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3.78</v>
      </c>
      <c r="GL352" s="2">
        <f t="shared" si="355"/>
        <v>0</v>
      </c>
      <c r="GM352" s="2">
        <f t="shared" si="356"/>
        <v>1734.58</v>
      </c>
      <c r="GN352" s="2">
        <f t="shared" si="357"/>
        <v>1734.58</v>
      </c>
      <c r="GO352" s="2">
        <f t="shared" si="358"/>
        <v>0</v>
      </c>
      <c r="GP352" s="2">
        <f t="shared" si="359"/>
        <v>0</v>
      </c>
      <c r="GQ352" s="2"/>
      <c r="GR352" s="2">
        <v>0</v>
      </c>
      <c r="GS352" s="2">
        <v>0</v>
      </c>
      <c r="GT352" s="2">
        <v>0</v>
      </c>
      <c r="GU352" s="2" t="s">
        <v>3</v>
      </c>
      <c r="GV352" s="2">
        <f t="shared" si="360"/>
        <v>0</v>
      </c>
      <c r="GW352" s="2">
        <v>1</v>
      </c>
      <c r="GX352" s="2">
        <f t="shared" si="361"/>
        <v>0</v>
      </c>
      <c r="GY352" s="2"/>
      <c r="GZ352" s="2"/>
      <c r="HA352" s="2">
        <v>0</v>
      </c>
      <c r="HB352" s="2">
        <v>0</v>
      </c>
      <c r="HC352" s="2">
        <f t="shared" si="362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5">
      <c r="A353">
        <v>17</v>
      </c>
      <c r="B353">
        <v>0</v>
      </c>
      <c r="C353">
        <f>ROW(SmtRes!A282)</f>
        <v>282</v>
      </c>
      <c r="D353">
        <f>ROW(EtalonRes!A348)</f>
        <v>348</v>
      </c>
      <c r="E353" t="s">
        <v>3</v>
      </c>
      <c r="F353" t="s">
        <v>271</v>
      </c>
      <c r="G353" t="s">
        <v>272</v>
      </c>
      <c r="H353" t="s">
        <v>273</v>
      </c>
      <c r="I353">
        <f>ROUND(123.07/100,9)</f>
        <v>1.2306999999999999</v>
      </c>
      <c r="J353">
        <v>0</v>
      </c>
      <c r="K353">
        <f>ROUND(123.07/100,9)</f>
        <v>1.2306999999999999</v>
      </c>
      <c r="O353">
        <f t="shared" si="333"/>
        <v>25142.83</v>
      </c>
      <c r="P353">
        <f t="shared" si="334"/>
        <v>0</v>
      </c>
      <c r="Q353">
        <f t="shared" si="363"/>
        <v>100.66</v>
      </c>
      <c r="R353">
        <f t="shared" si="335"/>
        <v>80.45</v>
      </c>
      <c r="S353">
        <f t="shared" si="336"/>
        <v>25042.17</v>
      </c>
      <c r="T353">
        <f t="shared" si="337"/>
        <v>0</v>
      </c>
      <c r="U353">
        <f t="shared" si="338"/>
        <v>75.343453999999994</v>
      </c>
      <c r="V353">
        <f t="shared" si="339"/>
        <v>0</v>
      </c>
      <c r="W353">
        <f t="shared" si="340"/>
        <v>0</v>
      </c>
      <c r="X353">
        <f t="shared" si="341"/>
        <v>17529.52</v>
      </c>
      <c r="Y353">
        <f t="shared" si="342"/>
        <v>10267.290000000001</v>
      </c>
      <c r="AA353">
        <v>-1</v>
      </c>
      <c r="AB353">
        <f t="shared" si="343"/>
        <v>600.55999999999995</v>
      </c>
      <c r="AC353">
        <f t="shared" si="364"/>
        <v>0</v>
      </c>
      <c r="AD353">
        <f t="shared" si="365"/>
        <v>3.67</v>
      </c>
      <c r="AE353">
        <f t="shared" si="366"/>
        <v>1.92</v>
      </c>
      <c r="AF353">
        <f t="shared" si="366"/>
        <v>596.89</v>
      </c>
      <c r="AG353">
        <f t="shared" si="344"/>
        <v>0</v>
      </c>
      <c r="AH353">
        <f t="shared" si="367"/>
        <v>61.22</v>
      </c>
      <c r="AI353">
        <f t="shared" si="367"/>
        <v>0</v>
      </c>
      <c r="AJ353">
        <f t="shared" si="345"/>
        <v>0</v>
      </c>
      <c r="AK353">
        <v>600.55999999999995</v>
      </c>
      <c r="AL353">
        <v>0</v>
      </c>
      <c r="AM353">
        <v>3.67</v>
      </c>
      <c r="AN353">
        <v>1.92</v>
      </c>
      <c r="AO353">
        <v>596.89</v>
      </c>
      <c r="AP353">
        <v>0</v>
      </c>
      <c r="AQ353">
        <v>61.22</v>
      </c>
      <c r="AR353">
        <v>0</v>
      </c>
      <c r="AS353">
        <v>0</v>
      </c>
      <c r="AT353">
        <v>70</v>
      </c>
      <c r="AU353">
        <v>41</v>
      </c>
      <c r="AV353">
        <v>1</v>
      </c>
      <c r="AW353">
        <v>1</v>
      </c>
      <c r="AZ353">
        <v>1</v>
      </c>
      <c r="BA353">
        <v>34.090000000000003</v>
      </c>
      <c r="BB353">
        <v>22.27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274</v>
      </c>
      <c r="BM353">
        <v>406</v>
      </c>
      <c r="BN353">
        <v>0</v>
      </c>
      <c r="BO353" t="s">
        <v>271</v>
      </c>
      <c r="BP353">
        <v>1</v>
      </c>
      <c r="BQ353">
        <v>60</v>
      </c>
      <c r="BR353">
        <v>0</v>
      </c>
      <c r="BS353">
        <v>34.090000000000003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70</v>
      </c>
      <c r="CA353">
        <v>41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346"/>
        <v>25142.829999999998</v>
      </c>
      <c r="CQ353">
        <f t="shared" si="347"/>
        <v>0</v>
      </c>
      <c r="CR353">
        <f t="shared" si="368"/>
        <v>81.73</v>
      </c>
      <c r="CS353">
        <f t="shared" si="348"/>
        <v>65.45</v>
      </c>
      <c r="CT353">
        <f t="shared" si="349"/>
        <v>20347.98</v>
      </c>
      <c r="CU353">
        <f t="shared" si="350"/>
        <v>0</v>
      </c>
      <c r="CV353">
        <f t="shared" si="351"/>
        <v>61.22</v>
      </c>
      <c r="CW353">
        <f t="shared" si="352"/>
        <v>0</v>
      </c>
      <c r="CX353">
        <f t="shared" si="353"/>
        <v>0</v>
      </c>
      <c r="CY353">
        <f>S353*(BZ353/100)</f>
        <v>17529.518999999997</v>
      </c>
      <c r="CZ353">
        <f>S353*(CA353/100)</f>
        <v>10267.289699999999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80</v>
      </c>
      <c r="DO353">
        <v>55</v>
      </c>
      <c r="DP353">
        <v>1</v>
      </c>
      <c r="DQ353">
        <v>1</v>
      </c>
      <c r="DU353">
        <v>1013</v>
      </c>
      <c r="DV353" t="s">
        <v>273</v>
      </c>
      <c r="DW353" t="s">
        <v>273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70702318</v>
      </c>
      <c r="EF353">
        <v>60</v>
      </c>
      <c r="EG353" t="s">
        <v>25</v>
      </c>
      <c r="EH353">
        <v>0</v>
      </c>
      <c r="EI353" t="s">
        <v>3</v>
      </c>
      <c r="EJ353">
        <v>1</v>
      </c>
      <c r="EK353">
        <v>406</v>
      </c>
      <c r="EL353" t="s">
        <v>275</v>
      </c>
      <c r="EM353" t="s">
        <v>276</v>
      </c>
      <c r="EO353" t="s">
        <v>3</v>
      </c>
      <c r="EQ353">
        <v>132096</v>
      </c>
      <c r="ER353">
        <v>600.55999999999995</v>
      </c>
      <c r="ES353">
        <v>0</v>
      </c>
      <c r="ET353">
        <v>3.67</v>
      </c>
      <c r="EU353">
        <v>1.92</v>
      </c>
      <c r="EV353">
        <v>596.89</v>
      </c>
      <c r="EW353">
        <v>61.22</v>
      </c>
      <c r="EX353">
        <v>0</v>
      </c>
      <c r="EY353">
        <v>0</v>
      </c>
      <c r="FQ353">
        <v>0</v>
      </c>
      <c r="FR353">
        <f t="shared" si="354"/>
        <v>0</v>
      </c>
      <c r="FS353">
        <v>0</v>
      </c>
      <c r="FX353">
        <v>80</v>
      </c>
      <c r="FY353">
        <v>55</v>
      </c>
      <c r="GA353" t="s">
        <v>3</v>
      </c>
      <c r="GD353">
        <v>0</v>
      </c>
      <c r="GF353">
        <v>1950081025</v>
      </c>
      <c r="GG353">
        <v>2</v>
      </c>
      <c r="GH353">
        <v>0</v>
      </c>
      <c r="GI353">
        <v>2</v>
      </c>
      <c r="GJ353">
        <v>0</v>
      </c>
      <c r="GK353">
        <f>ROUND(R353*(S12)/100,2)</f>
        <v>128.72</v>
      </c>
      <c r="GL353">
        <f t="shared" si="355"/>
        <v>0</v>
      </c>
      <c r="GM353">
        <f t="shared" si="356"/>
        <v>53068.36</v>
      </c>
      <c r="GN353">
        <f t="shared" si="357"/>
        <v>53068.36</v>
      </c>
      <c r="GO353">
        <f t="shared" si="358"/>
        <v>0</v>
      </c>
      <c r="GP353">
        <f t="shared" si="359"/>
        <v>0</v>
      </c>
      <c r="GR353">
        <v>0</v>
      </c>
      <c r="GS353">
        <v>7</v>
      </c>
      <c r="GT353">
        <v>0</v>
      </c>
      <c r="GU353" t="s">
        <v>3</v>
      </c>
      <c r="GV353">
        <f t="shared" si="360"/>
        <v>0</v>
      </c>
      <c r="GW353">
        <v>1</v>
      </c>
      <c r="GX353">
        <f t="shared" si="361"/>
        <v>0</v>
      </c>
      <c r="HA353">
        <v>0</v>
      </c>
      <c r="HB353">
        <v>0</v>
      </c>
      <c r="HC353">
        <f t="shared" si="362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5">
      <c r="A354" s="2">
        <v>18</v>
      </c>
      <c r="B354" s="2">
        <v>0</v>
      </c>
      <c r="C354" s="2">
        <v>279</v>
      </c>
      <c r="D354" s="2"/>
      <c r="E354" s="2" t="s">
        <v>3</v>
      </c>
      <c r="F354" s="2" t="s">
        <v>30</v>
      </c>
      <c r="G354" s="2" t="s">
        <v>31</v>
      </c>
      <c r="H354" s="2" t="s">
        <v>32</v>
      </c>
      <c r="I354" s="2">
        <f>I352*J354</f>
        <v>3.3721179999999999</v>
      </c>
      <c r="J354" s="2">
        <v>2.74</v>
      </c>
      <c r="K354" s="2">
        <v>2.74</v>
      </c>
      <c r="L354" s="2"/>
      <c r="M354" s="2"/>
      <c r="N354" s="2"/>
      <c r="O354" s="2">
        <f t="shared" si="333"/>
        <v>0</v>
      </c>
      <c r="P354" s="2">
        <f t="shared" si="334"/>
        <v>0</v>
      </c>
      <c r="Q354" s="2">
        <f t="shared" si="363"/>
        <v>0</v>
      </c>
      <c r="R354" s="2">
        <f t="shared" si="335"/>
        <v>0</v>
      </c>
      <c r="S354" s="2">
        <f t="shared" si="336"/>
        <v>0</v>
      </c>
      <c r="T354" s="2">
        <f t="shared" si="337"/>
        <v>0</v>
      </c>
      <c r="U354" s="2">
        <f t="shared" si="338"/>
        <v>0</v>
      </c>
      <c r="V354" s="2">
        <f t="shared" si="339"/>
        <v>0</v>
      </c>
      <c r="W354" s="2">
        <f t="shared" si="340"/>
        <v>0</v>
      </c>
      <c r="X354" s="2">
        <f t="shared" si="341"/>
        <v>0</v>
      </c>
      <c r="Y354" s="2">
        <f t="shared" si="342"/>
        <v>0</v>
      </c>
      <c r="Z354" s="2"/>
      <c r="AA354" s="2">
        <v>-1</v>
      </c>
      <c r="AB354" s="2">
        <f t="shared" si="343"/>
        <v>0</v>
      </c>
      <c r="AC354" s="2">
        <f t="shared" si="364"/>
        <v>0</v>
      </c>
      <c r="AD354" s="2">
        <f t="shared" si="365"/>
        <v>0</v>
      </c>
      <c r="AE354" s="2">
        <f t="shared" si="366"/>
        <v>0</v>
      </c>
      <c r="AF354" s="2">
        <f t="shared" si="366"/>
        <v>0</v>
      </c>
      <c r="AG354" s="2">
        <f t="shared" si="344"/>
        <v>0</v>
      </c>
      <c r="AH354" s="2">
        <f t="shared" si="367"/>
        <v>0</v>
      </c>
      <c r="AI354" s="2">
        <f t="shared" si="367"/>
        <v>0</v>
      </c>
      <c r="AJ354" s="2">
        <f t="shared" si="345"/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80</v>
      </c>
      <c r="AU354" s="2">
        <v>55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3</v>
      </c>
      <c r="BK354" s="2"/>
      <c r="BL354" s="2"/>
      <c r="BM354" s="2">
        <v>406</v>
      </c>
      <c r="BN354" s="2">
        <v>0</v>
      </c>
      <c r="BO354" s="2" t="s">
        <v>3</v>
      </c>
      <c r="BP354" s="2">
        <v>0</v>
      </c>
      <c r="BQ354" s="2">
        <v>60</v>
      </c>
      <c r="BR354" s="2">
        <v>1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80</v>
      </c>
      <c r="CA354" s="2">
        <v>55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346"/>
        <v>0</v>
      </c>
      <c r="CQ354" s="2">
        <f t="shared" si="347"/>
        <v>0</v>
      </c>
      <c r="CR354" s="2">
        <f t="shared" si="368"/>
        <v>0</v>
      </c>
      <c r="CS354" s="2">
        <f t="shared" si="348"/>
        <v>0</v>
      </c>
      <c r="CT354" s="2">
        <f t="shared" si="349"/>
        <v>0</v>
      </c>
      <c r="CU354" s="2">
        <f t="shared" si="350"/>
        <v>0</v>
      </c>
      <c r="CV354" s="2">
        <f t="shared" si="351"/>
        <v>0</v>
      </c>
      <c r="CW354" s="2">
        <f t="shared" si="352"/>
        <v>0</v>
      </c>
      <c r="CX354" s="2">
        <f t="shared" si="353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32</v>
      </c>
      <c r="DW354" s="2" t="s">
        <v>32</v>
      </c>
      <c r="DX354" s="2">
        <v>1000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70702318</v>
      </c>
      <c r="EF354" s="2">
        <v>60</v>
      </c>
      <c r="EG354" s="2" t="s">
        <v>25</v>
      </c>
      <c r="EH354" s="2">
        <v>0</v>
      </c>
      <c r="EI354" s="2" t="s">
        <v>3</v>
      </c>
      <c r="EJ354" s="2">
        <v>1</v>
      </c>
      <c r="EK354" s="2">
        <v>406</v>
      </c>
      <c r="EL354" s="2" t="s">
        <v>275</v>
      </c>
      <c r="EM354" s="2" t="s">
        <v>276</v>
      </c>
      <c r="EN354" s="2"/>
      <c r="EO354" s="2" t="s">
        <v>3</v>
      </c>
      <c r="EP354" s="2"/>
      <c r="EQ354" s="2">
        <v>33792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54"/>
        <v>0</v>
      </c>
      <c r="FS354" s="2">
        <v>0</v>
      </c>
      <c r="FT354" s="2"/>
      <c r="FU354" s="2"/>
      <c r="FV354" s="2"/>
      <c r="FW354" s="2"/>
      <c r="FX354" s="2">
        <v>80</v>
      </c>
      <c r="FY354" s="2">
        <v>55</v>
      </c>
      <c r="FZ354" s="2"/>
      <c r="GA354" s="2" t="s">
        <v>3</v>
      </c>
      <c r="GB354" s="2"/>
      <c r="GC354" s="2"/>
      <c r="GD354" s="2">
        <v>0</v>
      </c>
      <c r="GE354" s="2"/>
      <c r="GF354" s="2">
        <v>1489638031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355"/>
        <v>0</v>
      </c>
      <c r="GM354" s="2">
        <f t="shared" si="356"/>
        <v>0</v>
      </c>
      <c r="GN354" s="2">
        <f t="shared" si="357"/>
        <v>0</v>
      </c>
      <c r="GO354" s="2">
        <f t="shared" si="358"/>
        <v>0</v>
      </c>
      <c r="GP354" s="2">
        <f t="shared" si="359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60"/>
        <v>0</v>
      </c>
      <c r="GW354" s="2">
        <v>1</v>
      </c>
      <c r="GX354" s="2">
        <f t="shared" si="361"/>
        <v>0</v>
      </c>
      <c r="GY354" s="2"/>
      <c r="GZ354" s="2"/>
      <c r="HA354" s="2">
        <v>0</v>
      </c>
      <c r="HB354" s="2">
        <v>0</v>
      </c>
      <c r="HC354" s="2">
        <f t="shared" si="362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5">
      <c r="A355">
        <v>18</v>
      </c>
      <c r="B355">
        <v>0</v>
      </c>
      <c r="C355">
        <v>282</v>
      </c>
      <c r="E355" t="s">
        <v>3</v>
      </c>
      <c r="F355" t="s">
        <v>30</v>
      </c>
      <c r="G355" t="s">
        <v>31</v>
      </c>
      <c r="H355" t="s">
        <v>32</v>
      </c>
      <c r="I355">
        <f>I353*J355</f>
        <v>3.3721179999999999</v>
      </c>
      <c r="J355">
        <v>2.74</v>
      </c>
      <c r="K355">
        <v>2.74</v>
      </c>
      <c r="O355">
        <f t="shared" si="333"/>
        <v>0</v>
      </c>
      <c r="P355">
        <f t="shared" si="334"/>
        <v>0</v>
      </c>
      <c r="Q355">
        <f t="shared" si="363"/>
        <v>0</v>
      </c>
      <c r="R355">
        <f t="shared" si="335"/>
        <v>0</v>
      </c>
      <c r="S355">
        <f t="shared" si="336"/>
        <v>0</v>
      </c>
      <c r="T355">
        <f t="shared" si="337"/>
        <v>0</v>
      </c>
      <c r="U355">
        <f t="shared" si="338"/>
        <v>0</v>
      </c>
      <c r="V355">
        <f t="shared" si="339"/>
        <v>0</v>
      </c>
      <c r="W355">
        <f t="shared" si="340"/>
        <v>0</v>
      </c>
      <c r="X355">
        <f t="shared" si="341"/>
        <v>0</v>
      </c>
      <c r="Y355">
        <f t="shared" si="342"/>
        <v>0</v>
      </c>
      <c r="AA355">
        <v>-1</v>
      </c>
      <c r="AB355">
        <f t="shared" si="343"/>
        <v>0</v>
      </c>
      <c r="AC355">
        <f t="shared" si="364"/>
        <v>0</v>
      </c>
      <c r="AD355">
        <f t="shared" si="365"/>
        <v>0</v>
      </c>
      <c r="AE355">
        <f t="shared" si="366"/>
        <v>0</v>
      </c>
      <c r="AF355">
        <f t="shared" si="366"/>
        <v>0</v>
      </c>
      <c r="AG355">
        <f t="shared" si="344"/>
        <v>0</v>
      </c>
      <c r="AH355">
        <f t="shared" si="367"/>
        <v>0</v>
      </c>
      <c r="AI355">
        <f t="shared" si="367"/>
        <v>0</v>
      </c>
      <c r="AJ355">
        <f t="shared" si="345"/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406</v>
      </c>
      <c r="BN355">
        <v>0</v>
      </c>
      <c r="BO355" t="s">
        <v>3</v>
      </c>
      <c r="BP355">
        <v>0</v>
      </c>
      <c r="BQ355">
        <v>60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346"/>
        <v>0</v>
      </c>
      <c r="CQ355">
        <f t="shared" si="347"/>
        <v>0</v>
      </c>
      <c r="CR355">
        <f t="shared" si="368"/>
        <v>0</v>
      </c>
      <c r="CS355">
        <f t="shared" si="348"/>
        <v>0</v>
      </c>
      <c r="CT355">
        <f t="shared" si="349"/>
        <v>0</v>
      </c>
      <c r="CU355">
        <f t="shared" si="350"/>
        <v>0</v>
      </c>
      <c r="CV355">
        <f t="shared" si="351"/>
        <v>0</v>
      </c>
      <c r="CW355">
        <f t="shared" si="352"/>
        <v>0</v>
      </c>
      <c r="CX355">
        <f t="shared" si="353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80</v>
      </c>
      <c r="DO355">
        <v>55</v>
      </c>
      <c r="DP355">
        <v>1</v>
      </c>
      <c r="DQ355">
        <v>1</v>
      </c>
      <c r="DU355">
        <v>1009</v>
      </c>
      <c r="DV355" t="s">
        <v>32</v>
      </c>
      <c r="DW355" t="s">
        <v>32</v>
      </c>
      <c r="DX355">
        <v>1000</v>
      </c>
      <c r="DZ355" t="s">
        <v>3</v>
      </c>
      <c r="EA355" t="s">
        <v>3</v>
      </c>
      <c r="EB355" t="s">
        <v>3</v>
      </c>
      <c r="EC355" t="s">
        <v>3</v>
      </c>
      <c r="EE355">
        <v>70702318</v>
      </c>
      <c r="EF355">
        <v>60</v>
      </c>
      <c r="EG355" t="s">
        <v>25</v>
      </c>
      <c r="EH355">
        <v>0</v>
      </c>
      <c r="EI355" t="s">
        <v>3</v>
      </c>
      <c r="EJ355">
        <v>1</v>
      </c>
      <c r="EK355">
        <v>406</v>
      </c>
      <c r="EL355" t="s">
        <v>275</v>
      </c>
      <c r="EM355" t="s">
        <v>276</v>
      </c>
      <c r="EO355" t="s">
        <v>3</v>
      </c>
      <c r="EQ355">
        <v>33792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354"/>
        <v>0</v>
      </c>
      <c r="FS355">
        <v>0</v>
      </c>
      <c r="FX355">
        <v>80</v>
      </c>
      <c r="FY355">
        <v>55</v>
      </c>
      <c r="GA355" t="s">
        <v>3</v>
      </c>
      <c r="GD355">
        <v>0</v>
      </c>
      <c r="GF355">
        <v>1489638031</v>
      </c>
      <c r="GG355">
        <v>2</v>
      </c>
      <c r="GH355">
        <v>0</v>
      </c>
      <c r="GI355">
        <v>-2</v>
      </c>
      <c r="GJ355">
        <v>0</v>
      </c>
      <c r="GK355">
        <f>ROUND(R355*(S12)/100,2)</f>
        <v>0</v>
      </c>
      <c r="GL355">
        <f t="shared" si="355"/>
        <v>0</v>
      </c>
      <c r="GM355">
        <f t="shared" si="356"/>
        <v>0</v>
      </c>
      <c r="GN355">
        <f t="shared" si="357"/>
        <v>0</v>
      </c>
      <c r="GO355">
        <f t="shared" si="358"/>
        <v>0</v>
      </c>
      <c r="GP355">
        <f t="shared" si="359"/>
        <v>0</v>
      </c>
      <c r="GR355">
        <v>0</v>
      </c>
      <c r="GS355">
        <v>0</v>
      </c>
      <c r="GT355">
        <v>0</v>
      </c>
      <c r="GU355" t="s">
        <v>3</v>
      </c>
      <c r="GV355">
        <f t="shared" si="360"/>
        <v>0</v>
      </c>
      <c r="GW355">
        <v>1</v>
      </c>
      <c r="GX355">
        <f t="shared" si="361"/>
        <v>0</v>
      </c>
      <c r="HA355">
        <v>0</v>
      </c>
      <c r="HB355">
        <v>0</v>
      </c>
      <c r="HC355">
        <f t="shared" si="362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5">
      <c r="A356" s="2">
        <v>17</v>
      </c>
      <c r="B356" s="2">
        <v>0</v>
      </c>
      <c r="C356" s="2">
        <f>ROW(SmtRes!A285)</f>
        <v>285</v>
      </c>
      <c r="D356" s="2">
        <f>ROW(EtalonRes!A351)</f>
        <v>351</v>
      </c>
      <c r="E356" s="2" t="s">
        <v>3</v>
      </c>
      <c r="F356" s="2" t="s">
        <v>277</v>
      </c>
      <c r="G356" s="2" t="s">
        <v>278</v>
      </c>
      <c r="H356" s="2" t="s">
        <v>273</v>
      </c>
      <c r="I356" s="2">
        <f>ROUND(123.07/100,9)</f>
        <v>1.2306999999999999</v>
      </c>
      <c r="J356" s="2">
        <v>0</v>
      </c>
      <c r="K356" s="2">
        <f>ROUND(123.07/100,9)</f>
        <v>1.2306999999999999</v>
      </c>
      <c r="L356" s="2"/>
      <c r="M356" s="2"/>
      <c r="N356" s="2"/>
      <c r="O356" s="2">
        <f t="shared" si="333"/>
        <v>150.72</v>
      </c>
      <c r="P356" s="2">
        <f t="shared" si="334"/>
        <v>0</v>
      </c>
      <c r="Q356" s="2">
        <f t="shared" si="363"/>
        <v>0.71</v>
      </c>
      <c r="R356" s="2">
        <f t="shared" si="335"/>
        <v>0.37</v>
      </c>
      <c r="S356" s="2">
        <f t="shared" si="336"/>
        <v>150.01</v>
      </c>
      <c r="T356" s="2">
        <f t="shared" si="337"/>
        <v>0</v>
      </c>
      <c r="U356" s="2">
        <f t="shared" si="338"/>
        <v>15.13761</v>
      </c>
      <c r="V356" s="2">
        <f t="shared" si="339"/>
        <v>0</v>
      </c>
      <c r="W356" s="2">
        <f t="shared" si="340"/>
        <v>0</v>
      </c>
      <c r="X356" s="2">
        <f t="shared" si="341"/>
        <v>120.01</v>
      </c>
      <c r="Y356" s="2">
        <f t="shared" si="342"/>
        <v>82.51</v>
      </c>
      <c r="Z356" s="2"/>
      <c r="AA356" s="2">
        <v>-1</v>
      </c>
      <c r="AB356" s="2">
        <f t="shared" si="343"/>
        <v>122.47</v>
      </c>
      <c r="AC356" s="2">
        <f t="shared" si="364"/>
        <v>0</v>
      </c>
      <c r="AD356" s="2">
        <f t="shared" si="365"/>
        <v>0.57999999999999996</v>
      </c>
      <c r="AE356" s="2">
        <f t="shared" si="366"/>
        <v>0.3</v>
      </c>
      <c r="AF356" s="2">
        <f t="shared" si="366"/>
        <v>121.89</v>
      </c>
      <c r="AG356" s="2">
        <f t="shared" si="344"/>
        <v>0</v>
      </c>
      <c r="AH356" s="2">
        <f t="shared" si="367"/>
        <v>12.3</v>
      </c>
      <c r="AI356" s="2">
        <f t="shared" si="367"/>
        <v>0</v>
      </c>
      <c r="AJ356" s="2">
        <f t="shared" si="345"/>
        <v>0</v>
      </c>
      <c r="AK356" s="2">
        <v>122.47</v>
      </c>
      <c r="AL356" s="2">
        <v>0</v>
      </c>
      <c r="AM356" s="2">
        <v>0.57999999999999996</v>
      </c>
      <c r="AN356" s="2">
        <v>0.3</v>
      </c>
      <c r="AO356" s="2">
        <v>121.89</v>
      </c>
      <c r="AP356" s="2">
        <v>0</v>
      </c>
      <c r="AQ356" s="2">
        <v>12.3</v>
      </c>
      <c r="AR356" s="2">
        <v>0</v>
      </c>
      <c r="AS356" s="2">
        <v>0</v>
      </c>
      <c r="AT356" s="2">
        <v>80</v>
      </c>
      <c r="AU356" s="2">
        <v>55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279</v>
      </c>
      <c r="BK356" s="2"/>
      <c r="BL356" s="2"/>
      <c r="BM356" s="2">
        <v>406</v>
      </c>
      <c r="BN356" s="2">
        <v>0</v>
      </c>
      <c r="BO356" s="2" t="s">
        <v>3</v>
      </c>
      <c r="BP356" s="2">
        <v>0</v>
      </c>
      <c r="BQ356" s="2">
        <v>60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80</v>
      </c>
      <c r="CA356" s="2">
        <v>55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346"/>
        <v>150.72</v>
      </c>
      <c r="CQ356" s="2">
        <f t="shared" si="347"/>
        <v>0</v>
      </c>
      <c r="CR356" s="2">
        <f t="shared" si="368"/>
        <v>0.57999999999999996</v>
      </c>
      <c r="CS356" s="2">
        <f t="shared" si="348"/>
        <v>0.3</v>
      </c>
      <c r="CT356" s="2">
        <f t="shared" si="349"/>
        <v>121.89</v>
      </c>
      <c r="CU356" s="2">
        <f t="shared" si="350"/>
        <v>0</v>
      </c>
      <c r="CV356" s="2">
        <f t="shared" si="351"/>
        <v>12.3</v>
      </c>
      <c r="CW356" s="2">
        <f t="shared" si="352"/>
        <v>0</v>
      </c>
      <c r="CX356" s="2">
        <f t="shared" si="353"/>
        <v>0</v>
      </c>
      <c r="CY356" s="2">
        <f>((S356*BZ356)/100)</f>
        <v>120.008</v>
      </c>
      <c r="CZ356" s="2">
        <f>((S356*CA356)/100)</f>
        <v>82.505499999999998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273</v>
      </c>
      <c r="DW356" s="2" t="s">
        <v>273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70702318</v>
      </c>
      <c r="EF356" s="2">
        <v>60</v>
      </c>
      <c r="EG356" s="2" t="s">
        <v>25</v>
      </c>
      <c r="EH356" s="2">
        <v>0</v>
      </c>
      <c r="EI356" s="2" t="s">
        <v>3</v>
      </c>
      <c r="EJ356" s="2">
        <v>1</v>
      </c>
      <c r="EK356" s="2">
        <v>406</v>
      </c>
      <c r="EL356" s="2" t="s">
        <v>275</v>
      </c>
      <c r="EM356" s="2" t="s">
        <v>276</v>
      </c>
      <c r="EN356" s="2"/>
      <c r="EO356" s="2" t="s">
        <v>3</v>
      </c>
      <c r="EP356" s="2"/>
      <c r="EQ356" s="2">
        <v>132096</v>
      </c>
      <c r="ER356" s="2">
        <v>122.47</v>
      </c>
      <c r="ES356" s="2">
        <v>0</v>
      </c>
      <c r="ET356" s="2">
        <v>0.57999999999999996</v>
      </c>
      <c r="EU356" s="2">
        <v>0.3</v>
      </c>
      <c r="EV356" s="2">
        <v>121.89</v>
      </c>
      <c r="EW356" s="2">
        <v>12.3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54"/>
        <v>0</v>
      </c>
      <c r="FS356" s="2">
        <v>0</v>
      </c>
      <c r="FT356" s="2"/>
      <c r="FU356" s="2"/>
      <c r="FV356" s="2"/>
      <c r="FW356" s="2"/>
      <c r="FX356" s="2">
        <v>80</v>
      </c>
      <c r="FY356" s="2">
        <v>55</v>
      </c>
      <c r="FZ356" s="2"/>
      <c r="GA356" s="2" t="s">
        <v>3</v>
      </c>
      <c r="GB356" s="2"/>
      <c r="GC356" s="2"/>
      <c r="GD356" s="2">
        <v>0</v>
      </c>
      <c r="GE356" s="2"/>
      <c r="GF356" s="2">
        <v>1794811617</v>
      </c>
      <c r="GG356" s="2">
        <v>2</v>
      </c>
      <c r="GH356" s="2">
        <v>1</v>
      </c>
      <c r="GI356" s="2">
        <v>-2</v>
      </c>
      <c r="GJ356" s="2">
        <v>0</v>
      </c>
      <c r="GK356" s="2">
        <f>ROUND(R356*(R12)/100,2)</f>
        <v>0.59</v>
      </c>
      <c r="GL356" s="2">
        <f t="shared" si="355"/>
        <v>0</v>
      </c>
      <c r="GM356" s="2">
        <f t="shared" si="356"/>
        <v>353.83</v>
      </c>
      <c r="GN356" s="2">
        <f t="shared" si="357"/>
        <v>353.83</v>
      </c>
      <c r="GO356" s="2">
        <f t="shared" si="358"/>
        <v>0</v>
      </c>
      <c r="GP356" s="2">
        <f t="shared" si="359"/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60"/>
        <v>0</v>
      </c>
      <c r="GW356" s="2">
        <v>1</v>
      </c>
      <c r="GX356" s="2">
        <f t="shared" si="361"/>
        <v>0</v>
      </c>
      <c r="GY356" s="2"/>
      <c r="GZ356" s="2"/>
      <c r="HA356" s="2">
        <v>0</v>
      </c>
      <c r="HB356" s="2">
        <v>0</v>
      </c>
      <c r="HC356" s="2">
        <f t="shared" si="362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5">
      <c r="A357">
        <v>17</v>
      </c>
      <c r="B357">
        <v>0</v>
      </c>
      <c r="C357">
        <f>ROW(SmtRes!A288)</f>
        <v>288</v>
      </c>
      <c r="D357">
        <f>ROW(EtalonRes!A354)</f>
        <v>354</v>
      </c>
      <c r="E357" t="s">
        <v>3</v>
      </c>
      <c r="F357" t="s">
        <v>277</v>
      </c>
      <c r="G357" t="s">
        <v>278</v>
      </c>
      <c r="H357" t="s">
        <v>273</v>
      </c>
      <c r="I357">
        <f>ROUND(123.07/100,9)</f>
        <v>1.2306999999999999</v>
      </c>
      <c r="J357">
        <v>0</v>
      </c>
      <c r="K357">
        <f>ROUND(123.07/100,9)</f>
        <v>1.2306999999999999</v>
      </c>
      <c r="O357">
        <f t="shared" si="333"/>
        <v>5129.5600000000004</v>
      </c>
      <c r="P357">
        <f t="shared" si="334"/>
        <v>0</v>
      </c>
      <c r="Q357">
        <f t="shared" si="363"/>
        <v>15.72</v>
      </c>
      <c r="R357">
        <f t="shared" si="335"/>
        <v>12.61</v>
      </c>
      <c r="S357">
        <f t="shared" si="336"/>
        <v>5113.84</v>
      </c>
      <c r="T357">
        <f t="shared" si="337"/>
        <v>0</v>
      </c>
      <c r="U357">
        <f t="shared" si="338"/>
        <v>15.13761</v>
      </c>
      <c r="V357">
        <f t="shared" si="339"/>
        <v>0</v>
      </c>
      <c r="W357">
        <f t="shared" si="340"/>
        <v>0</v>
      </c>
      <c r="X357">
        <f t="shared" si="341"/>
        <v>3579.69</v>
      </c>
      <c r="Y357">
        <f t="shared" si="342"/>
        <v>2096.67</v>
      </c>
      <c r="AA357">
        <v>-1</v>
      </c>
      <c r="AB357">
        <f t="shared" si="343"/>
        <v>122.47</v>
      </c>
      <c r="AC357">
        <f t="shared" si="364"/>
        <v>0</v>
      </c>
      <c r="AD357">
        <f t="shared" si="365"/>
        <v>0.57999999999999996</v>
      </c>
      <c r="AE357">
        <f t="shared" si="366"/>
        <v>0.3</v>
      </c>
      <c r="AF357">
        <f t="shared" si="366"/>
        <v>121.89</v>
      </c>
      <c r="AG357">
        <f t="shared" si="344"/>
        <v>0</v>
      </c>
      <c r="AH357">
        <f t="shared" si="367"/>
        <v>12.3</v>
      </c>
      <c r="AI357">
        <f t="shared" si="367"/>
        <v>0</v>
      </c>
      <c r="AJ357">
        <f t="shared" si="345"/>
        <v>0</v>
      </c>
      <c r="AK357">
        <v>122.47</v>
      </c>
      <c r="AL357">
        <v>0</v>
      </c>
      <c r="AM357">
        <v>0.57999999999999996</v>
      </c>
      <c r="AN357">
        <v>0.3</v>
      </c>
      <c r="AO357">
        <v>121.89</v>
      </c>
      <c r="AP357">
        <v>0</v>
      </c>
      <c r="AQ357">
        <v>12.3</v>
      </c>
      <c r="AR357">
        <v>0</v>
      </c>
      <c r="AS357">
        <v>0</v>
      </c>
      <c r="AT357">
        <v>70</v>
      </c>
      <c r="AU357">
        <v>41</v>
      </c>
      <c r="AV357">
        <v>1</v>
      </c>
      <c r="AW357">
        <v>1</v>
      </c>
      <c r="AZ357">
        <v>1</v>
      </c>
      <c r="BA357">
        <v>34.090000000000003</v>
      </c>
      <c r="BB357">
        <v>22.14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279</v>
      </c>
      <c r="BM357">
        <v>406</v>
      </c>
      <c r="BN357">
        <v>0</v>
      </c>
      <c r="BO357" t="s">
        <v>277</v>
      </c>
      <c r="BP357">
        <v>1</v>
      </c>
      <c r="BQ357">
        <v>60</v>
      </c>
      <c r="BR357">
        <v>0</v>
      </c>
      <c r="BS357">
        <v>34.090000000000003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70</v>
      </c>
      <c r="CA357">
        <v>41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346"/>
        <v>5129.5600000000004</v>
      </c>
      <c r="CQ357">
        <f t="shared" si="347"/>
        <v>0</v>
      </c>
      <c r="CR357">
        <f t="shared" si="368"/>
        <v>12.84</v>
      </c>
      <c r="CS357">
        <f t="shared" si="348"/>
        <v>10.23</v>
      </c>
      <c r="CT357">
        <f t="shared" si="349"/>
        <v>4155.2299999999996</v>
      </c>
      <c r="CU357">
        <f t="shared" si="350"/>
        <v>0</v>
      </c>
      <c r="CV357">
        <f t="shared" si="351"/>
        <v>12.3</v>
      </c>
      <c r="CW357">
        <f t="shared" si="352"/>
        <v>0</v>
      </c>
      <c r="CX357">
        <f t="shared" si="353"/>
        <v>0</v>
      </c>
      <c r="CY357">
        <f>S357*(BZ357/100)</f>
        <v>3579.6880000000001</v>
      </c>
      <c r="CZ357">
        <f>S357*(CA357/100)</f>
        <v>2096.6743999999999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80</v>
      </c>
      <c r="DO357">
        <v>55</v>
      </c>
      <c r="DP357">
        <v>1</v>
      </c>
      <c r="DQ357">
        <v>1</v>
      </c>
      <c r="DU357">
        <v>1013</v>
      </c>
      <c r="DV357" t="s">
        <v>273</v>
      </c>
      <c r="DW357" t="s">
        <v>273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70702318</v>
      </c>
      <c r="EF357">
        <v>60</v>
      </c>
      <c r="EG357" t="s">
        <v>25</v>
      </c>
      <c r="EH357">
        <v>0</v>
      </c>
      <c r="EI357" t="s">
        <v>3</v>
      </c>
      <c r="EJ357">
        <v>1</v>
      </c>
      <c r="EK357">
        <v>406</v>
      </c>
      <c r="EL357" t="s">
        <v>275</v>
      </c>
      <c r="EM357" t="s">
        <v>276</v>
      </c>
      <c r="EO357" t="s">
        <v>3</v>
      </c>
      <c r="EQ357">
        <v>132096</v>
      </c>
      <c r="ER357">
        <v>122.47</v>
      </c>
      <c r="ES357">
        <v>0</v>
      </c>
      <c r="ET357">
        <v>0.57999999999999996</v>
      </c>
      <c r="EU357">
        <v>0.3</v>
      </c>
      <c r="EV357">
        <v>121.89</v>
      </c>
      <c r="EW357">
        <v>12.3</v>
      </c>
      <c r="EX357">
        <v>0</v>
      </c>
      <c r="EY357">
        <v>0</v>
      </c>
      <c r="FQ357">
        <v>0</v>
      </c>
      <c r="FR357">
        <f t="shared" si="354"/>
        <v>0</v>
      </c>
      <c r="FS357">
        <v>0</v>
      </c>
      <c r="FX357">
        <v>80</v>
      </c>
      <c r="FY357">
        <v>55</v>
      </c>
      <c r="GA357" t="s">
        <v>3</v>
      </c>
      <c r="GD357">
        <v>0</v>
      </c>
      <c r="GF357">
        <v>1794811617</v>
      </c>
      <c r="GG357">
        <v>2</v>
      </c>
      <c r="GH357">
        <v>0</v>
      </c>
      <c r="GI357">
        <v>2</v>
      </c>
      <c r="GJ357">
        <v>0</v>
      </c>
      <c r="GK357">
        <f>ROUND(R357*(S12)/100,2)</f>
        <v>20.18</v>
      </c>
      <c r="GL357">
        <f t="shared" si="355"/>
        <v>0</v>
      </c>
      <c r="GM357">
        <f t="shared" si="356"/>
        <v>10826.1</v>
      </c>
      <c r="GN357">
        <f t="shared" si="357"/>
        <v>10826.1</v>
      </c>
      <c r="GO357">
        <f t="shared" si="358"/>
        <v>0</v>
      </c>
      <c r="GP357">
        <f t="shared" si="359"/>
        <v>0</v>
      </c>
      <c r="GR357">
        <v>0</v>
      </c>
      <c r="GS357">
        <v>7</v>
      </c>
      <c r="GT357">
        <v>0</v>
      </c>
      <c r="GU357" t="s">
        <v>3</v>
      </c>
      <c r="GV357">
        <f t="shared" si="360"/>
        <v>0</v>
      </c>
      <c r="GW357">
        <v>1</v>
      </c>
      <c r="GX357">
        <f t="shared" si="361"/>
        <v>0</v>
      </c>
      <c r="HA357">
        <v>0</v>
      </c>
      <c r="HB357">
        <v>0</v>
      </c>
      <c r="HC357">
        <f t="shared" si="362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5">
      <c r="A358" s="2">
        <v>18</v>
      </c>
      <c r="B358" s="2">
        <v>0</v>
      </c>
      <c r="C358" s="2">
        <v>285</v>
      </c>
      <c r="D358" s="2"/>
      <c r="E358" s="2" t="s">
        <v>3</v>
      </c>
      <c r="F358" s="2" t="s">
        <v>30</v>
      </c>
      <c r="G358" s="2" t="s">
        <v>31</v>
      </c>
      <c r="H358" s="2" t="s">
        <v>32</v>
      </c>
      <c r="I358" s="2">
        <f>I356*J358</f>
        <v>1.1568579999999999</v>
      </c>
      <c r="J358" s="2">
        <v>0.94000000000000006</v>
      </c>
      <c r="K358" s="2">
        <v>0.94</v>
      </c>
      <c r="L358" s="2"/>
      <c r="M358" s="2"/>
      <c r="N358" s="2"/>
      <c r="O358" s="2">
        <f t="shared" si="333"/>
        <v>0</v>
      </c>
      <c r="P358" s="2">
        <f t="shared" si="334"/>
        <v>0</v>
      </c>
      <c r="Q358" s="2">
        <f t="shared" si="363"/>
        <v>0</v>
      </c>
      <c r="R358" s="2">
        <f t="shared" si="335"/>
        <v>0</v>
      </c>
      <c r="S358" s="2">
        <f t="shared" si="336"/>
        <v>0</v>
      </c>
      <c r="T358" s="2">
        <f t="shared" si="337"/>
        <v>0</v>
      </c>
      <c r="U358" s="2">
        <f t="shared" si="338"/>
        <v>0</v>
      </c>
      <c r="V358" s="2">
        <f t="shared" si="339"/>
        <v>0</v>
      </c>
      <c r="W358" s="2">
        <f t="shared" si="340"/>
        <v>0</v>
      </c>
      <c r="X358" s="2">
        <f t="shared" si="341"/>
        <v>0</v>
      </c>
      <c r="Y358" s="2">
        <f t="shared" si="342"/>
        <v>0</v>
      </c>
      <c r="Z358" s="2"/>
      <c r="AA358" s="2">
        <v>-1</v>
      </c>
      <c r="AB358" s="2">
        <f t="shared" si="343"/>
        <v>0</v>
      </c>
      <c r="AC358" s="2">
        <f t="shared" si="364"/>
        <v>0</v>
      </c>
      <c r="AD358" s="2">
        <f t="shared" si="365"/>
        <v>0</v>
      </c>
      <c r="AE358" s="2">
        <f t="shared" si="366"/>
        <v>0</v>
      </c>
      <c r="AF358" s="2">
        <f t="shared" si="366"/>
        <v>0</v>
      </c>
      <c r="AG358" s="2">
        <f t="shared" si="344"/>
        <v>0</v>
      </c>
      <c r="AH358" s="2">
        <f t="shared" si="367"/>
        <v>0</v>
      </c>
      <c r="AI358" s="2">
        <f t="shared" si="367"/>
        <v>0</v>
      </c>
      <c r="AJ358" s="2">
        <f t="shared" si="345"/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80</v>
      </c>
      <c r="AU358" s="2">
        <v>55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406</v>
      </c>
      <c r="BN358" s="2">
        <v>0</v>
      </c>
      <c r="BO358" s="2" t="s">
        <v>3</v>
      </c>
      <c r="BP358" s="2">
        <v>0</v>
      </c>
      <c r="BQ358" s="2">
        <v>60</v>
      </c>
      <c r="BR358" s="2">
        <v>1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80</v>
      </c>
      <c r="CA358" s="2">
        <v>55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346"/>
        <v>0</v>
      </c>
      <c r="CQ358" s="2">
        <f t="shared" si="347"/>
        <v>0</v>
      </c>
      <c r="CR358" s="2">
        <f t="shared" si="368"/>
        <v>0</v>
      </c>
      <c r="CS358" s="2">
        <f t="shared" si="348"/>
        <v>0</v>
      </c>
      <c r="CT358" s="2">
        <f t="shared" si="349"/>
        <v>0</v>
      </c>
      <c r="CU358" s="2">
        <f t="shared" si="350"/>
        <v>0</v>
      </c>
      <c r="CV358" s="2">
        <f t="shared" si="351"/>
        <v>0</v>
      </c>
      <c r="CW358" s="2">
        <f t="shared" si="352"/>
        <v>0</v>
      </c>
      <c r="CX358" s="2">
        <f t="shared" si="353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1009</v>
      </c>
      <c r="DV358" s="2" t="s">
        <v>32</v>
      </c>
      <c r="DW358" s="2" t="s">
        <v>32</v>
      </c>
      <c r="DX358" s="2">
        <v>1000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70702318</v>
      </c>
      <c r="EF358" s="2">
        <v>60</v>
      </c>
      <c r="EG358" s="2" t="s">
        <v>25</v>
      </c>
      <c r="EH358" s="2">
        <v>0</v>
      </c>
      <c r="EI358" s="2" t="s">
        <v>3</v>
      </c>
      <c r="EJ358" s="2">
        <v>1</v>
      </c>
      <c r="EK358" s="2">
        <v>406</v>
      </c>
      <c r="EL358" s="2" t="s">
        <v>275</v>
      </c>
      <c r="EM358" s="2" t="s">
        <v>276</v>
      </c>
      <c r="EN358" s="2"/>
      <c r="EO358" s="2" t="s">
        <v>3</v>
      </c>
      <c r="EP358" s="2"/>
      <c r="EQ358" s="2">
        <v>33792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54"/>
        <v>0</v>
      </c>
      <c r="FS358" s="2">
        <v>0</v>
      </c>
      <c r="FT358" s="2"/>
      <c r="FU358" s="2"/>
      <c r="FV358" s="2"/>
      <c r="FW358" s="2"/>
      <c r="FX358" s="2">
        <v>80</v>
      </c>
      <c r="FY358" s="2">
        <v>55</v>
      </c>
      <c r="FZ358" s="2"/>
      <c r="GA358" s="2" t="s">
        <v>3</v>
      </c>
      <c r="GB358" s="2"/>
      <c r="GC358" s="2"/>
      <c r="GD358" s="2">
        <v>0</v>
      </c>
      <c r="GE358" s="2"/>
      <c r="GF358" s="2">
        <v>1489638031</v>
      </c>
      <c r="GG358" s="2">
        <v>2</v>
      </c>
      <c r="GH358" s="2">
        <v>1</v>
      </c>
      <c r="GI358" s="2">
        <v>-2</v>
      </c>
      <c r="GJ358" s="2">
        <v>0</v>
      </c>
      <c r="GK358" s="2">
        <f>ROUND(R358*(R12)/100,2)</f>
        <v>0</v>
      </c>
      <c r="GL358" s="2">
        <f t="shared" si="355"/>
        <v>0</v>
      </c>
      <c r="GM358" s="2">
        <f t="shared" si="356"/>
        <v>0</v>
      </c>
      <c r="GN358" s="2">
        <f t="shared" si="357"/>
        <v>0</v>
      </c>
      <c r="GO358" s="2">
        <f t="shared" si="358"/>
        <v>0</v>
      </c>
      <c r="GP358" s="2">
        <f t="shared" si="359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60"/>
        <v>0</v>
      </c>
      <c r="GW358" s="2">
        <v>1</v>
      </c>
      <c r="GX358" s="2">
        <f t="shared" si="361"/>
        <v>0</v>
      </c>
      <c r="GY358" s="2"/>
      <c r="GZ358" s="2"/>
      <c r="HA358" s="2">
        <v>0</v>
      </c>
      <c r="HB358" s="2">
        <v>0</v>
      </c>
      <c r="HC358" s="2">
        <f t="shared" si="362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5">
      <c r="A359">
        <v>18</v>
      </c>
      <c r="B359">
        <v>0</v>
      </c>
      <c r="C359">
        <v>288</v>
      </c>
      <c r="E359" t="s">
        <v>3</v>
      </c>
      <c r="F359" t="s">
        <v>30</v>
      </c>
      <c r="G359" t="s">
        <v>31</v>
      </c>
      <c r="H359" t="s">
        <v>32</v>
      </c>
      <c r="I359">
        <f>I357*J359</f>
        <v>1.1568579999999999</v>
      </c>
      <c r="J359">
        <v>0.94000000000000006</v>
      </c>
      <c r="K359">
        <v>0.94</v>
      </c>
      <c r="O359">
        <f t="shared" si="333"/>
        <v>0</v>
      </c>
      <c r="P359">
        <f t="shared" si="334"/>
        <v>0</v>
      </c>
      <c r="Q359">
        <f t="shared" si="363"/>
        <v>0</v>
      </c>
      <c r="R359">
        <f t="shared" si="335"/>
        <v>0</v>
      </c>
      <c r="S359">
        <f t="shared" si="336"/>
        <v>0</v>
      </c>
      <c r="T359">
        <f t="shared" si="337"/>
        <v>0</v>
      </c>
      <c r="U359">
        <f t="shared" si="338"/>
        <v>0</v>
      </c>
      <c r="V359">
        <f t="shared" si="339"/>
        <v>0</v>
      </c>
      <c r="W359">
        <f t="shared" si="340"/>
        <v>0</v>
      </c>
      <c r="X359">
        <f t="shared" si="341"/>
        <v>0</v>
      </c>
      <c r="Y359">
        <f t="shared" si="342"/>
        <v>0</v>
      </c>
      <c r="AA359">
        <v>-1</v>
      </c>
      <c r="AB359">
        <f t="shared" si="343"/>
        <v>0</v>
      </c>
      <c r="AC359">
        <f t="shared" si="364"/>
        <v>0</v>
      </c>
      <c r="AD359">
        <f t="shared" si="365"/>
        <v>0</v>
      </c>
      <c r="AE359">
        <f t="shared" si="366"/>
        <v>0</v>
      </c>
      <c r="AF359">
        <f t="shared" si="366"/>
        <v>0</v>
      </c>
      <c r="AG359">
        <f t="shared" si="344"/>
        <v>0</v>
      </c>
      <c r="AH359">
        <f t="shared" si="367"/>
        <v>0</v>
      </c>
      <c r="AI359">
        <f t="shared" si="367"/>
        <v>0</v>
      </c>
      <c r="AJ359">
        <f t="shared" si="345"/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406</v>
      </c>
      <c r="BN359">
        <v>0</v>
      </c>
      <c r="BO359" t="s">
        <v>3</v>
      </c>
      <c r="BP359">
        <v>0</v>
      </c>
      <c r="BQ359">
        <v>60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346"/>
        <v>0</v>
      </c>
      <c r="CQ359">
        <f t="shared" si="347"/>
        <v>0</v>
      </c>
      <c r="CR359">
        <f t="shared" si="368"/>
        <v>0</v>
      </c>
      <c r="CS359">
        <f t="shared" si="348"/>
        <v>0</v>
      </c>
      <c r="CT359">
        <f t="shared" si="349"/>
        <v>0</v>
      </c>
      <c r="CU359">
        <f t="shared" si="350"/>
        <v>0</v>
      </c>
      <c r="CV359">
        <f t="shared" si="351"/>
        <v>0</v>
      </c>
      <c r="CW359">
        <f t="shared" si="352"/>
        <v>0</v>
      </c>
      <c r="CX359">
        <f t="shared" si="353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80</v>
      </c>
      <c r="DO359">
        <v>55</v>
      </c>
      <c r="DP359">
        <v>1</v>
      </c>
      <c r="DQ359">
        <v>1</v>
      </c>
      <c r="DU359">
        <v>1009</v>
      </c>
      <c r="DV359" t="s">
        <v>32</v>
      </c>
      <c r="DW359" t="s">
        <v>32</v>
      </c>
      <c r="DX359">
        <v>1000</v>
      </c>
      <c r="DZ359" t="s">
        <v>3</v>
      </c>
      <c r="EA359" t="s">
        <v>3</v>
      </c>
      <c r="EB359" t="s">
        <v>3</v>
      </c>
      <c r="EC359" t="s">
        <v>3</v>
      </c>
      <c r="EE359">
        <v>70702318</v>
      </c>
      <c r="EF359">
        <v>60</v>
      </c>
      <c r="EG359" t="s">
        <v>25</v>
      </c>
      <c r="EH359">
        <v>0</v>
      </c>
      <c r="EI359" t="s">
        <v>3</v>
      </c>
      <c r="EJ359">
        <v>1</v>
      </c>
      <c r="EK359">
        <v>406</v>
      </c>
      <c r="EL359" t="s">
        <v>275</v>
      </c>
      <c r="EM359" t="s">
        <v>276</v>
      </c>
      <c r="EO359" t="s">
        <v>3</v>
      </c>
      <c r="EQ359">
        <v>33792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354"/>
        <v>0</v>
      </c>
      <c r="FS359">
        <v>0</v>
      </c>
      <c r="FX359">
        <v>80</v>
      </c>
      <c r="FY359">
        <v>55</v>
      </c>
      <c r="GA359" t="s">
        <v>3</v>
      </c>
      <c r="GD359">
        <v>0</v>
      </c>
      <c r="GF359">
        <v>1489638031</v>
      </c>
      <c r="GG359">
        <v>2</v>
      </c>
      <c r="GH359">
        <v>0</v>
      </c>
      <c r="GI359">
        <v>-2</v>
      </c>
      <c r="GJ359">
        <v>0</v>
      </c>
      <c r="GK359">
        <f>ROUND(R359*(S12)/100,2)</f>
        <v>0</v>
      </c>
      <c r="GL359">
        <f t="shared" si="355"/>
        <v>0</v>
      </c>
      <c r="GM359">
        <f t="shared" si="356"/>
        <v>0</v>
      </c>
      <c r="GN359">
        <f t="shared" si="357"/>
        <v>0</v>
      </c>
      <c r="GO359">
        <f t="shared" si="358"/>
        <v>0</v>
      </c>
      <c r="GP359">
        <f t="shared" si="359"/>
        <v>0</v>
      </c>
      <c r="GR359">
        <v>0</v>
      </c>
      <c r="GS359">
        <v>0</v>
      </c>
      <c r="GT359">
        <v>0</v>
      </c>
      <c r="GU359" t="s">
        <v>3</v>
      </c>
      <c r="GV359">
        <f t="shared" si="360"/>
        <v>0</v>
      </c>
      <c r="GW359">
        <v>1</v>
      </c>
      <c r="GX359">
        <f t="shared" si="361"/>
        <v>0</v>
      </c>
      <c r="HA359">
        <v>0</v>
      </c>
      <c r="HB359">
        <v>0</v>
      </c>
      <c r="HC359">
        <f t="shared" si="362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5">
      <c r="A360" s="2">
        <v>17</v>
      </c>
      <c r="B360" s="2">
        <v>0</v>
      </c>
      <c r="C360" s="2">
        <f>ROW(SmtRes!A299)</f>
        <v>299</v>
      </c>
      <c r="D360" s="2">
        <f>ROW(EtalonRes!A365)</f>
        <v>365</v>
      </c>
      <c r="E360" s="2" t="s">
        <v>280</v>
      </c>
      <c r="F360" s="2" t="s">
        <v>281</v>
      </c>
      <c r="G360" s="2" t="s">
        <v>282</v>
      </c>
      <c r="H360" s="2" t="s">
        <v>98</v>
      </c>
      <c r="I360" s="2">
        <f>ROUND(778.466/100,9)</f>
        <v>7.7846599999999997</v>
      </c>
      <c r="J360" s="2">
        <v>0</v>
      </c>
      <c r="K360" s="2">
        <f>ROUND(778.466/100,9)</f>
        <v>7.7846599999999997</v>
      </c>
      <c r="L360" s="2"/>
      <c r="M360" s="2"/>
      <c r="N360" s="2"/>
      <c r="O360" s="2">
        <f t="shared" si="333"/>
        <v>7046.92</v>
      </c>
      <c r="P360" s="2">
        <f t="shared" si="334"/>
        <v>0</v>
      </c>
      <c r="Q360" s="2">
        <f>(ROUND((ROUND((((ET360*0.8))*AV360*I360),2)*BB360),2)+ROUND((ROUND(((AE360-((EU360*0.8)))*AV360*I360),2)*BS360),2))</f>
        <v>875.62</v>
      </c>
      <c r="R360" s="2">
        <f t="shared" si="335"/>
        <v>78.47</v>
      </c>
      <c r="S360" s="2">
        <f t="shared" si="336"/>
        <v>6171.3</v>
      </c>
      <c r="T360" s="2">
        <f t="shared" si="337"/>
        <v>0</v>
      </c>
      <c r="U360" s="2">
        <f t="shared" si="338"/>
        <v>521.57222000000002</v>
      </c>
      <c r="V360" s="2">
        <f t="shared" si="339"/>
        <v>0</v>
      </c>
      <c r="W360" s="2">
        <f t="shared" si="340"/>
        <v>0</v>
      </c>
      <c r="X360" s="2">
        <f t="shared" si="341"/>
        <v>5615.88</v>
      </c>
      <c r="Y360" s="2">
        <f t="shared" si="342"/>
        <v>4319.91</v>
      </c>
      <c r="Z360" s="2"/>
      <c r="AA360" s="2">
        <v>75301142</v>
      </c>
      <c r="AB360" s="2">
        <f t="shared" si="343"/>
        <v>905.23199999999997</v>
      </c>
      <c r="AC360" s="2">
        <f>ROUND(((ES360*0)),6)</f>
        <v>0</v>
      </c>
      <c r="AD360" s="2">
        <f>ROUND(((((ET360*0.8))-((EU360*0.8)))+AE360),6)</f>
        <v>112.48</v>
      </c>
      <c r="AE360" s="2">
        <f>ROUND(((EU360*0.8)),6)</f>
        <v>10.08</v>
      </c>
      <c r="AF360" s="2">
        <f>ROUND(((EV360*0.8)),6)</f>
        <v>792.75199999999995</v>
      </c>
      <c r="AG360" s="2">
        <f t="shared" si="344"/>
        <v>0</v>
      </c>
      <c r="AH360" s="2">
        <f>((EW360*0.8))</f>
        <v>67</v>
      </c>
      <c r="AI360" s="2">
        <f>((EX360*0.8))</f>
        <v>0</v>
      </c>
      <c r="AJ360" s="2">
        <f t="shared" si="345"/>
        <v>0</v>
      </c>
      <c r="AK360" s="2">
        <v>9196.18</v>
      </c>
      <c r="AL360" s="2">
        <v>8064.64</v>
      </c>
      <c r="AM360" s="2">
        <v>140.6</v>
      </c>
      <c r="AN360" s="2">
        <v>12.6</v>
      </c>
      <c r="AO360" s="2">
        <v>990.94</v>
      </c>
      <c r="AP360" s="2">
        <v>0</v>
      </c>
      <c r="AQ360" s="2">
        <v>83.75</v>
      </c>
      <c r="AR360" s="2">
        <v>0</v>
      </c>
      <c r="AS360" s="2">
        <v>0</v>
      </c>
      <c r="AT360" s="2">
        <v>91</v>
      </c>
      <c r="AU360" s="2">
        <v>70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283</v>
      </c>
      <c r="BK360" s="2"/>
      <c r="BL360" s="2"/>
      <c r="BM360" s="2">
        <v>1130</v>
      </c>
      <c r="BN360" s="2">
        <v>0</v>
      </c>
      <c r="BO360" s="2" t="s">
        <v>3</v>
      </c>
      <c r="BP360" s="2">
        <v>0</v>
      </c>
      <c r="BQ360" s="2">
        <v>30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91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100</v>
      </c>
      <c r="CO360" s="2">
        <v>0</v>
      </c>
      <c r="CP360" s="2">
        <f t="shared" si="346"/>
        <v>7046.92</v>
      </c>
      <c r="CQ360" s="2">
        <f t="shared" si="347"/>
        <v>0</v>
      </c>
      <c r="CR360" s="2">
        <f>(ROUND((ROUND((((ET360*0.8))*AV360*1),2)*BB360),2)+ROUND((ROUND(((AE360-((EU360*0.8)))*AV360*1),2)*BS360),2))</f>
        <v>112.48</v>
      </c>
      <c r="CS360" s="2">
        <f t="shared" si="348"/>
        <v>10.08</v>
      </c>
      <c r="CT360" s="2">
        <f t="shared" si="349"/>
        <v>792.75</v>
      </c>
      <c r="CU360" s="2">
        <f t="shared" si="350"/>
        <v>0</v>
      </c>
      <c r="CV360" s="2">
        <f t="shared" si="351"/>
        <v>67</v>
      </c>
      <c r="CW360" s="2">
        <f t="shared" si="352"/>
        <v>0</v>
      </c>
      <c r="CX360" s="2">
        <f t="shared" si="353"/>
        <v>0</v>
      </c>
      <c r="CY360" s="2">
        <f>((S360*BZ360)/100)</f>
        <v>5615.8830000000007</v>
      </c>
      <c r="CZ360" s="2">
        <f>((S360*CA360)/100)</f>
        <v>4319.91</v>
      </c>
      <c r="DA360" s="2"/>
      <c r="DB360" s="2"/>
      <c r="DC360" s="2" t="s">
        <v>3</v>
      </c>
      <c r="DD360" s="2" t="s">
        <v>101</v>
      </c>
      <c r="DE360" s="2" t="s">
        <v>102</v>
      </c>
      <c r="DF360" s="2" t="s">
        <v>102</v>
      </c>
      <c r="DG360" s="2" t="s">
        <v>102</v>
      </c>
      <c r="DH360" s="2" t="s">
        <v>3</v>
      </c>
      <c r="DI360" s="2" t="s">
        <v>102</v>
      </c>
      <c r="DJ360" s="2" t="s">
        <v>102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1005</v>
      </c>
      <c r="DV360" s="2" t="s">
        <v>98</v>
      </c>
      <c r="DW360" s="2" t="s">
        <v>98</v>
      </c>
      <c r="DX360" s="2">
        <v>100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70703042</v>
      </c>
      <c r="EF360" s="2">
        <v>30</v>
      </c>
      <c r="EG360" s="2" t="s">
        <v>103</v>
      </c>
      <c r="EH360" s="2">
        <v>0</v>
      </c>
      <c r="EI360" s="2" t="s">
        <v>3</v>
      </c>
      <c r="EJ360" s="2">
        <v>1</v>
      </c>
      <c r="EK360" s="2">
        <v>1130</v>
      </c>
      <c r="EL360" s="2" t="s">
        <v>284</v>
      </c>
      <c r="EM360" s="2" t="s">
        <v>285</v>
      </c>
      <c r="EN360" s="2"/>
      <c r="EO360" s="2" t="s">
        <v>106</v>
      </c>
      <c r="EP360" s="2"/>
      <c r="EQ360" s="2">
        <v>131072</v>
      </c>
      <c r="ER360" s="2">
        <v>9196.18</v>
      </c>
      <c r="ES360" s="2">
        <v>8064.64</v>
      </c>
      <c r="ET360" s="2">
        <v>140.6</v>
      </c>
      <c r="EU360" s="2">
        <v>12.6</v>
      </c>
      <c r="EV360" s="2">
        <v>990.94</v>
      </c>
      <c r="EW360" s="2">
        <v>83.75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54"/>
        <v>0</v>
      </c>
      <c r="FS360" s="2">
        <v>0</v>
      </c>
      <c r="FT360" s="2"/>
      <c r="FU360" s="2"/>
      <c r="FV360" s="2"/>
      <c r="FW360" s="2"/>
      <c r="FX360" s="2">
        <v>91</v>
      </c>
      <c r="FY360" s="2">
        <v>70</v>
      </c>
      <c r="FZ360" s="2"/>
      <c r="GA360" s="2" t="s">
        <v>3</v>
      </c>
      <c r="GB360" s="2"/>
      <c r="GC360" s="2"/>
      <c r="GD360" s="2">
        <v>0</v>
      </c>
      <c r="GE360" s="2"/>
      <c r="GF360" s="2">
        <v>-953783278</v>
      </c>
      <c r="GG360" s="2">
        <v>2</v>
      </c>
      <c r="GH360" s="2">
        <v>1</v>
      </c>
      <c r="GI360" s="2">
        <v>-2</v>
      </c>
      <c r="GJ360" s="2">
        <v>0</v>
      </c>
      <c r="GK360" s="2">
        <f>ROUND(R360*(R12)/100,2)</f>
        <v>125.55</v>
      </c>
      <c r="GL360" s="2">
        <f t="shared" si="355"/>
        <v>0</v>
      </c>
      <c r="GM360" s="2">
        <f t="shared" si="356"/>
        <v>17108.259999999998</v>
      </c>
      <c r="GN360" s="2">
        <f t="shared" si="357"/>
        <v>17108.259999999998</v>
      </c>
      <c r="GO360" s="2">
        <f t="shared" si="358"/>
        <v>0</v>
      </c>
      <c r="GP360" s="2">
        <f t="shared" si="359"/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60"/>
        <v>0</v>
      </c>
      <c r="GW360" s="2">
        <v>1</v>
      </c>
      <c r="GX360" s="2">
        <f t="shared" si="361"/>
        <v>0</v>
      </c>
      <c r="GY360" s="2"/>
      <c r="GZ360" s="2"/>
      <c r="HA360" s="2">
        <v>0</v>
      </c>
      <c r="HB360" s="2">
        <v>0</v>
      </c>
      <c r="HC360" s="2">
        <f t="shared" si="362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5">
      <c r="A361">
        <v>17</v>
      </c>
      <c r="B361">
        <v>0</v>
      </c>
      <c r="C361">
        <f>ROW(SmtRes!A310)</f>
        <v>310</v>
      </c>
      <c r="D361">
        <f>ROW(EtalonRes!A376)</f>
        <v>376</v>
      </c>
      <c r="E361" t="s">
        <v>280</v>
      </c>
      <c r="F361" t="s">
        <v>281</v>
      </c>
      <c r="G361" t="s">
        <v>282</v>
      </c>
      <c r="H361" t="s">
        <v>98</v>
      </c>
      <c r="I361">
        <f>ROUND(778.466/100,9)</f>
        <v>7.7846599999999997</v>
      </c>
      <c r="J361">
        <v>0</v>
      </c>
      <c r="K361">
        <f>ROUND(778.466/100,9)</f>
        <v>7.7846599999999997</v>
      </c>
      <c r="O361">
        <f t="shared" si="333"/>
        <v>219958.9</v>
      </c>
      <c r="P361">
        <f t="shared" si="334"/>
        <v>0</v>
      </c>
      <c r="Q361">
        <f>(ROUND((ROUND((((ET361*0.8))*AV361*I361),2)*BB361),2)+ROUND((ROUND(((AE361-((EU361*0.8)))*AV361*I361),2)*BS361),2))</f>
        <v>9579.2800000000007</v>
      </c>
      <c r="R361">
        <f t="shared" si="335"/>
        <v>2675.04</v>
      </c>
      <c r="S361">
        <f t="shared" si="336"/>
        <v>210379.62</v>
      </c>
      <c r="T361">
        <f t="shared" si="337"/>
        <v>0</v>
      </c>
      <c r="U361">
        <f t="shared" si="338"/>
        <v>521.57222000000002</v>
      </c>
      <c r="V361">
        <f t="shared" si="339"/>
        <v>0</v>
      </c>
      <c r="W361">
        <f t="shared" si="340"/>
        <v>0</v>
      </c>
      <c r="X361">
        <f t="shared" si="341"/>
        <v>170407.49</v>
      </c>
      <c r="Y361">
        <f t="shared" si="342"/>
        <v>86255.64</v>
      </c>
      <c r="AA361">
        <v>75301144</v>
      </c>
      <c r="AB361">
        <f t="shared" si="343"/>
        <v>905.23199999999997</v>
      </c>
      <c r="AC361">
        <f>ROUND(((ES361*0)),6)</f>
        <v>0</v>
      </c>
      <c r="AD361">
        <f>ROUND(((((ET361*0.8))-((EU361*0.8)))+AE361),6)</f>
        <v>112.48</v>
      </c>
      <c r="AE361">
        <f>ROUND(((EU361*0.8)),6)</f>
        <v>10.08</v>
      </c>
      <c r="AF361">
        <f>ROUND(((EV361*0.8)),6)</f>
        <v>792.75199999999995</v>
      </c>
      <c r="AG361">
        <f t="shared" si="344"/>
        <v>0</v>
      </c>
      <c r="AH361">
        <f>((EW361*0.8))</f>
        <v>67</v>
      </c>
      <c r="AI361">
        <f>((EX361*0.8))</f>
        <v>0</v>
      </c>
      <c r="AJ361">
        <f t="shared" si="345"/>
        <v>0</v>
      </c>
      <c r="AK361">
        <v>9196.18</v>
      </c>
      <c r="AL361">
        <v>8064.64</v>
      </c>
      <c r="AM361">
        <v>140.6</v>
      </c>
      <c r="AN361">
        <v>12.6</v>
      </c>
      <c r="AO361">
        <v>990.94</v>
      </c>
      <c r="AP361">
        <v>0</v>
      </c>
      <c r="AQ361">
        <v>83.75</v>
      </c>
      <c r="AR361">
        <v>0</v>
      </c>
      <c r="AS361">
        <v>0</v>
      </c>
      <c r="AT361">
        <v>81</v>
      </c>
      <c r="AU361">
        <v>41</v>
      </c>
      <c r="AV361">
        <v>1</v>
      </c>
      <c r="AW361">
        <v>1</v>
      </c>
      <c r="AZ361">
        <v>1</v>
      </c>
      <c r="BA361">
        <v>34.090000000000003</v>
      </c>
      <c r="BB361">
        <v>10.94</v>
      </c>
      <c r="BC361">
        <v>3.46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283</v>
      </c>
      <c r="BM361">
        <v>1130</v>
      </c>
      <c r="BN361">
        <v>0</v>
      </c>
      <c r="BO361" t="s">
        <v>281</v>
      </c>
      <c r="BP361">
        <v>1</v>
      </c>
      <c r="BQ361">
        <v>30</v>
      </c>
      <c r="BR361">
        <v>0</v>
      </c>
      <c r="BS361">
        <v>34.090000000000003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81</v>
      </c>
      <c r="CA361">
        <v>41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100</v>
      </c>
      <c r="CO361">
        <v>0</v>
      </c>
      <c r="CP361">
        <f t="shared" si="346"/>
        <v>219958.9</v>
      </c>
      <c r="CQ361">
        <f t="shared" si="347"/>
        <v>0</v>
      </c>
      <c r="CR361">
        <f>(ROUND((ROUND((((ET361*0.8))*AV361*1),2)*BB361),2)+ROUND((ROUND(((AE361-((EU361*0.8)))*AV361*1),2)*BS361),2))</f>
        <v>1230.53</v>
      </c>
      <c r="CS361">
        <f t="shared" si="348"/>
        <v>343.63</v>
      </c>
      <c r="CT361">
        <f t="shared" si="349"/>
        <v>27024.85</v>
      </c>
      <c r="CU361">
        <f t="shared" si="350"/>
        <v>0</v>
      </c>
      <c r="CV361">
        <f t="shared" si="351"/>
        <v>67</v>
      </c>
      <c r="CW361">
        <f t="shared" si="352"/>
        <v>0</v>
      </c>
      <c r="CX361">
        <f t="shared" si="353"/>
        <v>0</v>
      </c>
      <c r="CY361">
        <f>S361*(BZ361/100)</f>
        <v>170407.49220000001</v>
      </c>
      <c r="CZ361">
        <f>S361*(CA361/100)</f>
        <v>86255.644199999995</v>
      </c>
      <c r="DC361" t="s">
        <v>3</v>
      </c>
      <c r="DD361" t="s">
        <v>101</v>
      </c>
      <c r="DE361" t="s">
        <v>102</v>
      </c>
      <c r="DF361" t="s">
        <v>102</v>
      </c>
      <c r="DG361" t="s">
        <v>102</v>
      </c>
      <c r="DH361" t="s">
        <v>3</v>
      </c>
      <c r="DI361" t="s">
        <v>102</v>
      </c>
      <c r="DJ361" t="s">
        <v>102</v>
      </c>
      <c r="DK361" t="s">
        <v>3</v>
      </c>
      <c r="DL361" t="s">
        <v>3</v>
      </c>
      <c r="DM361" t="s">
        <v>3</v>
      </c>
      <c r="DN361">
        <v>91</v>
      </c>
      <c r="DO361">
        <v>70</v>
      </c>
      <c r="DP361">
        <v>1</v>
      </c>
      <c r="DQ361">
        <v>1</v>
      </c>
      <c r="DU361">
        <v>1005</v>
      </c>
      <c r="DV361" t="s">
        <v>98</v>
      </c>
      <c r="DW361" t="s">
        <v>98</v>
      </c>
      <c r="DX361">
        <v>100</v>
      </c>
      <c r="DZ361" t="s">
        <v>3</v>
      </c>
      <c r="EA361" t="s">
        <v>3</v>
      </c>
      <c r="EB361" t="s">
        <v>3</v>
      </c>
      <c r="EC361" t="s">
        <v>3</v>
      </c>
      <c r="EE361">
        <v>70703042</v>
      </c>
      <c r="EF361">
        <v>30</v>
      </c>
      <c r="EG361" t="s">
        <v>103</v>
      </c>
      <c r="EH361">
        <v>0</v>
      </c>
      <c r="EI361" t="s">
        <v>3</v>
      </c>
      <c r="EJ361">
        <v>1</v>
      </c>
      <c r="EK361">
        <v>1130</v>
      </c>
      <c r="EL361" t="s">
        <v>284</v>
      </c>
      <c r="EM361" t="s">
        <v>285</v>
      </c>
      <c r="EO361" t="s">
        <v>106</v>
      </c>
      <c r="EQ361">
        <v>131072</v>
      </c>
      <c r="ER361">
        <v>9196.18</v>
      </c>
      <c r="ES361">
        <v>8064.64</v>
      </c>
      <c r="ET361">
        <v>140.6</v>
      </c>
      <c r="EU361">
        <v>12.6</v>
      </c>
      <c r="EV361">
        <v>990.94</v>
      </c>
      <c r="EW361">
        <v>83.75</v>
      </c>
      <c r="EX361">
        <v>0</v>
      </c>
      <c r="EY361">
        <v>0</v>
      </c>
      <c r="FQ361">
        <v>0</v>
      </c>
      <c r="FR361">
        <f t="shared" si="354"/>
        <v>0</v>
      </c>
      <c r="FS361">
        <v>0</v>
      </c>
      <c r="FX361">
        <v>91</v>
      </c>
      <c r="FY361">
        <v>70</v>
      </c>
      <c r="GA361" t="s">
        <v>3</v>
      </c>
      <c r="GD361">
        <v>0</v>
      </c>
      <c r="GF361">
        <v>-953783278</v>
      </c>
      <c r="GG361">
        <v>2</v>
      </c>
      <c r="GH361">
        <v>0</v>
      </c>
      <c r="GI361">
        <v>2</v>
      </c>
      <c r="GJ361">
        <v>0</v>
      </c>
      <c r="GK361">
        <f>ROUND(R361*(S12)/100,2)</f>
        <v>4280.0600000000004</v>
      </c>
      <c r="GL361">
        <f t="shared" si="355"/>
        <v>0</v>
      </c>
      <c r="GM361">
        <f t="shared" si="356"/>
        <v>480902.09</v>
      </c>
      <c r="GN361">
        <f t="shared" si="357"/>
        <v>480902.09</v>
      </c>
      <c r="GO361">
        <f t="shared" si="358"/>
        <v>0</v>
      </c>
      <c r="GP361">
        <f t="shared" si="359"/>
        <v>0</v>
      </c>
      <c r="GR361">
        <v>0</v>
      </c>
      <c r="GS361">
        <v>7</v>
      </c>
      <c r="GT361">
        <v>0</v>
      </c>
      <c r="GU361" t="s">
        <v>3</v>
      </c>
      <c r="GV361">
        <f t="shared" si="360"/>
        <v>0</v>
      </c>
      <c r="GW361">
        <v>1</v>
      </c>
      <c r="GX361">
        <f t="shared" si="361"/>
        <v>0</v>
      </c>
      <c r="HA361">
        <v>0</v>
      </c>
      <c r="HB361">
        <v>0</v>
      </c>
      <c r="HC361">
        <f t="shared" si="362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5">
      <c r="A362" s="2">
        <v>18</v>
      </c>
      <c r="B362" s="2">
        <v>0</v>
      </c>
      <c r="C362" s="2">
        <v>299</v>
      </c>
      <c r="D362" s="2"/>
      <c r="E362" s="2" t="s">
        <v>286</v>
      </c>
      <c r="F362" s="2" t="s">
        <v>30</v>
      </c>
      <c r="G362" s="2" t="s">
        <v>31</v>
      </c>
      <c r="H362" s="2" t="s">
        <v>32</v>
      </c>
      <c r="I362" s="2">
        <f>I360*J362</f>
        <v>7.0061939999999998</v>
      </c>
      <c r="J362" s="2">
        <v>0.9</v>
      </c>
      <c r="K362" s="2">
        <v>0.9</v>
      </c>
      <c r="L362" s="2"/>
      <c r="M362" s="2"/>
      <c r="N362" s="2"/>
      <c r="O362" s="2">
        <f t="shared" si="333"/>
        <v>0</v>
      </c>
      <c r="P362" s="2">
        <f t="shared" si="334"/>
        <v>0</v>
      </c>
      <c r="Q362" s="2">
        <f>(ROUND((ROUND(((ET362)*AV362*I362),2)*BB362),2)+ROUND((ROUND(((AE362-(EU362))*AV362*I362),2)*BS362),2))</f>
        <v>0</v>
      </c>
      <c r="R362" s="2">
        <f t="shared" si="335"/>
        <v>0</v>
      </c>
      <c r="S362" s="2">
        <f t="shared" si="336"/>
        <v>0</v>
      </c>
      <c r="T362" s="2">
        <f t="shared" si="337"/>
        <v>0</v>
      </c>
      <c r="U362" s="2">
        <f t="shared" si="338"/>
        <v>0</v>
      </c>
      <c r="V362" s="2">
        <f t="shared" si="339"/>
        <v>0</v>
      </c>
      <c r="W362" s="2">
        <f t="shared" si="340"/>
        <v>0</v>
      </c>
      <c r="X362" s="2">
        <f t="shared" si="341"/>
        <v>0</v>
      </c>
      <c r="Y362" s="2">
        <f t="shared" si="342"/>
        <v>0</v>
      </c>
      <c r="Z362" s="2"/>
      <c r="AA362" s="2">
        <v>75301142</v>
      </c>
      <c r="AB362" s="2">
        <f t="shared" si="343"/>
        <v>0</v>
      </c>
      <c r="AC362" s="2">
        <f>ROUND((ES362),6)</f>
        <v>0</v>
      </c>
      <c r="AD362" s="2">
        <f>ROUND((((ET362)-(EU362))+AE362),6)</f>
        <v>0</v>
      </c>
      <c r="AE362" s="2">
        <f>ROUND((EU362),6)</f>
        <v>0</v>
      </c>
      <c r="AF362" s="2">
        <f>ROUND((EV362),6)</f>
        <v>0</v>
      </c>
      <c r="AG362" s="2">
        <f t="shared" si="344"/>
        <v>0</v>
      </c>
      <c r="AH362" s="2">
        <f>(EW362)</f>
        <v>0</v>
      </c>
      <c r="AI362" s="2">
        <f>(EX362)</f>
        <v>0</v>
      </c>
      <c r="AJ362" s="2">
        <f t="shared" si="345"/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80</v>
      </c>
      <c r="AU362" s="2">
        <v>55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139</v>
      </c>
      <c r="BK362" s="2"/>
      <c r="BL362" s="2"/>
      <c r="BM362" s="2">
        <v>1130</v>
      </c>
      <c r="BN362" s="2">
        <v>0</v>
      </c>
      <c r="BO362" s="2" t="s">
        <v>3</v>
      </c>
      <c r="BP362" s="2">
        <v>0</v>
      </c>
      <c r="BQ362" s="2">
        <v>30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80</v>
      </c>
      <c r="CA362" s="2">
        <v>55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346"/>
        <v>0</v>
      </c>
      <c r="CQ362" s="2">
        <f t="shared" si="347"/>
        <v>0</v>
      </c>
      <c r="CR362" s="2">
        <f>(ROUND((ROUND(((ET362)*AV362*1),2)*BB362),2)+ROUND((ROUND(((AE362-(EU362))*AV362*1),2)*BS362),2))</f>
        <v>0</v>
      </c>
      <c r="CS362" s="2">
        <f t="shared" si="348"/>
        <v>0</v>
      </c>
      <c r="CT362" s="2">
        <f t="shared" si="349"/>
        <v>0</v>
      </c>
      <c r="CU362" s="2">
        <f t="shared" si="350"/>
        <v>0</v>
      </c>
      <c r="CV362" s="2">
        <f t="shared" si="351"/>
        <v>0</v>
      </c>
      <c r="CW362" s="2">
        <f t="shared" si="352"/>
        <v>0</v>
      </c>
      <c r="CX362" s="2">
        <f t="shared" si="353"/>
        <v>0</v>
      </c>
      <c r="CY362" s="2">
        <f>((S362*BZ362)/100)</f>
        <v>0</v>
      </c>
      <c r="CZ362" s="2">
        <f>((S362*CA362)/100)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1009</v>
      </c>
      <c r="DV362" s="2" t="s">
        <v>32</v>
      </c>
      <c r="DW362" s="2" t="s">
        <v>32</v>
      </c>
      <c r="DX362" s="2">
        <v>1000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70703042</v>
      </c>
      <c r="EF362" s="2">
        <v>30</v>
      </c>
      <c r="EG362" s="2" t="s">
        <v>103</v>
      </c>
      <c r="EH362" s="2">
        <v>0</v>
      </c>
      <c r="EI362" s="2" t="s">
        <v>3</v>
      </c>
      <c r="EJ362" s="2">
        <v>1</v>
      </c>
      <c r="EK362" s="2">
        <v>1130</v>
      </c>
      <c r="EL362" s="2" t="s">
        <v>284</v>
      </c>
      <c r="EM362" s="2" t="s">
        <v>285</v>
      </c>
      <c r="EN362" s="2"/>
      <c r="EO362" s="2" t="s">
        <v>3</v>
      </c>
      <c r="EP362" s="2"/>
      <c r="EQ362" s="2">
        <v>32768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54"/>
        <v>0</v>
      </c>
      <c r="FS362" s="2">
        <v>0</v>
      </c>
      <c r="FT362" s="2"/>
      <c r="FU362" s="2"/>
      <c r="FV362" s="2"/>
      <c r="FW362" s="2"/>
      <c r="FX362" s="2">
        <v>80</v>
      </c>
      <c r="FY362" s="2">
        <v>55</v>
      </c>
      <c r="FZ362" s="2"/>
      <c r="GA362" s="2" t="s">
        <v>3</v>
      </c>
      <c r="GB362" s="2"/>
      <c r="GC362" s="2"/>
      <c r="GD362" s="2">
        <v>0</v>
      </c>
      <c r="GE362" s="2"/>
      <c r="GF362" s="2">
        <v>1447974098</v>
      </c>
      <c r="GG362" s="2">
        <v>2</v>
      </c>
      <c r="GH362" s="2">
        <v>1</v>
      </c>
      <c r="GI362" s="2">
        <v>-2</v>
      </c>
      <c r="GJ362" s="2">
        <v>0</v>
      </c>
      <c r="GK362" s="2">
        <f>ROUND(R362*(R12)/100,2)</f>
        <v>0</v>
      </c>
      <c r="GL362" s="2">
        <f t="shared" si="355"/>
        <v>0</v>
      </c>
      <c r="GM362" s="2">
        <f t="shared" si="356"/>
        <v>0</v>
      </c>
      <c r="GN362" s="2">
        <f t="shared" si="357"/>
        <v>0</v>
      </c>
      <c r="GO362" s="2">
        <f t="shared" si="358"/>
        <v>0</v>
      </c>
      <c r="GP362" s="2">
        <f t="shared" si="359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60"/>
        <v>0</v>
      </c>
      <c r="GW362" s="2">
        <v>1</v>
      </c>
      <c r="GX362" s="2">
        <f t="shared" si="361"/>
        <v>0</v>
      </c>
      <c r="GY362" s="2"/>
      <c r="GZ362" s="2"/>
      <c r="HA362" s="2">
        <v>0</v>
      </c>
      <c r="HB362" s="2">
        <v>0</v>
      </c>
      <c r="HC362" s="2">
        <f t="shared" si="362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5">
      <c r="A363">
        <v>18</v>
      </c>
      <c r="B363">
        <v>0</v>
      </c>
      <c r="C363">
        <v>310</v>
      </c>
      <c r="E363" t="s">
        <v>286</v>
      </c>
      <c r="F363" t="s">
        <v>30</v>
      </c>
      <c r="G363" t="s">
        <v>31</v>
      </c>
      <c r="H363" t="s">
        <v>32</v>
      </c>
      <c r="I363">
        <f>I361*J363</f>
        <v>7.0061939999999998</v>
      </c>
      <c r="J363">
        <v>0.9</v>
      </c>
      <c r="K363">
        <v>0.9</v>
      </c>
      <c r="O363">
        <f t="shared" si="333"/>
        <v>0</v>
      </c>
      <c r="P363">
        <f t="shared" si="334"/>
        <v>0</v>
      </c>
      <c r="Q363">
        <f>(ROUND((ROUND(((ET363)*AV363*I363),2)*BB363),2)+ROUND((ROUND(((AE363-(EU363))*AV363*I363),2)*BS363),2))</f>
        <v>0</v>
      </c>
      <c r="R363">
        <f t="shared" si="335"/>
        <v>0</v>
      </c>
      <c r="S363">
        <f t="shared" si="336"/>
        <v>0</v>
      </c>
      <c r="T363">
        <f t="shared" si="337"/>
        <v>0</v>
      </c>
      <c r="U363">
        <f t="shared" si="338"/>
        <v>0</v>
      </c>
      <c r="V363">
        <f t="shared" si="339"/>
        <v>0</v>
      </c>
      <c r="W363">
        <f t="shared" si="340"/>
        <v>0</v>
      </c>
      <c r="X363">
        <f t="shared" si="341"/>
        <v>0</v>
      </c>
      <c r="Y363">
        <f t="shared" si="342"/>
        <v>0</v>
      </c>
      <c r="AA363">
        <v>75301144</v>
      </c>
      <c r="AB363">
        <f t="shared" si="343"/>
        <v>0</v>
      </c>
      <c r="AC363">
        <f>ROUND((ES363),6)</f>
        <v>0</v>
      </c>
      <c r="AD363">
        <f>ROUND((((ET363)-(EU363))+AE363),6)</f>
        <v>0</v>
      </c>
      <c r="AE363">
        <f>ROUND((EU363),6)</f>
        <v>0</v>
      </c>
      <c r="AF363">
        <f>ROUND((EV363),6)</f>
        <v>0</v>
      </c>
      <c r="AG363">
        <f t="shared" si="344"/>
        <v>0</v>
      </c>
      <c r="AH363">
        <f>(EW363)</f>
        <v>0</v>
      </c>
      <c r="AI363">
        <f>(EX363)</f>
        <v>0</v>
      </c>
      <c r="AJ363">
        <f t="shared" si="345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139</v>
      </c>
      <c r="BM363">
        <v>1130</v>
      </c>
      <c r="BN363">
        <v>0</v>
      </c>
      <c r="BO363" t="s">
        <v>3</v>
      </c>
      <c r="BP363">
        <v>0</v>
      </c>
      <c r="BQ363">
        <v>30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46"/>
        <v>0</v>
      </c>
      <c r="CQ363">
        <f t="shared" si="347"/>
        <v>0</v>
      </c>
      <c r="CR363">
        <f>(ROUND((ROUND(((ET363)*AV363*1),2)*BB363),2)+ROUND((ROUND(((AE363-(EU363))*AV363*1),2)*BS363),2))</f>
        <v>0</v>
      </c>
      <c r="CS363">
        <f t="shared" si="348"/>
        <v>0</v>
      </c>
      <c r="CT363">
        <f t="shared" si="349"/>
        <v>0</v>
      </c>
      <c r="CU363">
        <f t="shared" si="350"/>
        <v>0</v>
      </c>
      <c r="CV363">
        <f t="shared" si="351"/>
        <v>0</v>
      </c>
      <c r="CW363">
        <f t="shared" si="352"/>
        <v>0</v>
      </c>
      <c r="CX363">
        <f t="shared" si="353"/>
        <v>0</v>
      </c>
      <c r="CY363">
        <f>S363*(BZ363/100)</f>
        <v>0</v>
      </c>
      <c r="CZ363">
        <f>S363*(CA363/100)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91</v>
      </c>
      <c r="DO363">
        <v>70</v>
      </c>
      <c r="DP363">
        <v>1</v>
      </c>
      <c r="DQ363">
        <v>1</v>
      </c>
      <c r="DU363">
        <v>1009</v>
      </c>
      <c r="DV363" t="s">
        <v>32</v>
      </c>
      <c r="DW363" t="s">
        <v>32</v>
      </c>
      <c r="DX363">
        <v>1000</v>
      </c>
      <c r="DZ363" t="s">
        <v>3</v>
      </c>
      <c r="EA363" t="s">
        <v>3</v>
      </c>
      <c r="EB363" t="s">
        <v>3</v>
      </c>
      <c r="EC363" t="s">
        <v>3</v>
      </c>
      <c r="EE363">
        <v>70703042</v>
      </c>
      <c r="EF363">
        <v>30</v>
      </c>
      <c r="EG363" t="s">
        <v>103</v>
      </c>
      <c r="EH363">
        <v>0</v>
      </c>
      <c r="EI363" t="s">
        <v>3</v>
      </c>
      <c r="EJ363">
        <v>1</v>
      </c>
      <c r="EK363">
        <v>1130</v>
      </c>
      <c r="EL363" t="s">
        <v>284</v>
      </c>
      <c r="EM363" t="s">
        <v>285</v>
      </c>
      <c r="EO363" t="s">
        <v>3</v>
      </c>
      <c r="EQ363">
        <v>32768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354"/>
        <v>0</v>
      </c>
      <c r="FS363">
        <v>0</v>
      </c>
      <c r="FX363">
        <v>91</v>
      </c>
      <c r="FY363">
        <v>70</v>
      </c>
      <c r="GA363" t="s">
        <v>3</v>
      </c>
      <c r="GD363">
        <v>0</v>
      </c>
      <c r="GF363">
        <v>1447974098</v>
      </c>
      <c r="GG363">
        <v>2</v>
      </c>
      <c r="GH363">
        <v>0</v>
      </c>
      <c r="GI363">
        <v>-2</v>
      </c>
      <c r="GJ363">
        <v>0</v>
      </c>
      <c r="GK363">
        <f>ROUND(R363*(S12)/100,2)</f>
        <v>0</v>
      </c>
      <c r="GL363">
        <f t="shared" si="355"/>
        <v>0</v>
      </c>
      <c r="GM363">
        <f t="shared" si="356"/>
        <v>0</v>
      </c>
      <c r="GN363">
        <f t="shared" si="357"/>
        <v>0</v>
      </c>
      <c r="GO363">
        <f t="shared" si="358"/>
        <v>0</v>
      </c>
      <c r="GP363">
        <f t="shared" si="359"/>
        <v>0</v>
      </c>
      <c r="GR363">
        <v>0</v>
      </c>
      <c r="GS363">
        <v>0</v>
      </c>
      <c r="GT363">
        <v>0</v>
      </c>
      <c r="GU363" t="s">
        <v>3</v>
      </c>
      <c r="GV363">
        <f t="shared" si="360"/>
        <v>0</v>
      </c>
      <c r="GW363">
        <v>1</v>
      </c>
      <c r="GX363">
        <f t="shared" si="361"/>
        <v>0</v>
      </c>
      <c r="HA363">
        <v>0</v>
      </c>
      <c r="HB363">
        <v>0</v>
      </c>
      <c r="HC363">
        <f t="shared" si="362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5" spans="1:255" x14ac:dyDescent="0.25">
      <c r="A365" s="3">
        <v>51</v>
      </c>
      <c r="B365" s="3">
        <f>B342</f>
        <v>0</v>
      </c>
      <c r="C365" s="3">
        <f>A342</f>
        <v>4</v>
      </c>
      <c r="D365" s="3">
        <f>ROW(A342)</f>
        <v>342</v>
      </c>
      <c r="E365" s="3"/>
      <c r="F365" s="3" t="str">
        <f>IF(F342&lt;&gt;"",F342,"")</f>
        <v>Новый раздел</v>
      </c>
      <c r="G365" s="3" t="str">
        <f>IF(G342&lt;&gt;"",G342,"")</f>
        <v>Демонтаж фасада</v>
      </c>
      <c r="H365" s="3">
        <v>0</v>
      </c>
      <c r="I365" s="3"/>
      <c r="J365" s="3"/>
      <c r="K365" s="3"/>
      <c r="L365" s="3"/>
      <c r="M365" s="3"/>
      <c r="N365" s="3"/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>
        <f t="shared" ref="AO365:BD365" si="369">ROUND(BX365,2)</f>
        <v>0</v>
      </c>
      <c r="AP365" s="3">
        <f t="shared" si="369"/>
        <v>0</v>
      </c>
      <c r="AQ365" s="3">
        <f t="shared" si="369"/>
        <v>0</v>
      </c>
      <c r="AR365" s="3">
        <f t="shared" si="369"/>
        <v>0</v>
      </c>
      <c r="AS365" s="3">
        <f t="shared" si="369"/>
        <v>0</v>
      </c>
      <c r="AT365" s="3">
        <f t="shared" si="369"/>
        <v>0</v>
      </c>
      <c r="AU365" s="3">
        <f t="shared" si="369"/>
        <v>0</v>
      </c>
      <c r="AV365" s="3">
        <f t="shared" si="369"/>
        <v>0</v>
      </c>
      <c r="AW365" s="3">
        <f t="shared" si="369"/>
        <v>0</v>
      </c>
      <c r="AX365" s="3">
        <f t="shared" si="369"/>
        <v>0</v>
      </c>
      <c r="AY365" s="3">
        <f t="shared" si="369"/>
        <v>0</v>
      </c>
      <c r="AZ365" s="3">
        <f t="shared" si="369"/>
        <v>0</v>
      </c>
      <c r="BA365" s="3">
        <f t="shared" si="369"/>
        <v>0</v>
      </c>
      <c r="BB365" s="3">
        <f t="shared" si="369"/>
        <v>0</v>
      </c>
      <c r="BC365" s="3">
        <f t="shared" si="369"/>
        <v>0</v>
      </c>
      <c r="BD365" s="3">
        <f t="shared" si="369"/>
        <v>0</v>
      </c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4">
        <v>0</v>
      </c>
      <c r="DH365" s="4">
        <v>0</v>
      </c>
      <c r="DI365" s="4">
        <v>0</v>
      </c>
      <c r="DJ365" s="4">
        <v>0</v>
      </c>
      <c r="DK365" s="4">
        <v>0</v>
      </c>
      <c r="DL365" s="4">
        <v>0</v>
      </c>
      <c r="DM365" s="4">
        <v>0</v>
      </c>
      <c r="DN365" s="4">
        <v>0</v>
      </c>
      <c r="DO365" s="4">
        <v>0</v>
      </c>
      <c r="DP365" s="4">
        <v>0</v>
      </c>
      <c r="DQ365" s="4">
        <v>0</v>
      </c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>
        <f t="shared" ref="EG365:EV365" si="370">ROUND(FP365,2)</f>
        <v>0</v>
      </c>
      <c r="EH365" s="4">
        <f t="shared" si="370"/>
        <v>0</v>
      </c>
      <c r="EI365" s="4">
        <f t="shared" si="370"/>
        <v>0</v>
      </c>
      <c r="EJ365" s="4">
        <f t="shared" si="370"/>
        <v>0</v>
      </c>
      <c r="EK365" s="4">
        <f t="shared" si="370"/>
        <v>0</v>
      </c>
      <c r="EL365" s="4">
        <f t="shared" si="370"/>
        <v>0</v>
      </c>
      <c r="EM365" s="4">
        <f t="shared" si="370"/>
        <v>0</v>
      </c>
      <c r="EN365" s="4">
        <f t="shared" si="370"/>
        <v>0</v>
      </c>
      <c r="EO365" s="4">
        <f t="shared" si="370"/>
        <v>0</v>
      </c>
      <c r="EP365" s="4">
        <f t="shared" si="370"/>
        <v>0</v>
      </c>
      <c r="EQ365" s="4">
        <f t="shared" si="370"/>
        <v>0</v>
      </c>
      <c r="ER365" s="4">
        <f t="shared" si="370"/>
        <v>0</v>
      </c>
      <c r="ES365" s="4">
        <f t="shared" si="370"/>
        <v>0</v>
      </c>
      <c r="ET365" s="4">
        <f t="shared" si="370"/>
        <v>0</v>
      </c>
      <c r="EU365" s="4">
        <f t="shared" si="370"/>
        <v>0</v>
      </c>
      <c r="EV365" s="4">
        <f t="shared" si="370"/>
        <v>0</v>
      </c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>
        <v>0</v>
      </c>
    </row>
    <row r="367" spans="1:255" x14ac:dyDescent="0.25">
      <c r="A367" s="5">
        <v>50</v>
      </c>
      <c r="B367" s="5">
        <v>0</v>
      </c>
      <c r="C367" s="5">
        <v>0</v>
      </c>
      <c r="D367" s="5">
        <v>1</v>
      </c>
      <c r="E367" s="5">
        <v>201</v>
      </c>
      <c r="F367" s="5">
        <f>ROUND(Source!O365,O367)</f>
        <v>0</v>
      </c>
      <c r="G367" s="5" t="s">
        <v>40</v>
      </c>
      <c r="H367" s="5" t="s">
        <v>41</v>
      </c>
      <c r="I367" s="5"/>
      <c r="J367" s="5"/>
      <c r="K367" s="5">
        <v>201</v>
      </c>
      <c r="L367" s="5">
        <v>1</v>
      </c>
      <c r="M367" s="5">
        <v>3</v>
      </c>
      <c r="N367" s="5" t="s">
        <v>3</v>
      </c>
      <c r="O367" s="5">
        <v>2</v>
      </c>
      <c r="P367" s="5">
        <f>ROUND(Source!DG365,O367)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5">
      <c r="A368" s="5">
        <v>50</v>
      </c>
      <c r="B368" s="5">
        <v>0</v>
      </c>
      <c r="C368" s="5">
        <v>0</v>
      </c>
      <c r="D368" s="5">
        <v>1</v>
      </c>
      <c r="E368" s="5">
        <v>202</v>
      </c>
      <c r="F368" s="5">
        <f>ROUND(Source!P365,O368)</f>
        <v>0</v>
      </c>
      <c r="G368" s="5" t="s">
        <v>42</v>
      </c>
      <c r="H368" s="5" t="s">
        <v>43</v>
      </c>
      <c r="I368" s="5"/>
      <c r="J368" s="5"/>
      <c r="K368" s="5">
        <v>202</v>
      </c>
      <c r="L368" s="5">
        <v>2</v>
      </c>
      <c r="M368" s="5">
        <v>3</v>
      </c>
      <c r="N368" s="5" t="s">
        <v>3</v>
      </c>
      <c r="O368" s="5">
        <v>2</v>
      </c>
      <c r="P368" s="5">
        <f>ROUND(Source!DH365,O368)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5">
      <c r="A369" s="5">
        <v>50</v>
      </c>
      <c r="B369" s="5">
        <v>0</v>
      </c>
      <c r="C369" s="5">
        <v>0</v>
      </c>
      <c r="D369" s="5">
        <v>1</v>
      </c>
      <c r="E369" s="5">
        <v>222</v>
      </c>
      <c r="F369" s="5">
        <f>ROUND(Source!AO365,O369)</f>
        <v>0</v>
      </c>
      <c r="G369" s="5" t="s">
        <v>44</v>
      </c>
      <c r="H369" s="5" t="s">
        <v>45</v>
      </c>
      <c r="I369" s="5"/>
      <c r="J369" s="5"/>
      <c r="K369" s="5">
        <v>222</v>
      </c>
      <c r="L369" s="5">
        <v>3</v>
      </c>
      <c r="M369" s="5">
        <v>3</v>
      </c>
      <c r="N369" s="5" t="s">
        <v>3</v>
      </c>
      <c r="O369" s="5">
        <v>2</v>
      </c>
      <c r="P369" s="5">
        <f>ROUND(Source!EG365,O369)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5">
      <c r="A370" s="5">
        <v>50</v>
      </c>
      <c r="B370" s="5">
        <v>0</v>
      </c>
      <c r="C370" s="5">
        <v>0</v>
      </c>
      <c r="D370" s="5">
        <v>1</v>
      </c>
      <c r="E370" s="5">
        <v>225</v>
      </c>
      <c r="F370" s="5">
        <f>ROUND(Source!AV365,O370)</f>
        <v>0</v>
      </c>
      <c r="G370" s="5" t="s">
        <v>46</v>
      </c>
      <c r="H370" s="5" t="s">
        <v>47</v>
      </c>
      <c r="I370" s="5"/>
      <c r="J370" s="5"/>
      <c r="K370" s="5">
        <v>225</v>
      </c>
      <c r="L370" s="5">
        <v>4</v>
      </c>
      <c r="M370" s="5">
        <v>3</v>
      </c>
      <c r="N370" s="5" t="s">
        <v>3</v>
      </c>
      <c r="O370" s="5">
        <v>2</v>
      </c>
      <c r="P370" s="5">
        <f>ROUND(Source!EN365,O370)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5">
      <c r="A371" s="5">
        <v>50</v>
      </c>
      <c r="B371" s="5">
        <v>0</v>
      </c>
      <c r="C371" s="5">
        <v>0</v>
      </c>
      <c r="D371" s="5">
        <v>1</v>
      </c>
      <c r="E371" s="5">
        <v>226</v>
      </c>
      <c r="F371" s="5">
        <f>ROUND(Source!AW365,O371)</f>
        <v>0</v>
      </c>
      <c r="G371" s="5" t="s">
        <v>48</v>
      </c>
      <c r="H371" s="5" t="s">
        <v>49</v>
      </c>
      <c r="I371" s="5"/>
      <c r="J371" s="5"/>
      <c r="K371" s="5">
        <v>226</v>
      </c>
      <c r="L371" s="5">
        <v>5</v>
      </c>
      <c r="M371" s="5">
        <v>3</v>
      </c>
      <c r="N371" s="5" t="s">
        <v>3</v>
      </c>
      <c r="O371" s="5">
        <v>2</v>
      </c>
      <c r="P371" s="5">
        <f>ROUND(Source!EO365,O371)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5">
      <c r="A372" s="5">
        <v>50</v>
      </c>
      <c r="B372" s="5">
        <v>0</v>
      </c>
      <c r="C372" s="5">
        <v>0</v>
      </c>
      <c r="D372" s="5">
        <v>1</v>
      </c>
      <c r="E372" s="5">
        <v>227</v>
      </c>
      <c r="F372" s="5">
        <f>ROUND(Source!AX365,O372)</f>
        <v>0</v>
      </c>
      <c r="G372" s="5" t="s">
        <v>50</v>
      </c>
      <c r="H372" s="5" t="s">
        <v>51</v>
      </c>
      <c r="I372" s="5"/>
      <c r="J372" s="5"/>
      <c r="K372" s="5">
        <v>227</v>
      </c>
      <c r="L372" s="5">
        <v>6</v>
      </c>
      <c r="M372" s="5">
        <v>3</v>
      </c>
      <c r="N372" s="5" t="s">
        <v>3</v>
      </c>
      <c r="O372" s="5">
        <v>2</v>
      </c>
      <c r="P372" s="5">
        <f>ROUND(Source!EP365,O372)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5">
      <c r="A373" s="5">
        <v>50</v>
      </c>
      <c r="B373" s="5">
        <v>0</v>
      </c>
      <c r="C373" s="5">
        <v>0</v>
      </c>
      <c r="D373" s="5">
        <v>1</v>
      </c>
      <c r="E373" s="5">
        <v>228</v>
      </c>
      <c r="F373" s="5">
        <f>ROUND(Source!AY365,O373)</f>
        <v>0</v>
      </c>
      <c r="G373" s="5" t="s">
        <v>52</v>
      </c>
      <c r="H373" s="5" t="s">
        <v>53</v>
      </c>
      <c r="I373" s="5"/>
      <c r="J373" s="5"/>
      <c r="K373" s="5">
        <v>228</v>
      </c>
      <c r="L373" s="5">
        <v>7</v>
      </c>
      <c r="M373" s="5">
        <v>3</v>
      </c>
      <c r="N373" s="5" t="s">
        <v>3</v>
      </c>
      <c r="O373" s="5">
        <v>2</v>
      </c>
      <c r="P373" s="5">
        <f>ROUND(Source!EQ365,O373)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5">
      <c r="A374" s="5">
        <v>50</v>
      </c>
      <c r="B374" s="5">
        <v>0</v>
      </c>
      <c r="C374" s="5">
        <v>0</v>
      </c>
      <c r="D374" s="5">
        <v>1</v>
      </c>
      <c r="E374" s="5">
        <v>216</v>
      </c>
      <c r="F374" s="5">
        <f>ROUND(Source!AP365,O374)</f>
        <v>0</v>
      </c>
      <c r="G374" s="5" t="s">
        <v>54</v>
      </c>
      <c r="H374" s="5" t="s">
        <v>55</v>
      </c>
      <c r="I374" s="5"/>
      <c r="J374" s="5"/>
      <c r="K374" s="5">
        <v>216</v>
      </c>
      <c r="L374" s="5">
        <v>8</v>
      </c>
      <c r="M374" s="5">
        <v>3</v>
      </c>
      <c r="N374" s="5" t="s">
        <v>3</v>
      </c>
      <c r="O374" s="5">
        <v>2</v>
      </c>
      <c r="P374" s="5">
        <f>ROUND(Source!EH365,O374)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5">
      <c r="A375" s="5">
        <v>50</v>
      </c>
      <c r="B375" s="5">
        <v>0</v>
      </c>
      <c r="C375" s="5">
        <v>0</v>
      </c>
      <c r="D375" s="5">
        <v>1</v>
      </c>
      <c r="E375" s="5">
        <v>223</v>
      </c>
      <c r="F375" s="5">
        <f>ROUND(Source!AQ365,O375)</f>
        <v>0</v>
      </c>
      <c r="G375" s="5" t="s">
        <v>56</v>
      </c>
      <c r="H375" s="5" t="s">
        <v>57</v>
      </c>
      <c r="I375" s="5"/>
      <c r="J375" s="5"/>
      <c r="K375" s="5">
        <v>223</v>
      </c>
      <c r="L375" s="5">
        <v>9</v>
      </c>
      <c r="M375" s="5">
        <v>3</v>
      </c>
      <c r="N375" s="5" t="s">
        <v>3</v>
      </c>
      <c r="O375" s="5">
        <v>2</v>
      </c>
      <c r="P375" s="5">
        <f>ROUND(Source!EI365,O375)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5">
      <c r="A376" s="5">
        <v>50</v>
      </c>
      <c r="B376" s="5">
        <v>0</v>
      </c>
      <c r="C376" s="5">
        <v>0</v>
      </c>
      <c r="D376" s="5">
        <v>1</v>
      </c>
      <c r="E376" s="5">
        <v>229</v>
      </c>
      <c r="F376" s="5">
        <f>ROUND(Source!AZ365,O376)</f>
        <v>0</v>
      </c>
      <c r="G376" s="5" t="s">
        <v>58</v>
      </c>
      <c r="H376" s="5" t="s">
        <v>59</v>
      </c>
      <c r="I376" s="5"/>
      <c r="J376" s="5"/>
      <c r="K376" s="5">
        <v>229</v>
      </c>
      <c r="L376" s="5">
        <v>10</v>
      </c>
      <c r="M376" s="5">
        <v>3</v>
      </c>
      <c r="N376" s="5" t="s">
        <v>3</v>
      </c>
      <c r="O376" s="5">
        <v>2</v>
      </c>
      <c r="P376" s="5">
        <f>ROUND(Source!ER365,O376)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5">
      <c r="A377" s="5">
        <v>50</v>
      </c>
      <c r="B377" s="5">
        <v>0</v>
      </c>
      <c r="C377" s="5">
        <v>0</v>
      </c>
      <c r="D377" s="5">
        <v>1</v>
      </c>
      <c r="E377" s="5">
        <v>203</v>
      </c>
      <c r="F377" s="5">
        <f>ROUND(Source!Q365,O377)</f>
        <v>0</v>
      </c>
      <c r="G377" s="5" t="s">
        <v>60</v>
      </c>
      <c r="H377" s="5" t="s">
        <v>61</v>
      </c>
      <c r="I377" s="5"/>
      <c r="J377" s="5"/>
      <c r="K377" s="5">
        <v>203</v>
      </c>
      <c r="L377" s="5">
        <v>11</v>
      </c>
      <c r="M377" s="5">
        <v>3</v>
      </c>
      <c r="N377" s="5" t="s">
        <v>3</v>
      </c>
      <c r="O377" s="5">
        <v>2</v>
      </c>
      <c r="P377" s="5">
        <f>ROUND(Source!DI365,O377)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5">
      <c r="A378" s="5">
        <v>50</v>
      </c>
      <c r="B378" s="5">
        <v>0</v>
      </c>
      <c r="C378" s="5">
        <v>0</v>
      </c>
      <c r="D378" s="5">
        <v>1</v>
      </c>
      <c r="E378" s="5">
        <v>231</v>
      </c>
      <c r="F378" s="5">
        <f>ROUND(Source!BB365,O378)</f>
        <v>0</v>
      </c>
      <c r="G378" s="5" t="s">
        <v>62</v>
      </c>
      <c r="H378" s="5" t="s">
        <v>63</v>
      </c>
      <c r="I378" s="5"/>
      <c r="J378" s="5"/>
      <c r="K378" s="5">
        <v>231</v>
      </c>
      <c r="L378" s="5">
        <v>12</v>
      </c>
      <c r="M378" s="5">
        <v>3</v>
      </c>
      <c r="N378" s="5" t="s">
        <v>3</v>
      </c>
      <c r="O378" s="5">
        <v>2</v>
      </c>
      <c r="P378" s="5">
        <f>ROUND(Source!ET365,O378)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5">
      <c r="A379" s="5">
        <v>50</v>
      </c>
      <c r="B379" s="5">
        <v>0</v>
      </c>
      <c r="C379" s="5">
        <v>0</v>
      </c>
      <c r="D379" s="5">
        <v>1</v>
      </c>
      <c r="E379" s="5">
        <v>204</v>
      </c>
      <c r="F379" s="5">
        <f>ROUND(Source!R365,O379)</f>
        <v>0</v>
      </c>
      <c r="G379" s="5" t="s">
        <v>64</v>
      </c>
      <c r="H379" s="5" t="s">
        <v>65</v>
      </c>
      <c r="I379" s="5"/>
      <c r="J379" s="5"/>
      <c r="K379" s="5">
        <v>204</v>
      </c>
      <c r="L379" s="5">
        <v>13</v>
      </c>
      <c r="M379" s="5">
        <v>3</v>
      </c>
      <c r="N379" s="5" t="s">
        <v>3</v>
      </c>
      <c r="O379" s="5">
        <v>2</v>
      </c>
      <c r="P379" s="5">
        <f>ROUND(Source!DJ365,O379)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5">
      <c r="A380" s="5">
        <v>50</v>
      </c>
      <c r="B380" s="5">
        <v>0</v>
      </c>
      <c r="C380" s="5">
        <v>0</v>
      </c>
      <c r="D380" s="5">
        <v>1</v>
      </c>
      <c r="E380" s="5">
        <v>205</v>
      </c>
      <c r="F380" s="5">
        <f>ROUND(Source!S365,O380)</f>
        <v>0</v>
      </c>
      <c r="G380" s="5" t="s">
        <v>66</v>
      </c>
      <c r="H380" s="5" t="s">
        <v>67</v>
      </c>
      <c r="I380" s="5"/>
      <c r="J380" s="5"/>
      <c r="K380" s="5">
        <v>205</v>
      </c>
      <c r="L380" s="5">
        <v>14</v>
      </c>
      <c r="M380" s="5">
        <v>3</v>
      </c>
      <c r="N380" s="5" t="s">
        <v>3</v>
      </c>
      <c r="O380" s="5">
        <v>2</v>
      </c>
      <c r="P380" s="5">
        <f>ROUND(Source!DK365,O380)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5">
      <c r="A381" s="5">
        <v>50</v>
      </c>
      <c r="B381" s="5">
        <v>0</v>
      </c>
      <c r="C381" s="5">
        <v>0</v>
      </c>
      <c r="D381" s="5">
        <v>1</v>
      </c>
      <c r="E381" s="5">
        <v>232</v>
      </c>
      <c r="F381" s="5">
        <f>ROUND(Source!BC365,O381)</f>
        <v>0</v>
      </c>
      <c r="G381" s="5" t="s">
        <v>68</v>
      </c>
      <c r="H381" s="5" t="s">
        <v>69</v>
      </c>
      <c r="I381" s="5"/>
      <c r="J381" s="5"/>
      <c r="K381" s="5">
        <v>232</v>
      </c>
      <c r="L381" s="5">
        <v>15</v>
      </c>
      <c r="M381" s="5">
        <v>3</v>
      </c>
      <c r="N381" s="5" t="s">
        <v>3</v>
      </c>
      <c r="O381" s="5">
        <v>2</v>
      </c>
      <c r="P381" s="5">
        <f>ROUND(Source!EU365,O381)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5">
      <c r="A382" s="5">
        <v>50</v>
      </c>
      <c r="B382" s="5">
        <v>0</v>
      </c>
      <c r="C382" s="5">
        <v>0</v>
      </c>
      <c r="D382" s="5">
        <v>1</v>
      </c>
      <c r="E382" s="5">
        <v>214</v>
      </c>
      <c r="F382" s="5">
        <f>ROUND(Source!AS365,O382)</f>
        <v>0</v>
      </c>
      <c r="G382" s="5" t="s">
        <v>70</v>
      </c>
      <c r="H382" s="5" t="s">
        <v>71</v>
      </c>
      <c r="I382" s="5"/>
      <c r="J382" s="5"/>
      <c r="K382" s="5">
        <v>214</v>
      </c>
      <c r="L382" s="5">
        <v>16</v>
      </c>
      <c r="M382" s="5">
        <v>3</v>
      </c>
      <c r="N382" s="5" t="s">
        <v>3</v>
      </c>
      <c r="O382" s="5">
        <v>2</v>
      </c>
      <c r="P382" s="5">
        <f>ROUND(Source!EK365,O382)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5">
      <c r="A383" s="5">
        <v>50</v>
      </c>
      <c r="B383" s="5">
        <v>0</v>
      </c>
      <c r="C383" s="5">
        <v>0</v>
      </c>
      <c r="D383" s="5">
        <v>1</v>
      </c>
      <c r="E383" s="5">
        <v>215</v>
      </c>
      <c r="F383" s="5">
        <f>ROUND(Source!AT365,O383)</f>
        <v>0</v>
      </c>
      <c r="G383" s="5" t="s">
        <v>72</v>
      </c>
      <c r="H383" s="5" t="s">
        <v>73</v>
      </c>
      <c r="I383" s="5"/>
      <c r="J383" s="5"/>
      <c r="K383" s="5">
        <v>215</v>
      </c>
      <c r="L383" s="5">
        <v>17</v>
      </c>
      <c r="M383" s="5">
        <v>3</v>
      </c>
      <c r="N383" s="5" t="s">
        <v>3</v>
      </c>
      <c r="O383" s="5">
        <v>2</v>
      </c>
      <c r="P383" s="5">
        <f>ROUND(Source!EL365,O383)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5">
      <c r="A384" s="5">
        <v>50</v>
      </c>
      <c r="B384" s="5">
        <v>0</v>
      </c>
      <c r="C384" s="5">
        <v>0</v>
      </c>
      <c r="D384" s="5">
        <v>1</v>
      </c>
      <c r="E384" s="5">
        <v>217</v>
      </c>
      <c r="F384" s="5">
        <f>ROUND(Source!AU365,O384)</f>
        <v>0</v>
      </c>
      <c r="G384" s="5" t="s">
        <v>74</v>
      </c>
      <c r="H384" s="5" t="s">
        <v>75</v>
      </c>
      <c r="I384" s="5"/>
      <c r="J384" s="5"/>
      <c r="K384" s="5">
        <v>217</v>
      </c>
      <c r="L384" s="5">
        <v>18</v>
      </c>
      <c r="M384" s="5">
        <v>3</v>
      </c>
      <c r="N384" s="5" t="s">
        <v>3</v>
      </c>
      <c r="O384" s="5">
        <v>2</v>
      </c>
      <c r="P384" s="5">
        <f>ROUND(Source!EM365,O384)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5">
      <c r="A385" s="5">
        <v>50</v>
      </c>
      <c r="B385" s="5">
        <v>0</v>
      </c>
      <c r="C385" s="5">
        <v>0</v>
      </c>
      <c r="D385" s="5">
        <v>1</v>
      </c>
      <c r="E385" s="5">
        <v>230</v>
      </c>
      <c r="F385" s="5">
        <f>ROUND(Source!BA365,O385)</f>
        <v>0</v>
      </c>
      <c r="G385" s="5" t="s">
        <v>76</v>
      </c>
      <c r="H385" s="5" t="s">
        <v>77</v>
      </c>
      <c r="I385" s="5"/>
      <c r="J385" s="5"/>
      <c r="K385" s="5">
        <v>230</v>
      </c>
      <c r="L385" s="5">
        <v>19</v>
      </c>
      <c r="M385" s="5">
        <v>3</v>
      </c>
      <c r="N385" s="5" t="s">
        <v>3</v>
      </c>
      <c r="O385" s="5">
        <v>2</v>
      </c>
      <c r="P385" s="5">
        <f>ROUND(Source!ES365,O385)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5">
      <c r="A386" s="5">
        <v>50</v>
      </c>
      <c r="B386" s="5">
        <v>0</v>
      </c>
      <c r="C386" s="5">
        <v>0</v>
      </c>
      <c r="D386" s="5">
        <v>1</v>
      </c>
      <c r="E386" s="5">
        <v>206</v>
      </c>
      <c r="F386" s="5">
        <f>ROUND(Source!T365,O386)</f>
        <v>0</v>
      </c>
      <c r="G386" s="5" t="s">
        <v>78</v>
      </c>
      <c r="H386" s="5" t="s">
        <v>79</v>
      </c>
      <c r="I386" s="5"/>
      <c r="J386" s="5"/>
      <c r="K386" s="5">
        <v>206</v>
      </c>
      <c r="L386" s="5">
        <v>20</v>
      </c>
      <c r="M386" s="5">
        <v>3</v>
      </c>
      <c r="N386" s="5" t="s">
        <v>3</v>
      </c>
      <c r="O386" s="5">
        <v>2</v>
      </c>
      <c r="P386" s="5">
        <f>ROUND(Source!DL365,O386)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5">
      <c r="A387" s="5">
        <v>50</v>
      </c>
      <c r="B387" s="5">
        <v>0</v>
      </c>
      <c r="C387" s="5">
        <v>0</v>
      </c>
      <c r="D387" s="5">
        <v>1</v>
      </c>
      <c r="E387" s="5">
        <v>207</v>
      </c>
      <c r="F387" s="5">
        <f>Source!U365</f>
        <v>0</v>
      </c>
      <c r="G387" s="5" t="s">
        <v>80</v>
      </c>
      <c r="H387" s="5" t="s">
        <v>81</v>
      </c>
      <c r="I387" s="5"/>
      <c r="J387" s="5"/>
      <c r="K387" s="5">
        <v>207</v>
      </c>
      <c r="L387" s="5">
        <v>21</v>
      </c>
      <c r="M387" s="5">
        <v>3</v>
      </c>
      <c r="N387" s="5" t="s">
        <v>3</v>
      </c>
      <c r="O387" s="5">
        <v>-1</v>
      </c>
      <c r="P387" s="5">
        <f>Source!DM365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5">
      <c r="A388" s="5">
        <v>50</v>
      </c>
      <c r="B388" s="5">
        <v>0</v>
      </c>
      <c r="C388" s="5">
        <v>0</v>
      </c>
      <c r="D388" s="5">
        <v>1</v>
      </c>
      <c r="E388" s="5">
        <v>208</v>
      </c>
      <c r="F388" s="5">
        <f>Source!V365</f>
        <v>0</v>
      </c>
      <c r="G388" s="5" t="s">
        <v>82</v>
      </c>
      <c r="H388" s="5" t="s">
        <v>83</v>
      </c>
      <c r="I388" s="5"/>
      <c r="J388" s="5"/>
      <c r="K388" s="5">
        <v>208</v>
      </c>
      <c r="L388" s="5">
        <v>22</v>
      </c>
      <c r="M388" s="5">
        <v>3</v>
      </c>
      <c r="N388" s="5" t="s">
        <v>3</v>
      </c>
      <c r="O388" s="5">
        <v>-1</v>
      </c>
      <c r="P388" s="5">
        <f>Source!DN365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5">
      <c r="A389" s="5">
        <v>50</v>
      </c>
      <c r="B389" s="5">
        <v>0</v>
      </c>
      <c r="C389" s="5">
        <v>0</v>
      </c>
      <c r="D389" s="5">
        <v>1</v>
      </c>
      <c r="E389" s="5">
        <v>209</v>
      </c>
      <c r="F389" s="5">
        <f>ROUND(Source!W365,O389)</f>
        <v>0</v>
      </c>
      <c r="G389" s="5" t="s">
        <v>84</v>
      </c>
      <c r="H389" s="5" t="s">
        <v>85</v>
      </c>
      <c r="I389" s="5"/>
      <c r="J389" s="5"/>
      <c r="K389" s="5">
        <v>209</v>
      </c>
      <c r="L389" s="5">
        <v>23</v>
      </c>
      <c r="M389" s="5">
        <v>3</v>
      </c>
      <c r="N389" s="5" t="s">
        <v>3</v>
      </c>
      <c r="O389" s="5">
        <v>2</v>
      </c>
      <c r="P389" s="5">
        <f>ROUND(Source!DO365,O389)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 x14ac:dyDescent="0.25">
      <c r="A390" s="5">
        <v>50</v>
      </c>
      <c r="B390" s="5">
        <v>0</v>
      </c>
      <c r="C390" s="5">
        <v>0</v>
      </c>
      <c r="D390" s="5">
        <v>1</v>
      </c>
      <c r="E390" s="5">
        <v>233</v>
      </c>
      <c r="F390" s="5">
        <f>ROUND(Source!BD365,O390)</f>
        <v>0</v>
      </c>
      <c r="G390" s="5" t="s">
        <v>86</v>
      </c>
      <c r="H390" s="5" t="s">
        <v>87</v>
      </c>
      <c r="I390" s="5"/>
      <c r="J390" s="5"/>
      <c r="K390" s="5">
        <v>233</v>
      </c>
      <c r="L390" s="5">
        <v>24</v>
      </c>
      <c r="M390" s="5">
        <v>3</v>
      </c>
      <c r="N390" s="5" t="s">
        <v>3</v>
      </c>
      <c r="O390" s="5">
        <v>2</v>
      </c>
      <c r="P390" s="5">
        <f>ROUND(Source!EV365,O390)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 x14ac:dyDescent="0.25">
      <c r="A391" s="5">
        <v>50</v>
      </c>
      <c r="B391" s="5">
        <v>0</v>
      </c>
      <c r="C391" s="5">
        <v>0</v>
      </c>
      <c r="D391" s="5">
        <v>1</v>
      </c>
      <c r="E391" s="5">
        <v>210</v>
      </c>
      <c r="F391" s="5">
        <f>ROUND(Source!X365,O391)</f>
        <v>0</v>
      </c>
      <c r="G391" s="5" t="s">
        <v>88</v>
      </c>
      <c r="H391" s="5" t="s">
        <v>89</v>
      </c>
      <c r="I391" s="5"/>
      <c r="J391" s="5"/>
      <c r="K391" s="5">
        <v>210</v>
      </c>
      <c r="L391" s="5">
        <v>25</v>
      </c>
      <c r="M391" s="5">
        <v>3</v>
      </c>
      <c r="N391" s="5" t="s">
        <v>3</v>
      </c>
      <c r="O391" s="5">
        <v>2</v>
      </c>
      <c r="P391" s="5">
        <f>ROUND(Source!DP365,O391)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 x14ac:dyDescent="0.25">
      <c r="A392" s="5">
        <v>50</v>
      </c>
      <c r="B392" s="5">
        <v>0</v>
      </c>
      <c r="C392" s="5">
        <v>0</v>
      </c>
      <c r="D392" s="5">
        <v>1</v>
      </c>
      <c r="E392" s="5">
        <v>211</v>
      </c>
      <c r="F392" s="5">
        <f>ROUND(Source!Y365,O392)</f>
        <v>0</v>
      </c>
      <c r="G392" s="5" t="s">
        <v>90</v>
      </c>
      <c r="H392" s="5" t="s">
        <v>91</v>
      </c>
      <c r="I392" s="5"/>
      <c r="J392" s="5"/>
      <c r="K392" s="5">
        <v>211</v>
      </c>
      <c r="L392" s="5">
        <v>26</v>
      </c>
      <c r="M392" s="5">
        <v>3</v>
      </c>
      <c r="N392" s="5" t="s">
        <v>3</v>
      </c>
      <c r="O392" s="5">
        <v>2</v>
      </c>
      <c r="P392" s="5">
        <f>ROUND(Source!DQ365,O392)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06" x14ac:dyDescent="0.25">
      <c r="A393" s="5">
        <v>50</v>
      </c>
      <c r="B393" s="5">
        <v>0</v>
      </c>
      <c r="C393" s="5">
        <v>0</v>
      </c>
      <c r="D393" s="5">
        <v>1</v>
      </c>
      <c r="E393" s="5">
        <v>224</v>
      </c>
      <c r="F393" s="5">
        <f>ROUND(Source!AR365,O393)</f>
        <v>0</v>
      </c>
      <c r="G393" s="5" t="s">
        <v>92</v>
      </c>
      <c r="H393" s="5" t="s">
        <v>93</v>
      </c>
      <c r="I393" s="5"/>
      <c r="J393" s="5"/>
      <c r="K393" s="5">
        <v>224</v>
      </c>
      <c r="L393" s="5">
        <v>27</v>
      </c>
      <c r="M393" s="5">
        <v>3</v>
      </c>
      <c r="N393" s="5" t="s">
        <v>3</v>
      </c>
      <c r="O393" s="5">
        <v>2</v>
      </c>
      <c r="P393" s="5">
        <f>ROUND(Source!EJ365,O393)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5" spans="1:206" x14ac:dyDescent="0.25">
      <c r="A395" s="1">
        <v>4</v>
      </c>
      <c r="B395" s="1">
        <v>1</v>
      </c>
      <c r="C395" s="1"/>
      <c r="D395" s="1">
        <f>ROW(A584)</f>
        <v>584</v>
      </c>
      <c r="E395" s="1"/>
      <c r="F395" s="1" t="s">
        <v>16</v>
      </c>
      <c r="G395" s="1" t="s">
        <v>287</v>
      </c>
      <c r="H395" s="1" t="s">
        <v>3</v>
      </c>
      <c r="I395" s="1">
        <v>0</v>
      </c>
      <c r="J395" s="1"/>
      <c r="K395" s="1">
        <v>-1</v>
      </c>
      <c r="L395" s="1"/>
      <c r="M395" s="1" t="s">
        <v>3</v>
      </c>
      <c r="N395" s="1"/>
      <c r="O395" s="1"/>
      <c r="P395" s="1"/>
      <c r="Q395" s="1"/>
      <c r="R395" s="1"/>
      <c r="S395" s="1">
        <v>0</v>
      </c>
      <c r="T395" s="1">
        <v>0</v>
      </c>
      <c r="U395" s="1" t="s">
        <v>3</v>
      </c>
      <c r="V395" s="1">
        <v>0</v>
      </c>
      <c r="W395" s="1"/>
      <c r="X395" s="1"/>
      <c r="Y395" s="1"/>
      <c r="Z395" s="1"/>
      <c r="AA395" s="1"/>
      <c r="AB395" s="1" t="s">
        <v>3</v>
      </c>
      <c r="AC395" s="1" t="s">
        <v>3</v>
      </c>
      <c r="AD395" s="1" t="s">
        <v>3</v>
      </c>
      <c r="AE395" s="1" t="s">
        <v>3</v>
      </c>
      <c r="AF395" s="1" t="s">
        <v>3</v>
      </c>
      <c r="AG395" s="1" t="s">
        <v>3</v>
      </c>
      <c r="AH395" s="1"/>
      <c r="AI395" s="1"/>
      <c r="AJ395" s="1"/>
      <c r="AK395" s="1"/>
      <c r="AL395" s="1"/>
      <c r="AM395" s="1"/>
      <c r="AN395" s="1"/>
      <c r="AO395" s="1"/>
      <c r="AP395" s="1" t="s">
        <v>3</v>
      </c>
      <c r="AQ395" s="1" t="s">
        <v>3</v>
      </c>
      <c r="AR395" s="1" t="s">
        <v>3</v>
      </c>
      <c r="AS395" s="1"/>
      <c r="AT395" s="1"/>
      <c r="AU395" s="1"/>
      <c r="AV395" s="1"/>
      <c r="AW395" s="1"/>
      <c r="AX395" s="1"/>
      <c r="AY395" s="1"/>
      <c r="AZ395" s="1" t="s">
        <v>3</v>
      </c>
      <c r="BA395" s="1"/>
      <c r="BB395" s="1" t="s">
        <v>3</v>
      </c>
      <c r="BC395" s="1" t="s">
        <v>3</v>
      </c>
      <c r="BD395" s="1" t="s">
        <v>3</v>
      </c>
      <c r="BE395" s="1" t="s">
        <v>3</v>
      </c>
      <c r="BF395" s="1" t="s">
        <v>3</v>
      </c>
      <c r="BG395" s="1" t="s">
        <v>3</v>
      </c>
      <c r="BH395" s="1" t="s">
        <v>3</v>
      </c>
      <c r="BI395" s="1" t="s">
        <v>3</v>
      </c>
      <c r="BJ395" s="1" t="s">
        <v>3</v>
      </c>
      <c r="BK395" s="1" t="s">
        <v>3</v>
      </c>
      <c r="BL395" s="1" t="s">
        <v>3</v>
      </c>
      <c r="BM395" s="1" t="s">
        <v>3</v>
      </c>
      <c r="BN395" s="1" t="s">
        <v>3</v>
      </c>
      <c r="BO395" s="1" t="s">
        <v>3</v>
      </c>
      <c r="BP395" s="1" t="s">
        <v>3</v>
      </c>
      <c r="BQ395" s="1"/>
      <c r="BR395" s="1"/>
      <c r="BS395" s="1"/>
      <c r="BT395" s="1"/>
      <c r="BU395" s="1"/>
      <c r="BV395" s="1"/>
      <c r="BW395" s="1"/>
      <c r="BX395" s="1">
        <v>0</v>
      </c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>
        <v>0</v>
      </c>
    </row>
    <row r="397" spans="1:206" x14ac:dyDescent="0.25">
      <c r="A397" s="3">
        <v>52</v>
      </c>
      <c r="B397" s="3">
        <f t="shared" ref="B397:G397" si="371">B584</f>
        <v>1</v>
      </c>
      <c r="C397" s="3">
        <f t="shared" si="371"/>
        <v>4</v>
      </c>
      <c r="D397" s="3">
        <f t="shared" si="371"/>
        <v>395</v>
      </c>
      <c r="E397" s="3">
        <f t="shared" si="371"/>
        <v>0</v>
      </c>
      <c r="F397" s="3" t="str">
        <f t="shared" si="371"/>
        <v>Новый раздел</v>
      </c>
      <c r="G397" s="3" t="str">
        <f t="shared" si="371"/>
        <v>Демонтаж водоснабжения и водоотведения</v>
      </c>
      <c r="H397" s="3"/>
      <c r="I397" s="3"/>
      <c r="J397" s="3"/>
      <c r="K397" s="3"/>
      <c r="L397" s="3"/>
      <c r="M397" s="3"/>
      <c r="N397" s="3"/>
      <c r="O397" s="3">
        <f t="shared" ref="O397:AT397" si="372">O584</f>
        <v>3862.71</v>
      </c>
      <c r="P397" s="3">
        <f t="shared" si="372"/>
        <v>0</v>
      </c>
      <c r="Q397" s="3">
        <f t="shared" si="372"/>
        <v>1006.22</v>
      </c>
      <c r="R397" s="3">
        <f t="shared" si="372"/>
        <v>341</v>
      </c>
      <c r="S397" s="3">
        <f t="shared" si="372"/>
        <v>2856.49</v>
      </c>
      <c r="T397" s="3">
        <f t="shared" si="372"/>
        <v>0</v>
      </c>
      <c r="U397" s="3">
        <f t="shared" si="372"/>
        <v>267.64249460000002</v>
      </c>
      <c r="V397" s="3">
        <f t="shared" si="372"/>
        <v>0</v>
      </c>
      <c r="W397" s="3">
        <f t="shared" si="372"/>
        <v>0</v>
      </c>
      <c r="X397" s="3">
        <f t="shared" si="372"/>
        <v>2412.37</v>
      </c>
      <c r="Y397" s="3">
        <f t="shared" si="372"/>
        <v>1651.62</v>
      </c>
      <c r="Z397" s="3">
        <f t="shared" si="372"/>
        <v>0</v>
      </c>
      <c r="AA397" s="3">
        <f t="shared" si="372"/>
        <v>0</v>
      </c>
      <c r="AB397" s="3">
        <f t="shared" si="372"/>
        <v>0</v>
      </c>
      <c r="AC397" s="3">
        <f t="shared" si="372"/>
        <v>0</v>
      </c>
      <c r="AD397" s="3">
        <f t="shared" si="372"/>
        <v>0</v>
      </c>
      <c r="AE397" s="3">
        <f t="shared" si="372"/>
        <v>0</v>
      </c>
      <c r="AF397" s="3">
        <f t="shared" si="372"/>
        <v>0</v>
      </c>
      <c r="AG397" s="3">
        <f t="shared" si="372"/>
        <v>0</v>
      </c>
      <c r="AH397" s="3">
        <f t="shared" si="372"/>
        <v>0</v>
      </c>
      <c r="AI397" s="3">
        <f t="shared" si="372"/>
        <v>0</v>
      </c>
      <c r="AJ397" s="3">
        <f t="shared" si="372"/>
        <v>0</v>
      </c>
      <c r="AK397" s="3">
        <f t="shared" si="372"/>
        <v>0</v>
      </c>
      <c r="AL397" s="3">
        <f t="shared" si="372"/>
        <v>0</v>
      </c>
      <c r="AM397" s="3">
        <f t="shared" si="372"/>
        <v>0</v>
      </c>
      <c r="AN397" s="3">
        <f t="shared" si="372"/>
        <v>0</v>
      </c>
      <c r="AO397" s="3">
        <f t="shared" si="372"/>
        <v>0</v>
      </c>
      <c r="AP397" s="3">
        <f t="shared" si="372"/>
        <v>0</v>
      </c>
      <c r="AQ397" s="3">
        <f t="shared" si="372"/>
        <v>0</v>
      </c>
      <c r="AR397" s="3">
        <f t="shared" si="372"/>
        <v>8472.2900000000009</v>
      </c>
      <c r="AS397" s="3">
        <f t="shared" si="372"/>
        <v>8472.2900000000009</v>
      </c>
      <c r="AT397" s="3">
        <f t="shared" si="372"/>
        <v>0</v>
      </c>
      <c r="AU397" s="3">
        <f t="shared" ref="AU397:BZ397" si="373">AU584</f>
        <v>0</v>
      </c>
      <c r="AV397" s="3">
        <f t="shared" si="373"/>
        <v>0</v>
      </c>
      <c r="AW397" s="3">
        <f t="shared" si="373"/>
        <v>0</v>
      </c>
      <c r="AX397" s="3">
        <f t="shared" si="373"/>
        <v>0</v>
      </c>
      <c r="AY397" s="3">
        <f t="shared" si="373"/>
        <v>0</v>
      </c>
      <c r="AZ397" s="3">
        <f t="shared" si="373"/>
        <v>0</v>
      </c>
      <c r="BA397" s="3">
        <f t="shared" si="373"/>
        <v>0</v>
      </c>
      <c r="BB397" s="3">
        <f t="shared" si="373"/>
        <v>0</v>
      </c>
      <c r="BC397" s="3">
        <f t="shared" si="373"/>
        <v>0</v>
      </c>
      <c r="BD397" s="3">
        <f t="shared" si="373"/>
        <v>0</v>
      </c>
      <c r="BE397" s="3">
        <f t="shared" si="373"/>
        <v>0</v>
      </c>
      <c r="BF397" s="3">
        <f t="shared" si="373"/>
        <v>0</v>
      </c>
      <c r="BG397" s="3">
        <f t="shared" si="373"/>
        <v>0</v>
      </c>
      <c r="BH397" s="3">
        <f t="shared" si="373"/>
        <v>0</v>
      </c>
      <c r="BI397" s="3">
        <f t="shared" si="373"/>
        <v>0</v>
      </c>
      <c r="BJ397" s="3">
        <f t="shared" si="373"/>
        <v>0</v>
      </c>
      <c r="BK397" s="3">
        <f t="shared" si="373"/>
        <v>0</v>
      </c>
      <c r="BL397" s="3">
        <f t="shared" si="373"/>
        <v>0</v>
      </c>
      <c r="BM397" s="3">
        <f t="shared" si="373"/>
        <v>0</v>
      </c>
      <c r="BN397" s="3">
        <f t="shared" si="373"/>
        <v>0</v>
      </c>
      <c r="BO397" s="3">
        <f t="shared" si="373"/>
        <v>0</v>
      </c>
      <c r="BP397" s="3">
        <f t="shared" si="373"/>
        <v>0</v>
      </c>
      <c r="BQ397" s="3">
        <f t="shared" si="373"/>
        <v>0</v>
      </c>
      <c r="BR397" s="3">
        <f t="shared" si="373"/>
        <v>0</v>
      </c>
      <c r="BS397" s="3">
        <f t="shared" si="373"/>
        <v>0</v>
      </c>
      <c r="BT397" s="3">
        <f t="shared" si="373"/>
        <v>0</v>
      </c>
      <c r="BU397" s="3">
        <f t="shared" si="373"/>
        <v>0</v>
      </c>
      <c r="BV397" s="3">
        <f t="shared" si="373"/>
        <v>0</v>
      </c>
      <c r="BW397" s="3">
        <f t="shared" si="373"/>
        <v>0</v>
      </c>
      <c r="BX397" s="3">
        <f t="shared" si="373"/>
        <v>0</v>
      </c>
      <c r="BY397" s="3">
        <f t="shared" si="373"/>
        <v>0</v>
      </c>
      <c r="BZ397" s="3">
        <f t="shared" si="373"/>
        <v>0</v>
      </c>
      <c r="CA397" s="3">
        <f t="shared" ref="CA397:DF397" si="374">CA584</f>
        <v>0</v>
      </c>
      <c r="CB397" s="3">
        <f t="shared" si="374"/>
        <v>0</v>
      </c>
      <c r="CC397" s="3">
        <f t="shared" si="374"/>
        <v>0</v>
      </c>
      <c r="CD397" s="3">
        <f t="shared" si="374"/>
        <v>0</v>
      </c>
      <c r="CE397" s="3">
        <f t="shared" si="374"/>
        <v>0</v>
      </c>
      <c r="CF397" s="3">
        <f t="shared" si="374"/>
        <v>0</v>
      </c>
      <c r="CG397" s="3">
        <f t="shared" si="374"/>
        <v>0</v>
      </c>
      <c r="CH397" s="3">
        <f t="shared" si="374"/>
        <v>0</v>
      </c>
      <c r="CI397" s="3">
        <f t="shared" si="374"/>
        <v>0</v>
      </c>
      <c r="CJ397" s="3">
        <f t="shared" si="374"/>
        <v>0</v>
      </c>
      <c r="CK397" s="3">
        <f t="shared" si="374"/>
        <v>0</v>
      </c>
      <c r="CL397" s="3">
        <f t="shared" si="374"/>
        <v>0</v>
      </c>
      <c r="CM397" s="3">
        <f t="shared" si="374"/>
        <v>0</v>
      </c>
      <c r="CN397" s="3">
        <f t="shared" si="374"/>
        <v>0</v>
      </c>
      <c r="CO397" s="3">
        <f t="shared" si="374"/>
        <v>0</v>
      </c>
      <c r="CP397" s="3">
        <f t="shared" si="374"/>
        <v>0</v>
      </c>
      <c r="CQ397" s="3">
        <f t="shared" si="374"/>
        <v>0</v>
      </c>
      <c r="CR397" s="3">
        <f t="shared" si="374"/>
        <v>0</v>
      </c>
      <c r="CS397" s="3">
        <f t="shared" si="374"/>
        <v>0</v>
      </c>
      <c r="CT397" s="3">
        <f t="shared" si="374"/>
        <v>0</v>
      </c>
      <c r="CU397" s="3">
        <f t="shared" si="374"/>
        <v>0</v>
      </c>
      <c r="CV397" s="3">
        <f t="shared" si="374"/>
        <v>0</v>
      </c>
      <c r="CW397" s="3">
        <f t="shared" si="374"/>
        <v>0</v>
      </c>
      <c r="CX397" s="3">
        <f t="shared" si="374"/>
        <v>0</v>
      </c>
      <c r="CY397" s="3">
        <f t="shared" si="374"/>
        <v>0</v>
      </c>
      <c r="CZ397" s="3">
        <f t="shared" si="374"/>
        <v>0</v>
      </c>
      <c r="DA397" s="3">
        <f t="shared" si="374"/>
        <v>0</v>
      </c>
      <c r="DB397" s="3">
        <f t="shared" si="374"/>
        <v>0</v>
      </c>
      <c r="DC397" s="3">
        <f t="shared" si="374"/>
        <v>0</v>
      </c>
      <c r="DD397" s="3">
        <f t="shared" si="374"/>
        <v>0</v>
      </c>
      <c r="DE397" s="3">
        <f t="shared" si="374"/>
        <v>0</v>
      </c>
      <c r="DF397" s="3">
        <f t="shared" si="374"/>
        <v>0</v>
      </c>
      <c r="DG397" s="4">
        <f t="shared" ref="DG397:EL397" si="375">DG584</f>
        <v>115600.66</v>
      </c>
      <c r="DH397" s="4">
        <f t="shared" si="375"/>
        <v>0</v>
      </c>
      <c r="DI397" s="4">
        <f t="shared" si="375"/>
        <v>18222.89</v>
      </c>
      <c r="DJ397" s="4">
        <f t="shared" si="375"/>
        <v>11624.69</v>
      </c>
      <c r="DK397" s="4">
        <f t="shared" si="375"/>
        <v>97377.77</v>
      </c>
      <c r="DL397" s="4">
        <f t="shared" si="375"/>
        <v>0</v>
      </c>
      <c r="DM397" s="4">
        <f t="shared" si="375"/>
        <v>267.64249460000002</v>
      </c>
      <c r="DN397" s="4">
        <f t="shared" si="375"/>
        <v>0</v>
      </c>
      <c r="DO397" s="4">
        <f t="shared" si="375"/>
        <v>0</v>
      </c>
      <c r="DP397" s="4">
        <f t="shared" si="375"/>
        <v>72934.87</v>
      </c>
      <c r="DQ397" s="4">
        <f t="shared" si="375"/>
        <v>40647.68</v>
      </c>
      <c r="DR397" s="4">
        <f t="shared" si="375"/>
        <v>0</v>
      </c>
      <c r="DS397" s="4">
        <f t="shared" si="375"/>
        <v>0</v>
      </c>
      <c r="DT397" s="4">
        <f t="shared" si="375"/>
        <v>0</v>
      </c>
      <c r="DU397" s="4">
        <f t="shared" si="375"/>
        <v>0</v>
      </c>
      <c r="DV397" s="4">
        <f t="shared" si="375"/>
        <v>0</v>
      </c>
      <c r="DW397" s="4">
        <f t="shared" si="375"/>
        <v>0</v>
      </c>
      <c r="DX397" s="4">
        <f t="shared" si="375"/>
        <v>0</v>
      </c>
      <c r="DY397" s="4">
        <f t="shared" si="375"/>
        <v>0</v>
      </c>
      <c r="DZ397" s="4">
        <f t="shared" si="375"/>
        <v>0</v>
      </c>
      <c r="EA397" s="4">
        <f t="shared" si="375"/>
        <v>0</v>
      </c>
      <c r="EB397" s="4">
        <f t="shared" si="375"/>
        <v>0</v>
      </c>
      <c r="EC397" s="4">
        <f t="shared" si="375"/>
        <v>0</v>
      </c>
      <c r="ED397" s="4">
        <f t="shared" si="375"/>
        <v>0</v>
      </c>
      <c r="EE397" s="4">
        <f t="shared" si="375"/>
        <v>0</v>
      </c>
      <c r="EF397" s="4">
        <f t="shared" si="375"/>
        <v>0</v>
      </c>
      <c r="EG397" s="4">
        <f t="shared" si="375"/>
        <v>0</v>
      </c>
      <c r="EH397" s="4">
        <f t="shared" si="375"/>
        <v>0</v>
      </c>
      <c r="EI397" s="4">
        <f t="shared" si="375"/>
        <v>0</v>
      </c>
      <c r="EJ397" s="4">
        <f t="shared" si="375"/>
        <v>247782.71</v>
      </c>
      <c r="EK397" s="4">
        <f t="shared" si="375"/>
        <v>247782.71</v>
      </c>
      <c r="EL397" s="4">
        <f t="shared" si="375"/>
        <v>0</v>
      </c>
      <c r="EM397" s="4">
        <f t="shared" ref="EM397:FR397" si="376">EM584</f>
        <v>0</v>
      </c>
      <c r="EN397" s="4">
        <f t="shared" si="376"/>
        <v>0</v>
      </c>
      <c r="EO397" s="4">
        <f t="shared" si="376"/>
        <v>0</v>
      </c>
      <c r="EP397" s="4">
        <f t="shared" si="376"/>
        <v>0</v>
      </c>
      <c r="EQ397" s="4">
        <f t="shared" si="376"/>
        <v>0</v>
      </c>
      <c r="ER397" s="4">
        <f t="shared" si="376"/>
        <v>0</v>
      </c>
      <c r="ES397" s="4">
        <f t="shared" si="376"/>
        <v>0</v>
      </c>
      <c r="ET397" s="4">
        <f t="shared" si="376"/>
        <v>0</v>
      </c>
      <c r="EU397" s="4">
        <f t="shared" si="376"/>
        <v>0</v>
      </c>
      <c r="EV397" s="4">
        <f t="shared" si="376"/>
        <v>0</v>
      </c>
      <c r="EW397" s="4">
        <f t="shared" si="376"/>
        <v>0</v>
      </c>
      <c r="EX397" s="4">
        <f t="shared" si="376"/>
        <v>0</v>
      </c>
      <c r="EY397" s="4">
        <f t="shared" si="376"/>
        <v>0</v>
      </c>
      <c r="EZ397" s="4">
        <f t="shared" si="376"/>
        <v>0</v>
      </c>
      <c r="FA397" s="4">
        <f t="shared" si="376"/>
        <v>0</v>
      </c>
      <c r="FB397" s="4">
        <f t="shared" si="376"/>
        <v>0</v>
      </c>
      <c r="FC397" s="4">
        <f t="shared" si="376"/>
        <v>0</v>
      </c>
      <c r="FD397" s="4">
        <f t="shared" si="376"/>
        <v>0</v>
      </c>
      <c r="FE397" s="4">
        <f t="shared" si="376"/>
        <v>0</v>
      </c>
      <c r="FF397" s="4">
        <f t="shared" si="376"/>
        <v>0</v>
      </c>
      <c r="FG397" s="4">
        <f t="shared" si="376"/>
        <v>0</v>
      </c>
      <c r="FH397" s="4">
        <f t="shared" si="376"/>
        <v>0</v>
      </c>
      <c r="FI397" s="4">
        <f t="shared" si="376"/>
        <v>0</v>
      </c>
      <c r="FJ397" s="4">
        <f t="shared" si="376"/>
        <v>0</v>
      </c>
      <c r="FK397" s="4">
        <f t="shared" si="376"/>
        <v>0</v>
      </c>
      <c r="FL397" s="4">
        <f t="shared" si="376"/>
        <v>0</v>
      </c>
      <c r="FM397" s="4">
        <f t="shared" si="376"/>
        <v>0</v>
      </c>
      <c r="FN397" s="4">
        <f t="shared" si="376"/>
        <v>0</v>
      </c>
      <c r="FO397" s="4">
        <f t="shared" si="376"/>
        <v>0</v>
      </c>
      <c r="FP397" s="4">
        <f t="shared" si="376"/>
        <v>0</v>
      </c>
      <c r="FQ397" s="4">
        <f t="shared" si="376"/>
        <v>0</v>
      </c>
      <c r="FR397" s="4">
        <f t="shared" si="376"/>
        <v>0</v>
      </c>
      <c r="FS397" s="4">
        <f t="shared" ref="FS397:GX397" si="377">FS584</f>
        <v>0</v>
      </c>
      <c r="FT397" s="4">
        <f t="shared" si="377"/>
        <v>0</v>
      </c>
      <c r="FU397" s="4">
        <f t="shared" si="377"/>
        <v>0</v>
      </c>
      <c r="FV397" s="4">
        <f t="shared" si="377"/>
        <v>0</v>
      </c>
      <c r="FW397" s="4">
        <f t="shared" si="377"/>
        <v>0</v>
      </c>
      <c r="FX397" s="4">
        <f t="shared" si="377"/>
        <v>0</v>
      </c>
      <c r="FY397" s="4">
        <f t="shared" si="377"/>
        <v>0</v>
      </c>
      <c r="FZ397" s="4">
        <f t="shared" si="377"/>
        <v>0</v>
      </c>
      <c r="GA397" s="4">
        <f t="shared" si="377"/>
        <v>0</v>
      </c>
      <c r="GB397" s="4">
        <f t="shared" si="377"/>
        <v>0</v>
      </c>
      <c r="GC397" s="4">
        <f t="shared" si="377"/>
        <v>0</v>
      </c>
      <c r="GD397" s="4">
        <f t="shared" si="377"/>
        <v>0</v>
      </c>
      <c r="GE397" s="4">
        <f t="shared" si="377"/>
        <v>0</v>
      </c>
      <c r="GF397" s="4">
        <f t="shared" si="377"/>
        <v>0</v>
      </c>
      <c r="GG397" s="4">
        <f t="shared" si="377"/>
        <v>0</v>
      </c>
      <c r="GH397" s="4">
        <f t="shared" si="377"/>
        <v>0</v>
      </c>
      <c r="GI397" s="4">
        <f t="shared" si="377"/>
        <v>0</v>
      </c>
      <c r="GJ397" s="4">
        <f t="shared" si="377"/>
        <v>0</v>
      </c>
      <c r="GK397" s="4">
        <f t="shared" si="377"/>
        <v>0</v>
      </c>
      <c r="GL397" s="4">
        <f t="shared" si="377"/>
        <v>0</v>
      </c>
      <c r="GM397" s="4">
        <f t="shared" si="377"/>
        <v>0</v>
      </c>
      <c r="GN397" s="4">
        <f t="shared" si="377"/>
        <v>0</v>
      </c>
      <c r="GO397" s="4">
        <f t="shared" si="377"/>
        <v>0</v>
      </c>
      <c r="GP397" s="4">
        <f t="shared" si="377"/>
        <v>0</v>
      </c>
      <c r="GQ397" s="4">
        <f t="shared" si="377"/>
        <v>0</v>
      </c>
      <c r="GR397" s="4">
        <f t="shared" si="377"/>
        <v>0</v>
      </c>
      <c r="GS397" s="4">
        <f t="shared" si="377"/>
        <v>0</v>
      </c>
      <c r="GT397" s="4">
        <f t="shared" si="377"/>
        <v>0</v>
      </c>
      <c r="GU397" s="4">
        <f t="shared" si="377"/>
        <v>0</v>
      </c>
      <c r="GV397" s="4">
        <f t="shared" si="377"/>
        <v>0</v>
      </c>
      <c r="GW397" s="4">
        <f t="shared" si="377"/>
        <v>0</v>
      </c>
      <c r="GX397" s="4">
        <f t="shared" si="377"/>
        <v>0</v>
      </c>
    </row>
    <row r="399" spans="1:206" x14ac:dyDescent="0.25">
      <c r="A399" s="1">
        <v>5</v>
      </c>
      <c r="B399" s="1">
        <v>1</v>
      </c>
      <c r="C399" s="1"/>
      <c r="D399" s="1">
        <f>ROW(A428)</f>
        <v>428</v>
      </c>
      <c r="E399" s="1"/>
      <c r="F399" s="1" t="s">
        <v>288</v>
      </c>
      <c r="G399" s="1" t="s">
        <v>289</v>
      </c>
      <c r="H399" s="1" t="s">
        <v>3</v>
      </c>
      <c r="I399" s="1">
        <v>0</v>
      </c>
      <c r="J399" s="1"/>
      <c r="K399" s="1">
        <v>0</v>
      </c>
      <c r="L399" s="1"/>
      <c r="M399" s="1" t="s">
        <v>3</v>
      </c>
      <c r="N399" s="1"/>
      <c r="O399" s="1"/>
      <c r="P399" s="1"/>
      <c r="Q399" s="1"/>
      <c r="R399" s="1"/>
      <c r="S399" s="1">
        <v>0</v>
      </c>
      <c r="T399" s="1">
        <v>0</v>
      </c>
      <c r="U399" s="1" t="s">
        <v>3</v>
      </c>
      <c r="V399" s="1">
        <v>0</v>
      </c>
      <c r="W399" s="1"/>
      <c r="X399" s="1"/>
      <c r="Y399" s="1"/>
      <c r="Z399" s="1"/>
      <c r="AA399" s="1"/>
      <c r="AB399" s="1" t="s">
        <v>3</v>
      </c>
      <c r="AC399" s="1" t="s">
        <v>3</v>
      </c>
      <c r="AD399" s="1" t="s">
        <v>3</v>
      </c>
      <c r="AE399" s="1" t="s">
        <v>3</v>
      </c>
      <c r="AF399" s="1" t="s">
        <v>3</v>
      </c>
      <c r="AG399" s="1" t="s">
        <v>3</v>
      </c>
      <c r="AH399" s="1"/>
      <c r="AI399" s="1"/>
      <c r="AJ399" s="1"/>
      <c r="AK399" s="1"/>
      <c r="AL399" s="1"/>
      <c r="AM399" s="1"/>
      <c r="AN399" s="1"/>
      <c r="AO399" s="1"/>
      <c r="AP399" s="1" t="s">
        <v>3</v>
      </c>
      <c r="AQ399" s="1" t="s">
        <v>3</v>
      </c>
      <c r="AR399" s="1" t="s">
        <v>3</v>
      </c>
      <c r="AS399" s="1"/>
      <c r="AT399" s="1"/>
      <c r="AU399" s="1"/>
      <c r="AV399" s="1"/>
      <c r="AW399" s="1"/>
      <c r="AX399" s="1"/>
      <c r="AY399" s="1"/>
      <c r="AZ399" s="1" t="s">
        <v>3</v>
      </c>
      <c r="BA399" s="1"/>
      <c r="BB399" s="1" t="s">
        <v>3</v>
      </c>
      <c r="BC399" s="1" t="s">
        <v>3</v>
      </c>
      <c r="BD399" s="1" t="s">
        <v>3</v>
      </c>
      <c r="BE399" s="1" t="s">
        <v>3</v>
      </c>
      <c r="BF399" s="1" t="s">
        <v>3</v>
      </c>
      <c r="BG399" s="1" t="s">
        <v>3</v>
      </c>
      <c r="BH399" s="1" t="s">
        <v>3</v>
      </c>
      <c r="BI399" s="1" t="s">
        <v>3</v>
      </c>
      <c r="BJ399" s="1" t="s">
        <v>3</v>
      </c>
      <c r="BK399" s="1" t="s">
        <v>3</v>
      </c>
      <c r="BL399" s="1" t="s">
        <v>3</v>
      </c>
      <c r="BM399" s="1" t="s">
        <v>3</v>
      </c>
      <c r="BN399" s="1" t="s">
        <v>3</v>
      </c>
      <c r="BO399" s="1" t="s">
        <v>3</v>
      </c>
      <c r="BP399" s="1" t="s">
        <v>3</v>
      </c>
      <c r="BQ399" s="1"/>
      <c r="BR399" s="1"/>
      <c r="BS399" s="1"/>
      <c r="BT399" s="1"/>
      <c r="BU399" s="1"/>
      <c r="BV399" s="1"/>
      <c r="BW399" s="1"/>
      <c r="BX399" s="1">
        <v>0</v>
      </c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>
        <v>0</v>
      </c>
    </row>
    <row r="401" spans="1:255" x14ac:dyDescent="0.25">
      <c r="A401" s="3">
        <v>52</v>
      </c>
      <c r="B401" s="3">
        <f t="shared" ref="B401:G401" si="378">B428</f>
        <v>1</v>
      </c>
      <c r="C401" s="3">
        <f t="shared" si="378"/>
        <v>5</v>
      </c>
      <c r="D401" s="3">
        <f t="shared" si="378"/>
        <v>399</v>
      </c>
      <c r="E401" s="3">
        <f t="shared" si="378"/>
        <v>0</v>
      </c>
      <c r="F401" s="3" t="str">
        <f t="shared" si="378"/>
        <v>Новый подраздел</v>
      </c>
      <c r="G401" s="3" t="str">
        <f t="shared" si="378"/>
        <v>1 этаж</v>
      </c>
      <c r="H401" s="3"/>
      <c r="I401" s="3"/>
      <c r="J401" s="3"/>
      <c r="K401" s="3"/>
      <c r="L401" s="3"/>
      <c r="M401" s="3"/>
      <c r="N401" s="3"/>
      <c r="O401" s="3">
        <f t="shared" ref="O401:AT401" si="379">O428</f>
        <v>344.95</v>
      </c>
      <c r="P401" s="3">
        <f t="shared" si="379"/>
        <v>0</v>
      </c>
      <c r="Q401" s="3">
        <f t="shared" si="379"/>
        <v>7.1</v>
      </c>
      <c r="R401" s="3">
        <f t="shared" si="379"/>
        <v>0.82</v>
      </c>
      <c r="S401" s="3">
        <f t="shared" si="379"/>
        <v>337.85</v>
      </c>
      <c r="T401" s="3">
        <f t="shared" si="379"/>
        <v>0</v>
      </c>
      <c r="U401" s="3">
        <f t="shared" si="379"/>
        <v>27.9211952</v>
      </c>
      <c r="V401" s="3">
        <f t="shared" si="379"/>
        <v>0</v>
      </c>
      <c r="W401" s="3">
        <f t="shared" si="379"/>
        <v>0</v>
      </c>
      <c r="X401" s="3">
        <f t="shared" si="379"/>
        <v>314.52999999999997</v>
      </c>
      <c r="Y401" s="3">
        <f t="shared" si="379"/>
        <v>213.84</v>
      </c>
      <c r="Z401" s="3">
        <f t="shared" si="379"/>
        <v>0</v>
      </c>
      <c r="AA401" s="3">
        <f t="shared" si="379"/>
        <v>0</v>
      </c>
      <c r="AB401" s="3">
        <f t="shared" si="379"/>
        <v>344.95</v>
      </c>
      <c r="AC401" s="3">
        <f t="shared" si="379"/>
        <v>0</v>
      </c>
      <c r="AD401" s="3">
        <f t="shared" si="379"/>
        <v>7.1</v>
      </c>
      <c r="AE401" s="3">
        <f t="shared" si="379"/>
        <v>0.82</v>
      </c>
      <c r="AF401" s="3">
        <f t="shared" si="379"/>
        <v>337.85</v>
      </c>
      <c r="AG401" s="3">
        <f t="shared" si="379"/>
        <v>0</v>
      </c>
      <c r="AH401" s="3">
        <f t="shared" si="379"/>
        <v>27.9211952</v>
      </c>
      <c r="AI401" s="3">
        <f t="shared" si="379"/>
        <v>0</v>
      </c>
      <c r="AJ401" s="3">
        <f t="shared" si="379"/>
        <v>0</v>
      </c>
      <c r="AK401" s="3">
        <f t="shared" si="379"/>
        <v>314.52999999999997</v>
      </c>
      <c r="AL401" s="3">
        <f t="shared" si="379"/>
        <v>213.84</v>
      </c>
      <c r="AM401" s="3">
        <f t="shared" si="379"/>
        <v>0</v>
      </c>
      <c r="AN401" s="3">
        <f t="shared" si="379"/>
        <v>0</v>
      </c>
      <c r="AO401" s="3">
        <f t="shared" si="379"/>
        <v>0</v>
      </c>
      <c r="AP401" s="3">
        <f t="shared" si="379"/>
        <v>0</v>
      </c>
      <c r="AQ401" s="3">
        <f t="shared" si="379"/>
        <v>0</v>
      </c>
      <c r="AR401" s="3">
        <f t="shared" si="379"/>
        <v>874.63</v>
      </c>
      <c r="AS401" s="3">
        <f t="shared" si="379"/>
        <v>874.63</v>
      </c>
      <c r="AT401" s="3">
        <f t="shared" si="379"/>
        <v>0</v>
      </c>
      <c r="AU401" s="3">
        <f t="shared" ref="AU401:BZ401" si="380">AU428</f>
        <v>0</v>
      </c>
      <c r="AV401" s="3">
        <f t="shared" si="380"/>
        <v>0</v>
      </c>
      <c r="AW401" s="3">
        <f t="shared" si="380"/>
        <v>0</v>
      </c>
      <c r="AX401" s="3">
        <f t="shared" si="380"/>
        <v>0</v>
      </c>
      <c r="AY401" s="3">
        <f t="shared" si="380"/>
        <v>0</v>
      </c>
      <c r="AZ401" s="3">
        <f t="shared" si="380"/>
        <v>0</v>
      </c>
      <c r="BA401" s="3">
        <f t="shared" si="380"/>
        <v>0</v>
      </c>
      <c r="BB401" s="3">
        <f t="shared" si="380"/>
        <v>0</v>
      </c>
      <c r="BC401" s="3">
        <f t="shared" si="380"/>
        <v>0</v>
      </c>
      <c r="BD401" s="3">
        <f t="shared" si="380"/>
        <v>0</v>
      </c>
      <c r="BE401" s="3">
        <f t="shared" si="380"/>
        <v>0</v>
      </c>
      <c r="BF401" s="3">
        <f t="shared" si="380"/>
        <v>0</v>
      </c>
      <c r="BG401" s="3">
        <f t="shared" si="380"/>
        <v>0</v>
      </c>
      <c r="BH401" s="3">
        <f t="shared" si="380"/>
        <v>0</v>
      </c>
      <c r="BI401" s="3">
        <f t="shared" si="380"/>
        <v>0</v>
      </c>
      <c r="BJ401" s="3">
        <f t="shared" si="380"/>
        <v>0</v>
      </c>
      <c r="BK401" s="3">
        <f t="shared" si="380"/>
        <v>0</v>
      </c>
      <c r="BL401" s="3">
        <f t="shared" si="380"/>
        <v>0</v>
      </c>
      <c r="BM401" s="3">
        <f t="shared" si="380"/>
        <v>0</v>
      </c>
      <c r="BN401" s="3">
        <f t="shared" si="380"/>
        <v>0</v>
      </c>
      <c r="BO401" s="3">
        <f t="shared" si="380"/>
        <v>0</v>
      </c>
      <c r="BP401" s="3">
        <f t="shared" si="380"/>
        <v>0</v>
      </c>
      <c r="BQ401" s="3">
        <f t="shared" si="380"/>
        <v>0</v>
      </c>
      <c r="BR401" s="3">
        <f t="shared" si="380"/>
        <v>0</v>
      </c>
      <c r="BS401" s="3">
        <f t="shared" si="380"/>
        <v>0</v>
      </c>
      <c r="BT401" s="3">
        <f t="shared" si="380"/>
        <v>0</v>
      </c>
      <c r="BU401" s="3">
        <f t="shared" si="380"/>
        <v>0</v>
      </c>
      <c r="BV401" s="3">
        <f t="shared" si="380"/>
        <v>0</v>
      </c>
      <c r="BW401" s="3">
        <f t="shared" si="380"/>
        <v>0</v>
      </c>
      <c r="BX401" s="3">
        <f t="shared" si="380"/>
        <v>0</v>
      </c>
      <c r="BY401" s="3">
        <f t="shared" si="380"/>
        <v>0</v>
      </c>
      <c r="BZ401" s="3">
        <f t="shared" si="380"/>
        <v>0</v>
      </c>
      <c r="CA401" s="3">
        <f t="shared" ref="CA401:DF401" si="381">CA428</f>
        <v>874.63</v>
      </c>
      <c r="CB401" s="3">
        <f t="shared" si="381"/>
        <v>874.63</v>
      </c>
      <c r="CC401" s="3">
        <f t="shared" si="381"/>
        <v>0</v>
      </c>
      <c r="CD401" s="3">
        <f t="shared" si="381"/>
        <v>0</v>
      </c>
      <c r="CE401" s="3">
        <f t="shared" si="381"/>
        <v>0</v>
      </c>
      <c r="CF401" s="3">
        <f t="shared" si="381"/>
        <v>0</v>
      </c>
      <c r="CG401" s="3">
        <f t="shared" si="381"/>
        <v>0</v>
      </c>
      <c r="CH401" s="3">
        <f t="shared" si="381"/>
        <v>0</v>
      </c>
      <c r="CI401" s="3">
        <f t="shared" si="381"/>
        <v>0</v>
      </c>
      <c r="CJ401" s="3">
        <f t="shared" si="381"/>
        <v>0</v>
      </c>
      <c r="CK401" s="3">
        <f t="shared" si="381"/>
        <v>0</v>
      </c>
      <c r="CL401" s="3">
        <f t="shared" si="381"/>
        <v>0</v>
      </c>
      <c r="CM401" s="3">
        <f t="shared" si="381"/>
        <v>0</v>
      </c>
      <c r="CN401" s="3">
        <f t="shared" si="381"/>
        <v>0</v>
      </c>
      <c r="CO401" s="3">
        <f t="shared" si="381"/>
        <v>0</v>
      </c>
      <c r="CP401" s="3">
        <f t="shared" si="381"/>
        <v>0</v>
      </c>
      <c r="CQ401" s="3">
        <f t="shared" si="381"/>
        <v>0</v>
      </c>
      <c r="CR401" s="3">
        <f t="shared" si="381"/>
        <v>0</v>
      </c>
      <c r="CS401" s="3">
        <f t="shared" si="381"/>
        <v>0</v>
      </c>
      <c r="CT401" s="3">
        <f t="shared" si="381"/>
        <v>0</v>
      </c>
      <c r="CU401" s="3">
        <f t="shared" si="381"/>
        <v>0</v>
      </c>
      <c r="CV401" s="3">
        <f t="shared" si="381"/>
        <v>0</v>
      </c>
      <c r="CW401" s="3">
        <f t="shared" si="381"/>
        <v>0</v>
      </c>
      <c r="CX401" s="3">
        <f t="shared" si="381"/>
        <v>0</v>
      </c>
      <c r="CY401" s="3">
        <f t="shared" si="381"/>
        <v>0</v>
      </c>
      <c r="CZ401" s="3">
        <f t="shared" si="381"/>
        <v>0</v>
      </c>
      <c r="DA401" s="3">
        <f t="shared" si="381"/>
        <v>0</v>
      </c>
      <c r="DB401" s="3">
        <f t="shared" si="381"/>
        <v>0</v>
      </c>
      <c r="DC401" s="3">
        <f t="shared" si="381"/>
        <v>0</v>
      </c>
      <c r="DD401" s="3">
        <f t="shared" si="381"/>
        <v>0</v>
      </c>
      <c r="DE401" s="3">
        <f t="shared" si="381"/>
        <v>0</v>
      </c>
      <c r="DF401" s="3">
        <f t="shared" si="381"/>
        <v>0</v>
      </c>
      <c r="DG401" s="4">
        <f t="shared" ref="DG401:EL401" si="382">DG428</f>
        <v>11595.66</v>
      </c>
      <c r="DH401" s="4">
        <f t="shared" si="382"/>
        <v>0</v>
      </c>
      <c r="DI401" s="4">
        <f t="shared" si="382"/>
        <v>78.349999999999994</v>
      </c>
      <c r="DJ401" s="4">
        <f t="shared" si="382"/>
        <v>27.95</v>
      </c>
      <c r="DK401" s="4">
        <f t="shared" si="382"/>
        <v>11517.31</v>
      </c>
      <c r="DL401" s="4">
        <f t="shared" si="382"/>
        <v>0</v>
      </c>
      <c r="DM401" s="4">
        <f t="shared" si="382"/>
        <v>27.9211952</v>
      </c>
      <c r="DN401" s="4">
        <f t="shared" si="382"/>
        <v>0</v>
      </c>
      <c r="DO401" s="4">
        <f t="shared" si="382"/>
        <v>0</v>
      </c>
      <c r="DP401" s="4">
        <f t="shared" si="382"/>
        <v>9721.7900000000009</v>
      </c>
      <c r="DQ401" s="4">
        <f t="shared" si="382"/>
        <v>4973.5600000000004</v>
      </c>
      <c r="DR401" s="4">
        <f t="shared" si="382"/>
        <v>0</v>
      </c>
      <c r="DS401" s="4">
        <f t="shared" si="382"/>
        <v>0</v>
      </c>
      <c r="DT401" s="4">
        <f t="shared" si="382"/>
        <v>11595.66</v>
      </c>
      <c r="DU401" s="4">
        <f t="shared" si="382"/>
        <v>0</v>
      </c>
      <c r="DV401" s="4">
        <f t="shared" si="382"/>
        <v>78.349999999999994</v>
      </c>
      <c r="DW401" s="4">
        <f t="shared" si="382"/>
        <v>27.95</v>
      </c>
      <c r="DX401" s="4">
        <f t="shared" si="382"/>
        <v>11517.31</v>
      </c>
      <c r="DY401" s="4">
        <f t="shared" si="382"/>
        <v>0</v>
      </c>
      <c r="DZ401" s="4">
        <f t="shared" si="382"/>
        <v>27.9211952</v>
      </c>
      <c r="EA401" s="4">
        <f t="shared" si="382"/>
        <v>0</v>
      </c>
      <c r="EB401" s="4">
        <f t="shared" si="382"/>
        <v>0</v>
      </c>
      <c r="EC401" s="4">
        <f t="shared" si="382"/>
        <v>9721.7900000000009</v>
      </c>
      <c r="ED401" s="4">
        <f t="shared" si="382"/>
        <v>4973.5600000000004</v>
      </c>
      <c r="EE401" s="4">
        <f t="shared" si="382"/>
        <v>0</v>
      </c>
      <c r="EF401" s="4">
        <f t="shared" si="382"/>
        <v>0</v>
      </c>
      <c r="EG401" s="4">
        <f t="shared" si="382"/>
        <v>0</v>
      </c>
      <c r="EH401" s="4">
        <f t="shared" si="382"/>
        <v>0</v>
      </c>
      <c r="EI401" s="4">
        <f t="shared" si="382"/>
        <v>0</v>
      </c>
      <c r="EJ401" s="4">
        <f t="shared" si="382"/>
        <v>26335.73</v>
      </c>
      <c r="EK401" s="4">
        <f t="shared" si="382"/>
        <v>26335.73</v>
      </c>
      <c r="EL401" s="4">
        <f t="shared" si="382"/>
        <v>0</v>
      </c>
      <c r="EM401" s="4">
        <f t="shared" ref="EM401:FR401" si="383">EM428</f>
        <v>0</v>
      </c>
      <c r="EN401" s="4">
        <f t="shared" si="383"/>
        <v>0</v>
      </c>
      <c r="EO401" s="4">
        <f t="shared" si="383"/>
        <v>0</v>
      </c>
      <c r="EP401" s="4">
        <f t="shared" si="383"/>
        <v>0</v>
      </c>
      <c r="EQ401" s="4">
        <f t="shared" si="383"/>
        <v>0</v>
      </c>
      <c r="ER401" s="4">
        <f t="shared" si="383"/>
        <v>0</v>
      </c>
      <c r="ES401" s="4">
        <f t="shared" si="383"/>
        <v>0</v>
      </c>
      <c r="ET401" s="4">
        <f t="shared" si="383"/>
        <v>0</v>
      </c>
      <c r="EU401" s="4">
        <f t="shared" si="383"/>
        <v>0</v>
      </c>
      <c r="EV401" s="4">
        <f t="shared" si="383"/>
        <v>0</v>
      </c>
      <c r="EW401" s="4">
        <f t="shared" si="383"/>
        <v>0</v>
      </c>
      <c r="EX401" s="4">
        <f t="shared" si="383"/>
        <v>0</v>
      </c>
      <c r="EY401" s="4">
        <f t="shared" si="383"/>
        <v>0</v>
      </c>
      <c r="EZ401" s="4">
        <f t="shared" si="383"/>
        <v>0</v>
      </c>
      <c r="FA401" s="4">
        <f t="shared" si="383"/>
        <v>0</v>
      </c>
      <c r="FB401" s="4">
        <f t="shared" si="383"/>
        <v>0</v>
      </c>
      <c r="FC401" s="4">
        <f t="shared" si="383"/>
        <v>0</v>
      </c>
      <c r="FD401" s="4">
        <f t="shared" si="383"/>
        <v>0</v>
      </c>
      <c r="FE401" s="4">
        <f t="shared" si="383"/>
        <v>0</v>
      </c>
      <c r="FF401" s="4">
        <f t="shared" si="383"/>
        <v>0</v>
      </c>
      <c r="FG401" s="4">
        <f t="shared" si="383"/>
        <v>0</v>
      </c>
      <c r="FH401" s="4">
        <f t="shared" si="383"/>
        <v>0</v>
      </c>
      <c r="FI401" s="4">
        <f t="shared" si="383"/>
        <v>0</v>
      </c>
      <c r="FJ401" s="4">
        <f t="shared" si="383"/>
        <v>0</v>
      </c>
      <c r="FK401" s="4">
        <f t="shared" si="383"/>
        <v>0</v>
      </c>
      <c r="FL401" s="4">
        <f t="shared" si="383"/>
        <v>0</v>
      </c>
      <c r="FM401" s="4">
        <f t="shared" si="383"/>
        <v>0</v>
      </c>
      <c r="FN401" s="4">
        <f t="shared" si="383"/>
        <v>0</v>
      </c>
      <c r="FO401" s="4">
        <f t="shared" si="383"/>
        <v>0</v>
      </c>
      <c r="FP401" s="4">
        <f t="shared" si="383"/>
        <v>0</v>
      </c>
      <c r="FQ401" s="4">
        <f t="shared" si="383"/>
        <v>0</v>
      </c>
      <c r="FR401" s="4">
        <f t="shared" si="383"/>
        <v>0</v>
      </c>
      <c r="FS401" s="4">
        <f t="shared" ref="FS401:GX401" si="384">FS428</f>
        <v>26335.73</v>
      </c>
      <c r="FT401" s="4">
        <f t="shared" si="384"/>
        <v>26335.73</v>
      </c>
      <c r="FU401" s="4">
        <f t="shared" si="384"/>
        <v>0</v>
      </c>
      <c r="FV401" s="4">
        <f t="shared" si="384"/>
        <v>0</v>
      </c>
      <c r="FW401" s="4">
        <f t="shared" si="384"/>
        <v>0</v>
      </c>
      <c r="FX401" s="4">
        <f t="shared" si="384"/>
        <v>0</v>
      </c>
      <c r="FY401" s="4">
        <f t="shared" si="384"/>
        <v>0</v>
      </c>
      <c r="FZ401" s="4">
        <f t="shared" si="384"/>
        <v>0</v>
      </c>
      <c r="GA401" s="4">
        <f t="shared" si="384"/>
        <v>0</v>
      </c>
      <c r="GB401" s="4">
        <f t="shared" si="384"/>
        <v>0</v>
      </c>
      <c r="GC401" s="4">
        <f t="shared" si="384"/>
        <v>0</v>
      </c>
      <c r="GD401" s="4">
        <f t="shared" si="384"/>
        <v>0</v>
      </c>
      <c r="GE401" s="4">
        <f t="shared" si="384"/>
        <v>0</v>
      </c>
      <c r="GF401" s="4">
        <f t="shared" si="384"/>
        <v>0</v>
      </c>
      <c r="GG401" s="4">
        <f t="shared" si="384"/>
        <v>0</v>
      </c>
      <c r="GH401" s="4">
        <f t="shared" si="384"/>
        <v>0</v>
      </c>
      <c r="GI401" s="4">
        <f t="shared" si="384"/>
        <v>0</v>
      </c>
      <c r="GJ401" s="4">
        <f t="shared" si="384"/>
        <v>0</v>
      </c>
      <c r="GK401" s="4">
        <f t="shared" si="384"/>
        <v>0</v>
      </c>
      <c r="GL401" s="4">
        <f t="shared" si="384"/>
        <v>0</v>
      </c>
      <c r="GM401" s="4">
        <f t="shared" si="384"/>
        <v>0</v>
      </c>
      <c r="GN401" s="4">
        <f t="shared" si="384"/>
        <v>0</v>
      </c>
      <c r="GO401" s="4">
        <f t="shared" si="384"/>
        <v>0</v>
      </c>
      <c r="GP401" s="4">
        <f t="shared" si="384"/>
        <v>0</v>
      </c>
      <c r="GQ401" s="4">
        <f t="shared" si="384"/>
        <v>0</v>
      </c>
      <c r="GR401" s="4">
        <f t="shared" si="384"/>
        <v>0</v>
      </c>
      <c r="GS401" s="4">
        <f t="shared" si="384"/>
        <v>0</v>
      </c>
      <c r="GT401" s="4">
        <f t="shared" si="384"/>
        <v>0</v>
      </c>
      <c r="GU401" s="4">
        <f t="shared" si="384"/>
        <v>0</v>
      </c>
      <c r="GV401" s="4">
        <f t="shared" si="384"/>
        <v>0</v>
      </c>
      <c r="GW401" s="4">
        <f t="shared" si="384"/>
        <v>0</v>
      </c>
      <c r="GX401" s="4">
        <f t="shared" si="384"/>
        <v>0</v>
      </c>
    </row>
    <row r="403" spans="1:255" x14ac:dyDescent="0.25">
      <c r="A403" s="2">
        <v>17</v>
      </c>
      <c r="B403" s="2">
        <v>1</v>
      </c>
      <c r="C403" s="2">
        <f>ROW(SmtRes!A314)</f>
        <v>314</v>
      </c>
      <c r="D403" s="2">
        <f>ROW(EtalonRes!A382)</f>
        <v>382</v>
      </c>
      <c r="E403" s="2" t="s">
        <v>290</v>
      </c>
      <c r="F403" s="2" t="s">
        <v>291</v>
      </c>
      <c r="G403" s="2" t="s">
        <v>292</v>
      </c>
      <c r="H403" s="2" t="s">
        <v>293</v>
      </c>
      <c r="I403" s="2">
        <f>ROUND((21.11)/100,9)</f>
        <v>0.21110000000000001</v>
      </c>
      <c r="J403" s="2">
        <v>0</v>
      </c>
      <c r="K403" s="2">
        <f>ROUND((21.11)/100,9)</f>
        <v>0.21110000000000001</v>
      </c>
      <c r="L403" s="2"/>
      <c r="M403" s="2"/>
      <c r="N403" s="2"/>
      <c r="O403" s="2">
        <f t="shared" ref="O403:O426" si="385">ROUND(CP403,2)</f>
        <v>47.88</v>
      </c>
      <c r="P403" s="2">
        <f t="shared" ref="P403:P426" si="386">ROUND((ROUND((AC403*AW403*I403),2)*BC403),2)</f>
        <v>0</v>
      </c>
      <c r="Q403" s="2">
        <f>(ROUND((ROUND((((ET403*0.3))*AV403*I403),2)*BB403),2)+ROUND((ROUND(((AE403-((EU403*0.3)))*AV403*I403),2)*BS403),2))</f>
        <v>0.54</v>
      </c>
      <c r="R403" s="2">
        <f t="shared" ref="R403:R426" si="387">ROUND((ROUND((AE403*AV403*I403),2)*BS403),2)</f>
        <v>0.13</v>
      </c>
      <c r="S403" s="2">
        <f t="shared" ref="S403:S426" si="388">ROUND((ROUND((AF403*AV403*I403),2)*BA403),2)</f>
        <v>47.34</v>
      </c>
      <c r="T403" s="2">
        <f t="shared" ref="T403:T426" si="389">ROUND(CU403*I403,2)</f>
        <v>0</v>
      </c>
      <c r="U403" s="2">
        <f t="shared" ref="U403:U426" si="390">CV403*I403</f>
        <v>3.6984720000000002</v>
      </c>
      <c r="V403" s="2">
        <f t="shared" ref="V403:V426" si="391">CW403*I403</f>
        <v>0</v>
      </c>
      <c r="W403" s="2">
        <f t="shared" ref="W403:W426" si="392">ROUND(CX403*I403,2)</f>
        <v>0</v>
      </c>
      <c r="X403" s="2">
        <f t="shared" ref="X403:X426" si="393">ROUND(CY403,2)</f>
        <v>52.07</v>
      </c>
      <c r="Y403" s="2">
        <f t="shared" ref="Y403:Y426" si="394">ROUND(CZ403,2)</f>
        <v>35.03</v>
      </c>
      <c r="Z403" s="2"/>
      <c r="AA403" s="2">
        <v>75301142</v>
      </c>
      <c r="AB403" s="2">
        <f t="shared" ref="AB403:AB426" si="395">ROUND((AC403+AD403+AF403),6)</f>
        <v>226.797</v>
      </c>
      <c r="AC403" s="2">
        <f>ROUND(((ES403*0)),6)</f>
        <v>0</v>
      </c>
      <c r="AD403" s="2">
        <f>ROUND(((((ET403*0.3))-((EU403*0.3)))+AE403),6)</f>
        <v>2.5409999999999999</v>
      </c>
      <c r="AE403" s="2">
        <f>ROUND(((EU403*0.3)),6)</f>
        <v>0.61799999999999999</v>
      </c>
      <c r="AF403" s="2">
        <f>ROUND(((EV403*0.3)),6)</f>
        <v>224.256</v>
      </c>
      <c r="AG403" s="2">
        <f t="shared" ref="AG403:AG426" si="396">ROUND((AP403),6)</f>
        <v>0</v>
      </c>
      <c r="AH403" s="2">
        <f>((EW403*0.3))</f>
        <v>17.52</v>
      </c>
      <c r="AI403" s="2">
        <f>((EX403*0.3))</f>
        <v>0</v>
      </c>
      <c r="AJ403" s="2">
        <f t="shared" ref="AJ403:AJ426" si="397">(AS403)</f>
        <v>0</v>
      </c>
      <c r="AK403" s="2">
        <v>945.2</v>
      </c>
      <c r="AL403" s="2">
        <v>189.21</v>
      </c>
      <c r="AM403" s="2">
        <v>8.4700000000000006</v>
      </c>
      <c r="AN403" s="2">
        <v>2.06</v>
      </c>
      <c r="AO403" s="2">
        <v>747.52</v>
      </c>
      <c r="AP403" s="2">
        <v>0</v>
      </c>
      <c r="AQ403" s="2">
        <v>58.4</v>
      </c>
      <c r="AR403" s="2">
        <v>0</v>
      </c>
      <c r="AS403" s="2">
        <v>0</v>
      </c>
      <c r="AT403" s="2">
        <v>110</v>
      </c>
      <c r="AU403" s="2">
        <v>74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0</v>
      </c>
      <c r="BI403" s="2">
        <v>1</v>
      </c>
      <c r="BJ403" s="2" t="s">
        <v>294</v>
      </c>
      <c r="BK403" s="2"/>
      <c r="BL403" s="2"/>
      <c r="BM403" s="2">
        <v>1623</v>
      </c>
      <c r="BN403" s="2">
        <v>0</v>
      </c>
      <c r="BO403" s="2" t="s">
        <v>3</v>
      </c>
      <c r="BP403" s="2">
        <v>0</v>
      </c>
      <c r="BQ403" s="2">
        <v>30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110</v>
      </c>
      <c r="CA403" s="2">
        <v>74</v>
      </c>
      <c r="CB403" s="2" t="s">
        <v>3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295</v>
      </c>
      <c r="CO403" s="2">
        <v>0</v>
      </c>
      <c r="CP403" s="2">
        <f t="shared" ref="CP403:CP426" si="398">(P403+Q403+S403)</f>
        <v>47.88</v>
      </c>
      <c r="CQ403" s="2">
        <f t="shared" ref="CQ403:CQ426" si="399">ROUND((ROUND((AC403*AW403*1),2)*BC403),2)</f>
        <v>0</v>
      </c>
      <c r="CR403" s="2">
        <f>(ROUND((ROUND((((ET403*0.3))*AV403*1),2)*BB403),2)+ROUND((ROUND(((AE403-((EU403*0.3)))*AV403*1),2)*BS403),2))</f>
        <v>2.54</v>
      </c>
      <c r="CS403" s="2">
        <f t="shared" ref="CS403:CS426" si="400">ROUND((ROUND((AE403*AV403*1),2)*BS403),2)</f>
        <v>0.62</v>
      </c>
      <c r="CT403" s="2">
        <f t="shared" ref="CT403:CT426" si="401">ROUND((ROUND((AF403*AV403*1),2)*BA403),2)</f>
        <v>224.26</v>
      </c>
      <c r="CU403" s="2">
        <f t="shared" ref="CU403:CU426" si="402">AG403</f>
        <v>0</v>
      </c>
      <c r="CV403" s="2">
        <f t="shared" ref="CV403:CV426" si="403">(AH403*AV403)</f>
        <v>17.52</v>
      </c>
      <c r="CW403" s="2">
        <f t="shared" ref="CW403:CW426" si="404">AI403</f>
        <v>0</v>
      </c>
      <c r="CX403" s="2">
        <f t="shared" ref="CX403:CX426" si="405">AJ403</f>
        <v>0</v>
      </c>
      <c r="CY403" s="2">
        <f>((S403*BZ403)/100)</f>
        <v>52.074000000000005</v>
      </c>
      <c r="CZ403" s="2">
        <f>((S403*CA403)/100)</f>
        <v>35.031600000000005</v>
      </c>
      <c r="DA403" s="2"/>
      <c r="DB403" s="2"/>
      <c r="DC403" s="2" t="s">
        <v>3</v>
      </c>
      <c r="DD403" s="2" t="s">
        <v>101</v>
      </c>
      <c r="DE403" s="2" t="s">
        <v>296</v>
      </c>
      <c r="DF403" s="2" t="s">
        <v>296</v>
      </c>
      <c r="DG403" s="2" t="s">
        <v>296</v>
      </c>
      <c r="DH403" s="2" t="s">
        <v>3</v>
      </c>
      <c r="DI403" s="2" t="s">
        <v>296</v>
      </c>
      <c r="DJ403" s="2" t="s">
        <v>296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1003</v>
      </c>
      <c r="DV403" s="2" t="s">
        <v>293</v>
      </c>
      <c r="DW403" s="2" t="s">
        <v>293</v>
      </c>
      <c r="DX403" s="2">
        <v>100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70703535</v>
      </c>
      <c r="EF403" s="2">
        <v>30</v>
      </c>
      <c r="EG403" s="2" t="s">
        <v>103</v>
      </c>
      <c r="EH403" s="2">
        <v>0</v>
      </c>
      <c r="EI403" s="2" t="s">
        <v>3</v>
      </c>
      <c r="EJ403" s="2">
        <v>1</v>
      </c>
      <c r="EK403" s="2">
        <v>1623</v>
      </c>
      <c r="EL403" s="2" t="s">
        <v>297</v>
      </c>
      <c r="EM403" s="2" t="s">
        <v>298</v>
      </c>
      <c r="EN403" s="2"/>
      <c r="EO403" s="2" t="s">
        <v>299</v>
      </c>
      <c r="EP403" s="2"/>
      <c r="EQ403" s="2">
        <v>131072</v>
      </c>
      <c r="ER403" s="2">
        <v>945.2</v>
      </c>
      <c r="ES403" s="2">
        <v>189.21</v>
      </c>
      <c r="ET403" s="2">
        <v>8.4700000000000006</v>
      </c>
      <c r="EU403" s="2">
        <v>2.06</v>
      </c>
      <c r="EV403" s="2">
        <v>747.52</v>
      </c>
      <c r="EW403" s="2">
        <v>58.4</v>
      </c>
      <c r="EX403" s="2">
        <v>0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ref="FR403:FR426" si="406">ROUND(IF(BI403=3,GM403,0),2)</f>
        <v>0</v>
      </c>
      <c r="FS403" s="2">
        <v>0</v>
      </c>
      <c r="FT403" s="2"/>
      <c r="FU403" s="2"/>
      <c r="FV403" s="2"/>
      <c r="FW403" s="2"/>
      <c r="FX403" s="2">
        <v>110</v>
      </c>
      <c r="FY403" s="2">
        <v>74</v>
      </c>
      <c r="FZ403" s="2"/>
      <c r="GA403" s="2" t="s">
        <v>3</v>
      </c>
      <c r="GB403" s="2"/>
      <c r="GC403" s="2"/>
      <c r="GD403" s="2">
        <v>0</v>
      </c>
      <c r="GE403" s="2"/>
      <c r="GF403" s="2">
        <v>-1703038299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0.21</v>
      </c>
      <c r="GL403" s="2">
        <f t="shared" ref="GL403:GL426" si="407">ROUND(IF(AND(BH403=3,BI403=3,FS403&lt;&gt;0),P403,0),2)</f>
        <v>0</v>
      </c>
      <c r="GM403" s="2">
        <f t="shared" ref="GM403:GM426" si="408">ROUND(O403+X403+Y403+GK403,2)+GX403</f>
        <v>135.19</v>
      </c>
      <c r="GN403" s="2">
        <f t="shared" ref="GN403:GN426" si="409">IF(OR(BI403=0,BI403=1),GM403-GX403,0)</f>
        <v>135.19</v>
      </c>
      <c r="GO403" s="2">
        <f t="shared" ref="GO403:GO426" si="410">IF(BI403=2,GM403-GX403,0)</f>
        <v>0</v>
      </c>
      <c r="GP403" s="2">
        <f t="shared" ref="GP403:GP426" si="411">IF(BI403=4,GM403-GX403,0)</f>
        <v>0</v>
      </c>
      <c r="GQ403" s="2"/>
      <c r="GR403" s="2">
        <v>0</v>
      </c>
      <c r="GS403" s="2">
        <v>3</v>
      </c>
      <c r="GT403" s="2">
        <v>0</v>
      </c>
      <c r="GU403" s="2" t="s">
        <v>3</v>
      </c>
      <c r="GV403" s="2">
        <f t="shared" ref="GV403:GV426" si="412">ROUND((GT403),6)</f>
        <v>0</v>
      </c>
      <c r="GW403" s="2">
        <v>1</v>
      </c>
      <c r="GX403" s="2">
        <f t="shared" ref="GX403:GX426" si="413">ROUND(HC403*I403,2)</f>
        <v>0</v>
      </c>
      <c r="GY403" s="2"/>
      <c r="GZ403" s="2"/>
      <c r="HA403" s="2">
        <v>0</v>
      </c>
      <c r="HB403" s="2">
        <v>0</v>
      </c>
      <c r="HC403" s="2">
        <f t="shared" ref="HC403:HC426" si="414">GV403*GW403</f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3</v>
      </c>
      <c r="HO403" s="2" t="s">
        <v>3</v>
      </c>
      <c r="HP403" s="2" t="s">
        <v>3</v>
      </c>
      <c r="HQ403" s="2" t="s">
        <v>3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5">
      <c r="A404">
        <v>17</v>
      </c>
      <c r="B404">
        <v>1</v>
      </c>
      <c r="C404">
        <f>ROW(SmtRes!A318)</f>
        <v>318</v>
      </c>
      <c r="D404">
        <f>ROW(EtalonRes!A388)</f>
        <v>388</v>
      </c>
      <c r="E404" t="s">
        <v>290</v>
      </c>
      <c r="F404" t="s">
        <v>291</v>
      </c>
      <c r="G404" t="s">
        <v>292</v>
      </c>
      <c r="H404" t="s">
        <v>293</v>
      </c>
      <c r="I404">
        <f>ROUND((21.11)/100,9)</f>
        <v>0.21110000000000001</v>
      </c>
      <c r="J404">
        <v>0</v>
      </c>
      <c r="K404">
        <f>ROUND((21.11)/100,9)</f>
        <v>0.21110000000000001</v>
      </c>
      <c r="O404">
        <f t="shared" si="385"/>
        <v>1620.56</v>
      </c>
      <c r="P404">
        <f t="shared" si="386"/>
        <v>0</v>
      </c>
      <c r="Q404">
        <f>(ROUND((ROUND((((ET404*0.3))*AV404*I404),2)*BB404),2)+ROUND((ROUND(((AE404-((EU404*0.3)))*AV404*I404),2)*BS404),2))</f>
        <v>6.74</v>
      </c>
      <c r="R404">
        <f t="shared" si="387"/>
        <v>4.43</v>
      </c>
      <c r="S404">
        <f t="shared" si="388"/>
        <v>1613.82</v>
      </c>
      <c r="T404">
        <f t="shared" si="389"/>
        <v>0</v>
      </c>
      <c r="U404">
        <f t="shared" si="390"/>
        <v>3.6984720000000002</v>
      </c>
      <c r="V404">
        <f t="shared" si="391"/>
        <v>0</v>
      </c>
      <c r="W404">
        <f t="shared" si="392"/>
        <v>0</v>
      </c>
      <c r="X404">
        <f t="shared" si="393"/>
        <v>1662.23</v>
      </c>
      <c r="Y404">
        <f t="shared" si="394"/>
        <v>742.36</v>
      </c>
      <c r="AA404">
        <v>75301144</v>
      </c>
      <c r="AB404">
        <f t="shared" si="395"/>
        <v>226.797</v>
      </c>
      <c r="AC404">
        <f>ROUND(((ES404*0)),6)</f>
        <v>0</v>
      </c>
      <c r="AD404">
        <f>ROUND(((((ET404*0.3))-((EU404*0.3)))+AE404),6)</f>
        <v>2.5409999999999999</v>
      </c>
      <c r="AE404">
        <f>ROUND(((EU404*0.3)),6)</f>
        <v>0.61799999999999999</v>
      </c>
      <c r="AF404">
        <f>ROUND(((EV404*0.3)),6)</f>
        <v>224.256</v>
      </c>
      <c r="AG404">
        <f t="shared" si="396"/>
        <v>0</v>
      </c>
      <c r="AH404">
        <f>((EW404*0.3))</f>
        <v>17.52</v>
      </c>
      <c r="AI404">
        <f>((EX404*0.3))</f>
        <v>0</v>
      </c>
      <c r="AJ404">
        <f t="shared" si="397"/>
        <v>0</v>
      </c>
      <c r="AK404">
        <v>945.2</v>
      </c>
      <c r="AL404">
        <v>189.21</v>
      </c>
      <c r="AM404">
        <v>8.4700000000000006</v>
      </c>
      <c r="AN404">
        <v>2.06</v>
      </c>
      <c r="AO404">
        <v>747.52</v>
      </c>
      <c r="AP404">
        <v>0</v>
      </c>
      <c r="AQ404">
        <v>58.4</v>
      </c>
      <c r="AR404">
        <v>0</v>
      </c>
      <c r="AS404">
        <v>0</v>
      </c>
      <c r="AT404">
        <v>103</v>
      </c>
      <c r="AU404">
        <v>46</v>
      </c>
      <c r="AV404">
        <v>1</v>
      </c>
      <c r="AW404">
        <v>1</v>
      </c>
      <c r="AZ404">
        <v>1</v>
      </c>
      <c r="BA404">
        <v>34.090000000000003</v>
      </c>
      <c r="BB404">
        <v>12.48</v>
      </c>
      <c r="BC404">
        <v>14.58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294</v>
      </c>
      <c r="BM404">
        <v>1623</v>
      </c>
      <c r="BN404">
        <v>0</v>
      </c>
      <c r="BO404" t="s">
        <v>291</v>
      </c>
      <c r="BP404">
        <v>1</v>
      </c>
      <c r="BQ404">
        <v>30</v>
      </c>
      <c r="BR404">
        <v>0</v>
      </c>
      <c r="BS404">
        <v>34.090000000000003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103</v>
      </c>
      <c r="CA404">
        <v>46</v>
      </c>
      <c r="CB404" t="s">
        <v>3</v>
      </c>
      <c r="CE404">
        <v>30</v>
      </c>
      <c r="CF404">
        <v>0</v>
      </c>
      <c r="CG404">
        <v>0</v>
      </c>
      <c r="CM404">
        <v>0</v>
      </c>
      <c r="CN404" t="s">
        <v>295</v>
      </c>
      <c r="CO404">
        <v>0</v>
      </c>
      <c r="CP404">
        <f t="shared" si="398"/>
        <v>1620.56</v>
      </c>
      <c r="CQ404">
        <f t="shared" si="399"/>
        <v>0</v>
      </c>
      <c r="CR404">
        <f>(ROUND((ROUND((((ET404*0.3))*AV404*1),2)*BB404),2)+ROUND((ROUND(((AE404-((EU404*0.3)))*AV404*1),2)*BS404),2))</f>
        <v>31.7</v>
      </c>
      <c r="CS404">
        <f t="shared" si="400"/>
        <v>21.14</v>
      </c>
      <c r="CT404">
        <f t="shared" si="401"/>
        <v>7645.02</v>
      </c>
      <c r="CU404">
        <f t="shared" si="402"/>
        <v>0</v>
      </c>
      <c r="CV404">
        <f t="shared" si="403"/>
        <v>17.52</v>
      </c>
      <c r="CW404">
        <f t="shared" si="404"/>
        <v>0</v>
      </c>
      <c r="CX404">
        <f t="shared" si="405"/>
        <v>0</v>
      </c>
      <c r="CY404">
        <f>S404*(BZ404/100)</f>
        <v>1662.2346</v>
      </c>
      <c r="CZ404">
        <f>S404*(CA404/100)</f>
        <v>742.35720000000003</v>
      </c>
      <c r="DC404" t="s">
        <v>3</v>
      </c>
      <c r="DD404" t="s">
        <v>101</v>
      </c>
      <c r="DE404" t="s">
        <v>296</v>
      </c>
      <c r="DF404" t="s">
        <v>296</v>
      </c>
      <c r="DG404" t="s">
        <v>296</v>
      </c>
      <c r="DH404" t="s">
        <v>3</v>
      </c>
      <c r="DI404" t="s">
        <v>296</v>
      </c>
      <c r="DJ404" t="s">
        <v>296</v>
      </c>
      <c r="DK404" t="s">
        <v>3</v>
      </c>
      <c r="DL404" t="s">
        <v>3</v>
      </c>
      <c r="DM404" t="s">
        <v>3</v>
      </c>
      <c r="DN404">
        <v>110</v>
      </c>
      <c r="DO404">
        <v>74</v>
      </c>
      <c r="DP404">
        <v>1</v>
      </c>
      <c r="DQ404">
        <v>1</v>
      </c>
      <c r="DU404">
        <v>1003</v>
      </c>
      <c r="DV404" t="s">
        <v>293</v>
      </c>
      <c r="DW404" t="s">
        <v>293</v>
      </c>
      <c r="DX404">
        <v>100</v>
      </c>
      <c r="DZ404" t="s">
        <v>3</v>
      </c>
      <c r="EA404" t="s">
        <v>3</v>
      </c>
      <c r="EB404" t="s">
        <v>3</v>
      </c>
      <c r="EC404" t="s">
        <v>3</v>
      </c>
      <c r="EE404">
        <v>70703535</v>
      </c>
      <c r="EF404">
        <v>30</v>
      </c>
      <c r="EG404" t="s">
        <v>103</v>
      </c>
      <c r="EH404">
        <v>0</v>
      </c>
      <c r="EI404" t="s">
        <v>3</v>
      </c>
      <c r="EJ404">
        <v>1</v>
      </c>
      <c r="EK404">
        <v>1623</v>
      </c>
      <c r="EL404" t="s">
        <v>297</v>
      </c>
      <c r="EM404" t="s">
        <v>298</v>
      </c>
      <c r="EO404" t="s">
        <v>299</v>
      </c>
      <c r="EQ404">
        <v>131072</v>
      </c>
      <c r="ER404">
        <v>945.2</v>
      </c>
      <c r="ES404">
        <v>189.21</v>
      </c>
      <c r="ET404">
        <v>8.4700000000000006</v>
      </c>
      <c r="EU404">
        <v>2.06</v>
      </c>
      <c r="EV404">
        <v>747.52</v>
      </c>
      <c r="EW404">
        <v>58.4</v>
      </c>
      <c r="EX404">
        <v>0</v>
      </c>
      <c r="EY404">
        <v>0</v>
      </c>
      <c r="FQ404">
        <v>0</v>
      </c>
      <c r="FR404">
        <f t="shared" si="406"/>
        <v>0</v>
      </c>
      <c r="FS404">
        <v>0</v>
      </c>
      <c r="FX404">
        <v>110</v>
      </c>
      <c r="FY404">
        <v>74</v>
      </c>
      <c r="GA404" t="s">
        <v>3</v>
      </c>
      <c r="GD404">
        <v>0</v>
      </c>
      <c r="GF404">
        <v>-1703038299</v>
      </c>
      <c r="GG404">
        <v>2</v>
      </c>
      <c r="GH404">
        <v>1</v>
      </c>
      <c r="GI404">
        <v>2</v>
      </c>
      <c r="GJ404">
        <v>0</v>
      </c>
      <c r="GK404">
        <f>ROUND(R404*(S12)/100,2)</f>
        <v>7.09</v>
      </c>
      <c r="GL404">
        <f t="shared" si="407"/>
        <v>0</v>
      </c>
      <c r="GM404">
        <f t="shared" si="408"/>
        <v>4032.24</v>
      </c>
      <c r="GN404">
        <f t="shared" si="409"/>
        <v>4032.24</v>
      </c>
      <c r="GO404">
        <f t="shared" si="410"/>
        <v>0</v>
      </c>
      <c r="GP404">
        <f t="shared" si="411"/>
        <v>0</v>
      </c>
      <c r="GR404">
        <v>0</v>
      </c>
      <c r="GS404">
        <v>0</v>
      </c>
      <c r="GT404">
        <v>0</v>
      </c>
      <c r="GU404" t="s">
        <v>3</v>
      </c>
      <c r="GV404">
        <f t="shared" si="412"/>
        <v>0</v>
      </c>
      <c r="GW404">
        <v>1</v>
      </c>
      <c r="GX404">
        <f t="shared" si="413"/>
        <v>0</v>
      </c>
      <c r="HA404">
        <v>0</v>
      </c>
      <c r="HB404">
        <v>0</v>
      </c>
      <c r="HC404">
        <f t="shared" si="414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55" x14ac:dyDescent="0.25">
      <c r="A405" s="2">
        <v>18</v>
      </c>
      <c r="B405" s="2">
        <v>1</v>
      </c>
      <c r="C405" s="2">
        <v>313</v>
      </c>
      <c r="D405" s="2"/>
      <c r="E405" s="2" t="s">
        <v>300</v>
      </c>
      <c r="F405" s="2" t="s">
        <v>30</v>
      </c>
      <c r="G405" s="2" t="s">
        <v>31</v>
      </c>
      <c r="H405" s="2" t="s">
        <v>32</v>
      </c>
      <c r="I405" s="2">
        <f>I403*J405</f>
        <v>1.5474E-2</v>
      </c>
      <c r="J405" s="2">
        <v>7.3301752723827565E-2</v>
      </c>
      <c r="K405" s="2">
        <v>7.3300000000000004E-2</v>
      </c>
      <c r="L405" s="2"/>
      <c r="M405" s="2"/>
      <c r="N405" s="2"/>
      <c r="O405" s="2">
        <f t="shared" si="385"/>
        <v>0</v>
      </c>
      <c r="P405" s="2">
        <f t="shared" si="386"/>
        <v>0</v>
      </c>
      <c r="Q405" s="2">
        <f>(ROUND((ROUND(((ET405)*AV405*I405),2)*BB405),2)+ROUND((ROUND(((AE405-(EU405))*AV405*I405),2)*BS405),2))</f>
        <v>0</v>
      </c>
      <c r="R405" s="2">
        <f t="shared" si="387"/>
        <v>0</v>
      </c>
      <c r="S405" s="2">
        <f t="shared" si="388"/>
        <v>0</v>
      </c>
      <c r="T405" s="2">
        <f t="shared" si="389"/>
        <v>0</v>
      </c>
      <c r="U405" s="2">
        <f t="shared" si="390"/>
        <v>0</v>
      </c>
      <c r="V405" s="2">
        <f t="shared" si="391"/>
        <v>0</v>
      </c>
      <c r="W405" s="2">
        <f t="shared" si="392"/>
        <v>0</v>
      </c>
      <c r="X405" s="2">
        <f t="shared" si="393"/>
        <v>0</v>
      </c>
      <c r="Y405" s="2">
        <f t="shared" si="394"/>
        <v>0</v>
      </c>
      <c r="Z405" s="2"/>
      <c r="AA405" s="2">
        <v>75301142</v>
      </c>
      <c r="AB405" s="2">
        <f t="shared" si="395"/>
        <v>0</v>
      </c>
      <c r="AC405" s="2">
        <f>ROUND((ES405),6)</f>
        <v>0</v>
      </c>
      <c r="AD405" s="2">
        <f>ROUND((((ET405)-(EU405))+AE405),6)</f>
        <v>0</v>
      </c>
      <c r="AE405" s="2">
        <f>ROUND((EU405),6)</f>
        <v>0</v>
      </c>
      <c r="AF405" s="2">
        <f>ROUND((EV405),6)</f>
        <v>0</v>
      </c>
      <c r="AG405" s="2">
        <f t="shared" si="396"/>
        <v>0</v>
      </c>
      <c r="AH405" s="2">
        <f>(EW405)</f>
        <v>0</v>
      </c>
      <c r="AI405" s="2">
        <f>(EX405)</f>
        <v>0</v>
      </c>
      <c r="AJ405" s="2">
        <f t="shared" si="397"/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80</v>
      </c>
      <c r="AU405" s="2">
        <v>55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3</v>
      </c>
      <c r="BK405" s="2"/>
      <c r="BL405" s="2"/>
      <c r="BM405" s="2">
        <v>616</v>
      </c>
      <c r="BN405" s="2">
        <v>0</v>
      </c>
      <c r="BO405" s="2" t="s">
        <v>3</v>
      </c>
      <c r="BP405" s="2">
        <v>0</v>
      </c>
      <c r="BQ405" s="2">
        <v>60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80</v>
      </c>
      <c r="CA405" s="2">
        <v>55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295</v>
      </c>
      <c r="CO405" s="2">
        <v>0</v>
      </c>
      <c r="CP405" s="2">
        <f t="shared" si="398"/>
        <v>0</v>
      </c>
      <c r="CQ405" s="2">
        <f t="shared" si="399"/>
        <v>0</v>
      </c>
      <c r="CR405" s="2">
        <f>(ROUND((ROUND(((ET405)*AV405*1),2)*BB405),2)+ROUND((ROUND(((AE405-(EU405))*AV405*1),2)*BS405),2))</f>
        <v>0</v>
      </c>
      <c r="CS405" s="2">
        <f t="shared" si="400"/>
        <v>0</v>
      </c>
      <c r="CT405" s="2">
        <f t="shared" si="401"/>
        <v>0</v>
      </c>
      <c r="CU405" s="2">
        <f t="shared" si="402"/>
        <v>0</v>
      </c>
      <c r="CV405" s="2">
        <f t="shared" si="403"/>
        <v>0</v>
      </c>
      <c r="CW405" s="2">
        <f t="shared" si="404"/>
        <v>0</v>
      </c>
      <c r="CX405" s="2">
        <f t="shared" si="405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1009</v>
      </c>
      <c r="DV405" s="2" t="s">
        <v>32</v>
      </c>
      <c r="DW405" s="2" t="s">
        <v>32</v>
      </c>
      <c r="DX405" s="2">
        <v>1000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70702528</v>
      </c>
      <c r="EF405" s="2">
        <v>60</v>
      </c>
      <c r="EG405" s="2" t="s">
        <v>25</v>
      </c>
      <c r="EH405" s="2">
        <v>0</v>
      </c>
      <c r="EI405" s="2" t="s">
        <v>3</v>
      </c>
      <c r="EJ405" s="2">
        <v>1</v>
      </c>
      <c r="EK405" s="2">
        <v>616</v>
      </c>
      <c r="EL405" s="2" t="s">
        <v>301</v>
      </c>
      <c r="EM405" s="2" t="s">
        <v>302</v>
      </c>
      <c r="EN405" s="2"/>
      <c r="EO405" s="2" t="s">
        <v>299</v>
      </c>
      <c r="EP405" s="2"/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406"/>
        <v>0</v>
      </c>
      <c r="FS405" s="2">
        <v>0</v>
      </c>
      <c r="FT405" s="2"/>
      <c r="FU405" s="2"/>
      <c r="FV405" s="2"/>
      <c r="FW405" s="2"/>
      <c r="FX405" s="2">
        <v>80</v>
      </c>
      <c r="FY405" s="2">
        <v>55</v>
      </c>
      <c r="FZ405" s="2"/>
      <c r="GA405" s="2" t="s">
        <v>3</v>
      </c>
      <c r="GB405" s="2"/>
      <c r="GC405" s="2"/>
      <c r="GD405" s="2">
        <v>0</v>
      </c>
      <c r="GE405" s="2"/>
      <c r="GF405" s="2">
        <v>1489638031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0</v>
      </c>
      <c r="GL405" s="2">
        <f t="shared" si="407"/>
        <v>0</v>
      </c>
      <c r="GM405" s="2">
        <f t="shared" si="408"/>
        <v>0</v>
      </c>
      <c r="GN405" s="2">
        <f t="shared" si="409"/>
        <v>0</v>
      </c>
      <c r="GO405" s="2">
        <f t="shared" si="410"/>
        <v>0</v>
      </c>
      <c r="GP405" s="2">
        <f t="shared" si="411"/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si="412"/>
        <v>0</v>
      </c>
      <c r="GW405" s="2">
        <v>1</v>
      </c>
      <c r="GX405" s="2">
        <f t="shared" si="413"/>
        <v>0</v>
      </c>
      <c r="GY405" s="2"/>
      <c r="GZ405" s="2"/>
      <c r="HA405" s="2">
        <v>0</v>
      </c>
      <c r="HB405" s="2">
        <v>0</v>
      </c>
      <c r="HC405" s="2">
        <f t="shared" si="414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5">
      <c r="A406">
        <v>18</v>
      </c>
      <c r="B406">
        <v>1</v>
      </c>
      <c r="C406">
        <v>317</v>
      </c>
      <c r="E406" t="s">
        <v>300</v>
      </c>
      <c r="F406" t="s">
        <v>30</v>
      </c>
      <c r="G406" t="s">
        <v>31</v>
      </c>
      <c r="H406" t="s">
        <v>32</v>
      </c>
      <c r="I406">
        <f>I404*J406</f>
        <v>1.5474E-2</v>
      </c>
      <c r="J406">
        <v>7.3301752723827565E-2</v>
      </c>
      <c r="K406">
        <v>7.3300000000000004E-2</v>
      </c>
      <c r="O406">
        <f t="shared" si="385"/>
        <v>0</v>
      </c>
      <c r="P406">
        <f t="shared" si="386"/>
        <v>0</v>
      </c>
      <c r="Q406">
        <f>(ROUND((ROUND(((ET406)*AV406*I406),2)*BB406),2)+ROUND((ROUND(((AE406-(EU406))*AV406*I406),2)*BS406),2))</f>
        <v>0</v>
      </c>
      <c r="R406">
        <f t="shared" si="387"/>
        <v>0</v>
      </c>
      <c r="S406">
        <f t="shared" si="388"/>
        <v>0</v>
      </c>
      <c r="T406">
        <f t="shared" si="389"/>
        <v>0</v>
      </c>
      <c r="U406">
        <f t="shared" si="390"/>
        <v>0</v>
      </c>
      <c r="V406">
        <f t="shared" si="391"/>
        <v>0</v>
      </c>
      <c r="W406">
        <f t="shared" si="392"/>
        <v>0</v>
      </c>
      <c r="X406">
        <f t="shared" si="393"/>
        <v>0</v>
      </c>
      <c r="Y406">
        <f t="shared" si="394"/>
        <v>0</v>
      </c>
      <c r="AA406">
        <v>75301144</v>
      </c>
      <c r="AB406">
        <f t="shared" si="395"/>
        <v>0</v>
      </c>
      <c r="AC406">
        <f>ROUND((ES406),6)</f>
        <v>0</v>
      </c>
      <c r="AD406">
        <f>ROUND((((ET406)-(EU406))+AE406),6)</f>
        <v>0</v>
      </c>
      <c r="AE406">
        <f>ROUND((EU406),6)</f>
        <v>0</v>
      </c>
      <c r="AF406">
        <f>ROUND((EV406),6)</f>
        <v>0</v>
      </c>
      <c r="AG406">
        <f t="shared" si="396"/>
        <v>0</v>
      </c>
      <c r="AH406">
        <f>(EW406)</f>
        <v>0</v>
      </c>
      <c r="AI406">
        <f>(EX406)</f>
        <v>0</v>
      </c>
      <c r="AJ406">
        <f t="shared" si="397"/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3</v>
      </c>
      <c r="BM406">
        <v>616</v>
      </c>
      <c r="BN406">
        <v>0</v>
      </c>
      <c r="BO406" t="s">
        <v>3</v>
      </c>
      <c r="BP406">
        <v>0</v>
      </c>
      <c r="BQ406">
        <v>60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295</v>
      </c>
      <c r="CO406">
        <v>0</v>
      </c>
      <c r="CP406">
        <f t="shared" si="398"/>
        <v>0</v>
      </c>
      <c r="CQ406">
        <f t="shared" si="399"/>
        <v>0</v>
      </c>
      <c r="CR406">
        <f>(ROUND((ROUND(((ET406)*AV406*1),2)*BB406),2)+ROUND((ROUND(((AE406-(EU406))*AV406*1),2)*BS406),2))</f>
        <v>0</v>
      </c>
      <c r="CS406">
        <f t="shared" si="400"/>
        <v>0</v>
      </c>
      <c r="CT406">
        <f t="shared" si="401"/>
        <v>0</v>
      </c>
      <c r="CU406">
        <f t="shared" si="402"/>
        <v>0</v>
      </c>
      <c r="CV406">
        <f t="shared" si="403"/>
        <v>0</v>
      </c>
      <c r="CW406">
        <f t="shared" si="404"/>
        <v>0</v>
      </c>
      <c r="CX406">
        <f t="shared" si="405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110</v>
      </c>
      <c r="DO406">
        <v>74</v>
      </c>
      <c r="DP406">
        <v>1</v>
      </c>
      <c r="DQ406">
        <v>1</v>
      </c>
      <c r="DU406">
        <v>1009</v>
      </c>
      <c r="DV406" t="s">
        <v>32</v>
      </c>
      <c r="DW406" t="s">
        <v>32</v>
      </c>
      <c r="DX406">
        <v>1000</v>
      </c>
      <c r="DZ406" t="s">
        <v>3</v>
      </c>
      <c r="EA406" t="s">
        <v>3</v>
      </c>
      <c r="EB406" t="s">
        <v>3</v>
      </c>
      <c r="EC406" t="s">
        <v>3</v>
      </c>
      <c r="EE406">
        <v>70702528</v>
      </c>
      <c r="EF406">
        <v>60</v>
      </c>
      <c r="EG406" t="s">
        <v>25</v>
      </c>
      <c r="EH406">
        <v>0</v>
      </c>
      <c r="EI406" t="s">
        <v>3</v>
      </c>
      <c r="EJ406">
        <v>1</v>
      </c>
      <c r="EK406">
        <v>616</v>
      </c>
      <c r="EL406" t="s">
        <v>301</v>
      </c>
      <c r="EM406" t="s">
        <v>302</v>
      </c>
      <c r="EO406" t="s">
        <v>299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f t="shared" si="406"/>
        <v>0</v>
      </c>
      <c r="FS406">
        <v>0</v>
      </c>
      <c r="FX406">
        <v>110</v>
      </c>
      <c r="FY406">
        <v>74</v>
      </c>
      <c r="GA406" t="s">
        <v>3</v>
      </c>
      <c r="GD406">
        <v>0</v>
      </c>
      <c r="GF406">
        <v>1489638031</v>
      </c>
      <c r="GG406">
        <v>2</v>
      </c>
      <c r="GH406">
        <v>1</v>
      </c>
      <c r="GI406">
        <v>-2</v>
      </c>
      <c r="GJ406">
        <v>0</v>
      </c>
      <c r="GK406">
        <f>ROUND(R406*(S12)/100,2)</f>
        <v>0</v>
      </c>
      <c r="GL406">
        <f t="shared" si="407"/>
        <v>0</v>
      </c>
      <c r="GM406">
        <f t="shared" si="408"/>
        <v>0</v>
      </c>
      <c r="GN406">
        <f t="shared" si="409"/>
        <v>0</v>
      </c>
      <c r="GO406">
        <f t="shared" si="410"/>
        <v>0</v>
      </c>
      <c r="GP406">
        <f t="shared" si="411"/>
        <v>0</v>
      </c>
      <c r="GR406">
        <v>0</v>
      </c>
      <c r="GS406">
        <v>0</v>
      </c>
      <c r="GT406">
        <v>0</v>
      </c>
      <c r="GU406" t="s">
        <v>3</v>
      </c>
      <c r="GV406">
        <f t="shared" si="412"/>
        <v>0</v>
      </c>
      <c r="GW406">
        <v>1</v>
      </c>
      <c r="GX406">
        <f t="shared" si="413"/>
        <v>0</v>
      </c>
      <c r="HA406">
        <v>0</v>
      </c>
      <c r="HB406">
        <v>0</v>
      </c>
      <c r="HC406">
        <f t="shared" si="414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5">
      <c r="A407" s="2">
        <v>17</v>
      </c>
      <c r="B407" s="2">
        <v>1</v>
      </c>
      <c r="C407" s="2">
        <f>ROW(SmtRes!A322)</f>
        <v>322</v>
      </c>
      <c r="D407" s="2">
        <f>ROW(EtalonRes!A394)</f>
        <v>394</v>
      </c>
      <c r="E407" s="2" t="s">
        <v>303</v>
      </c>
      <c r="F407" s="2" t="s">
        <v>304</v>
      </c>
      <c r="G407" s="2" t="s">
        <v>305</v>
      </c>
      <c r="H407" s="2" t="s">
        <v>293</v>
      </c>
      <c r="I407" s="2">
        <f>ROUND(31.31/100,9)</f>
        <v>0.31309999999999999</v>
      </c>
      <c r="J407" s="2">
        <v>0</v>
      </c>
      <c r="K407" s="2">
        <f>ROUND(31.31/100,9)</f>
        <v>0.31309999999999999</v>
      </c>
      <c r="L407" s="2"/>
      <c r="M407" s="2"/>
      <c r="N407" s="2"/>
      <c r="O407" s="2">
        <f t="shared" si="385"/>
        <v>68.92</v>
      </c>
      <c r="P407" s="2">
        <f t="shared" si="386"/>
        <v>0</v>
      </c>
      <c r="Q407" s="2">
        <f>(ROUND((ROUND((((ET407*0.3))*AV407*I407),2)*BB407),2)+ROUND((ROUND(((AE407-((EU407*0.3)))*AV407*I407),2)*BS407),2))</f>
        <v>1.59</v>
      </c>
      <c r="R407" s="2">
        <f t="shared" si="387"/>
        <v>0.39</v>
      </c>
      <c r="S407" s="2">
        <f t="shared" si="388"/>
        <v>67.33</v>
      </c>
      <c r="T407" s="2">
        <f t="shared" si="389"/>
        <v>0</v>
      </c>
      <c r="U407" s="2">
        <f t="shared" si="390"/>
        <v>5.2600800000000003</v>
      </c>
      <c r="V407" s="2">
        <f t="shared" si="391"/>
        <v>0</v>
      </c>
      <c r="W407" s="2">
        <f t="shared" si="392"/>
        <v>0</v>
      </c>
      <c r="X407" s="2">
        <f t="shared" si="393"/>
        <v>74.06</v>
      </c>
      <c r="Y407" s="2">
        <f t="shared" si="394"/>
        <v>49.82</v>
      </c>
      <c r="Z407" s="2"/>
      <c r="AA407" s="2">
        <v>75301142</v>
      </c>
      <c r="AB407" s="2">
        <f t="shared" si="395"/>
        <v>220.119</v>
      </c>
      <c r="AC407" s="2">
        <f>ROUND(((ES407*0)),6)</f>
        <v>0</v>
      </c>
      <c r="AD407" s="2">
        <f>ROUND(((((ET407*0.3))-((EU407*0.3)))+AE407),6)</f>
        <v>5.0789999999999997</v>
      </c>
      <c r="AE407" s="2">
        <f>ROUND(((EU407*0.3)),6)</f>
        <v>1.236</v>
      </c>
      <c r="AF407" s="2">
        <f>ROUND(((EV407*0.3)),6)</f>
        <v>215.04</v>
      </c>
      <c r="AG407" s="2">
        <f t="shared" si="396"/>
        <v>0</v>
      </c>
      <c r="AH407" s="2">
        <f>((EW407*0.3))</f>
        <v>16.8</v>
      </c>
      <c r="AI407" s="2">
        <f>((EX407*0.3))</f>
        <v>0</v>
      </c>
      <c r="AJ407" s="2">
        <f t="shared" si="397"/>
        <v>0</v>
      </c>
      <c r="AK407" s="2">
        <v>986.29</v>
      </c>
      <c r="AL407" s="2">
        <v>252.56</v>
      </c>
      <c r="AM407" s="2">
        <v>16.93</v>
      </c>
      <c r="AN407" s="2">
        <v>4.12</v>
      </c>
      <c r="AO407" s="2">
        <v>716.8</v>
      </c>
      <c r="AP407" s="2">
        <v>0</v>
      </c>
      <c r="AQ407" s="2">
        <v>56</v>
      </c>
      <c r="AR407" s="2">
        <v>0</v>
      </c>
      <c r="AS407" s="2">
        <v>0</v>
      </c>
      <c r="AT407" s="2">
        <v>110</v>
      </c>
      <c r="AU407" s="2">
        <v>74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0</v>
      </c>
      <c r="BI407" s="2">
        <v>1</v>
      </c>
      <c r="BJ407" s="2" t="s">
        <v>306</v>
      </c>
      <c r="BK407" s="2"/>
      <c r="BL407" s="2"/>
      <c r="BM407" s="2">
        <v>1623</v>
      </c>
      <c r="BN407" s="2">
        <v>0</v>
      </c>
      <c r="BO407" s="2" t="s">
        <v>3</v>
      </c>
      <c r="BP407" s="2">
        <v>0</v>
      </c>
      <c r="BQ407" s="2">
        <v>30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110</v>
      </c>
      <c r="CA407" s="2">
        <v>74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295</v>
      </c>
      <c r="CO407" s="2">
        <v>0</v>
      </c>
      <c r="CP407" s="2">
        <f t="shared" si="398"/>
        <v>68.92</v>
      </c>
      <c r="CQ407" s="2">
        <f t="shared" si="399"/>
        <v>0</v>
      </c>
      <c r="CR407" s="2">
        <f>(ROUND((ROUND((((ET407*0.3))*AV407*1),2)*BB407),2)+ROUND((ROUND(((AE407-((EU407*0.3)))*AV407*1),2)*BS407),2))</f>
        <v>5.08</v>
      </c>
      <c r="CS407" s="2">
        <f t="shared" si="400"/>
        <v>1.24</v>
      </c>
      <c r="CT407" s="2">
        <f t="shared" si="401"/>
        <v>215.04</v>
      </c>
      <c r="CU407" s="2">
        <f t="shared" si="402"/>
        <v>0</v>
      </c>
      <c r="CV407" s="2">
        <f t="shared" si="403"/>
        <v>16.8</v>
      </c>
      <c r="CW407" s="2">
        <f t="shared" si="404"/>
        <v>0</v>
      </c>
      <c r="CX407" s="2">
        <f t="shared" si="405"/>
        <v>0</v>
      </c>
      <c r="CY407" s="2">
        <f>((S407*BZ407)/100)</f>
        <v>74.063000000000002</v>
      </c>
      <c r="CZ407" s="2">
        <f>((S407*CA407)/100)</f>
        <v>49.824199999999998</v>
      </c>
      <c r="DA407" s="2"/>
      <c r="DB407" s="2"/>
      <c r="DC407" s="2" t="s">
        <v>3</v>
      </c>
      <c r="DD407" s="2" t="s">
        <v>101</v>
      </c>
      <c r="DE407" s="2" t="s">
        <v>296</v>
      </c>
      <c r="DF407" s="2" t="s">
        <v>296</v>
      </c>
      <c r="DG407" s="2" t="s">
        <v>296</v>
      </c>
      <c r="DH407" s="2" t="s">
        <v>3</v>
      </c>
      <c r="DI407" s="2" t="s">
        <v>296</v>
      </c>
      <c r="DJ407" s="2" t="s">
        <v>296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1003</v>
      </c>
      <c r="DV407" s="2" t="s">
        <v>293</v>
      </c>
      <c r="DW407" s="2" t="s">
        <v>293</v>
      </c>
      <c r="DX407" s="2">
        <v>100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70703535</v>
      </c>
      <c r="EF407" s="2">
        <v>30</v>
      </c>
      <c r="EG407" s="2" t="s">
        <v>103</v>
      </c>
      <c r="EH407" s="2">
        <v>0</v>
      </c>
      <c r="EI407" s="2" t="s">
        <v>3</v>
      </c>
      <c r="EJ407" s="2">
        <v>1</v>
      </c>
      <c r="EK407" s="2">
        <v>1623</v>
      </c>
      <c r="EL407" s="2" t="s">
        <v>297</v>
      </c>
      <c r="EM407" s="2" t="s">
        <v>298</v>
      </c>
      <c r="EN407" s="2"/>
      <c r="EO407" s="2" t="s">
        <v>299</v>
      </c>
      <c r="EP407" s="2"/>
      <c r="EQ407" s="2">
        <v>131072</v>
      </c>
      <c r="ER407" s="2">
        <v>986.29</v>
      </c>
      <c r="ES407" s="2">
        <v>252.56</v>
      </c>
      <c r="ET407" s="2">
        <v>16.93</v>
      </c>
      <c r="EU407" s="2">
        <v>4.12</v>
      </c>
      <c r="EV407" s="2">
        <v>716.8</v>
      </c>
      <c r="EW407" s="2">
        <v>56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406"/>
        <v>0</v>
      </c>
      <c r="FS407" s="2">
        <v>0</v>
      </c>
      <c r="FT407" s="2"/>
      <c r="FU407" s="2"/>
      <c r="FV407" s="2"/>
      <c r="FW407" s="2"/>
      <c r="FX407" s="2">
        <v>110</v>
      </c>
      <c r="FY407" s="2">
        <v>74</v>
      </c>
      <c r="FZ407" s="2"/>
      <c r="GA407" s="2" t="s">
        <v>3</v>
      </c>
      <c r="GB407" s="2"/>
      <c r="GC407" s="2"/>
      <c r="GD407" s="2">
        <v>0</v>
      </c>
      <c r="GE407" s="2"/>
      <c r="GF407" s="2">
        <v>2126907931</v>
      </c>
      <c r="GG407" s="2">
        <v>2</v>
      </c>
      <c r="GH407" s="2">
        <v>1</v>
      </c>
      <c r="GI407" s="2">
        <v>-2</v>
      </c>
      <c r="GJ407" s="2">
        <v>0</v>
      </c>
      <c r="GK407" s="2">
        <f>ROUND(R407*(R12)/100,2)</f>
        <v>0.62</v>
      </c>
      <c r="GL407" s="2">
        <f t="shared" si="407"/>
        <v>0</v>
      </c>
      <c r="GM407" s="2">
        <f t="shared" si="408"/>
        <v>193.42</v>
      </c>
      <c r="GN407" s="2">
        <f t="shared" si="409"/>
        <v>193.42</v>
      </c>
      <c r="GO407" s="2">
        <f t="shared" si="410"/>
        <v>0</v>
      </c>
      <c r="GP407" s="2">
        <f t="shared" si="411"/>
        <v>0</v>
      </c>
      <c r="GQ407" s="2"/>
      <c r="GR407" s="2">
        <v>0</v>
      </c>
      <c r="GS407" s="2">
        <v>3</v>
      </c>
      <c r="GT407" s="2">
        <v>0</v>
      </c>
      <c r="GU407" s="2" t="s">
        <v>3</v>
      </c>
      <c r="GV407" s="2">
        <f t="shared" si="412"/>
        <v>0</v>
      </c>
      <c r="GW407" s="2">
        <v>1</v>
      </c>
      <c r="GX407" s="2">
        <f t="shared" si="413"/>
        <v>0</v>
      </c>
      <c r="GY407" s="2"/>
      <c r="GZ407" s="2"/>
      <c r="HA407" s="2">
        <v>0</v>
      </c>
      <c r="HB407" s="2">
        <v>0</v>
      </c>
      <c r="HC407" s="2">
        <f t="shared" si="414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5">
      <c r="A408">
        <v>17</v>
      </c>
      <c r="B408">
        <v>1</v>
      </c>
      <c r="C408">
        <f>ROW(SmtRes!A326)</f>
        <v>326</v>
      </c>
      <c r="D408">
        <f>ROW(EtalonRes!A400)</f>
        <v>400</v>
      </c>
      <c r="E408" t="s">
        <v>303</v>
      </c>
      <c r="F408" t="s">
        <v>304</v>
      </c>
      <c r="G408" t="s">
        <v>305</v>
      </c>
      <c r="H408" t="s">
        <v>293</v>
      </c>
      <c r="I408">
        <f>ROUND(31.31/100,9)</f>
        <v>0.31309999999999999</v>
      </c>
      <c r="J408">
        <v>0</v>
      </c>
      <c r="K408">
        <f>ROUND(31.31/100,9)</f>
        <v>0.31309999999999999</v>
      </c>
      <c r="O408">
        <f t="shared" si="385"/>
        <v>2315.12</v>
      </c>
      <c r="P408">
        <f t="shared" si="386"/>
        <v>0</v>
      </c>
      <c r="Q408">
        <f>(ROUND((ROUND((((ET408*0.3))*AV408*I408),2)*BB408),2)+ROUND((ROUND(((AE408-((EU408*0.3)))*AV408*I408),2)*BS408),2))</f>
        <v>19.84</v>
      </c>
      <c r="R408">
        <f t="shared" si="387"/>
        <v>13.3</v>
      </c>
      <c r="S408">
        <f t="shared" si="388"/>
        <v>2295.2800000000002</v>
      </c>
      <c r="T408">
        <f t="shared" si="389"/>
        <v>0</v>
      </c>
      <c r="U408">
        <f t="shared" si="390"/>
        <v>5.2600800000000003</v>
      </c>
      <c r="V408">
        <f t="shared" si="391"/>
        <v>0</v>
      </c>
      <c r="W408">
        <f t="shared" si="392"/>
        <v>0</v>
      </c>
      <c r="X408">
        <f t="shared" si="393"/>
        <v>2364.14</v>
      </c>
      <c r="Y408">
        <f t="shared" si="394"/>
        <v>1055.83</v>
      </c>
      <c r="AA408">
        <v>75301144</v>
      </c>
      <c r="AB408">
        <f t="shared" si="395"/>
        <v>220.119</v>
      </c>
      <c r="AC408">
        <f>ROUND(((ES408*0)),6)</f>
        <v>0</v>
      </c>
      <c r="AD408">
        <f>ROUND(((((ET408*0.3))-((EU408*0.3)))+AE408),6)</f>
        <v>5.0789999999999997</v>
      </c>
      <c r="AE408">
        <f>ROUND(((EU408*0.3)),6)</f>
        <v>1.236</v>
      </c>
      <c r="AF408">
        <f>ROUND(((EV408*0.3)),6)</f>
        <v>215.04</v>
      </c>
      <c r="AG408">
        <f t="shared" si="396"/>
        <v>0</v>
      </c>
      <c r="AH408">
        <f>((EW408*0.3))</f>
        <v>16.8</v>
      </c>
      <c r="AI408">
        <f>((EX408*0.3))</f>
        <v>0</v>
      </c>
      <c r="AJ408">
        <f t="shared" si="397"/>
        <v>0</v>
      </c>
      <c r="AK408">
        <v>986.29</v>
      </c>
      <c r="AL408">
        <v>252.56</v>
      </c>
      <c r="AM408">
        <v>16.93</v>
      </c>
      <c r="AN408">
        <v>4.12</v>
      </c>
      <c r="AO408">
        <v>716.8</v>
      </c>
      <c r="AP408">
        <v>0</v>
      </c>
      <c r="AQ408">
        <v>56</v>
      </c>
      <c r="AR408">
        <v>0</v>
      </c>
      <c r="AS408">
        <v>0</v>
      </c>
      <c r="AT408">
        <v>103</v>
      </c>
      <c r="AU408">
        <v>46</v>
      </c>
      <c r="AV408">
        <v>1</v>
      </c>
      <c r="AW408">
        <v>1</v>
      </c>
      <c r="AZ408">
        <v>1</v>
      </c>
      <c r="BA408">
        <v>34.090000000000003</v>
      </c>
      <c r="BB408">
        <v>12.48</v>
      </c>
      <c r="BC408">
        <v>14.41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306</v>
      </c>
      <c r="BM408">
        <v>1623</v>
      </c>
      <c r="BN408">
        <v>0</v>
      </c>
      <c r="BO408" t="s">
        <v>304</v>
      </c>
      <c r="BP408">
        <v>1</v>
      </c>
      <c r="BQ408">
        <v>30</v>
      </c>
      <c r="BR408">
        <v>0</v>
      </c>
      <c r="BS408">
        <v>34.090000000000003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46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295</v>
      </c>
      <c r="CO408">
        <v>0</v>
      </c>
      <c r="CP408">
        <f t="shared" si="398"/>
        <v>2315.1200000000003</v>
      </c>
      <c r="CQ408">
        <f t="shared" si="399"/>
        <v>0</v>
      </c>
      <c r="CR408">
        <f>(ROUND((ROUND((((ET408*0.3))*AV408*1),2)*BB408),2)+ROUND((ROUND(((AE408-((EU408*0.3)))*AV408*1),2)*BS408),2))</f>
        <v>63.4</v>
      </c>
      <c r="CS408">
        <f t="shared" si="400"/>
        <v>42.27</v>
      </c>
      <c r="CT408">
        <f t="shared" si="401"/>
        <v>7330.71</v>
      </c>
      <c r="CU408">
        <f t="shared" si="402"/>
        <v>0</v>
      </c>
      <c r="CV408">
        <f t="shared" si="403"/>
        <v>16.8</v>
      </c>
      <c r="CW408">
        <f t="shared" si="404"/>
        <v>0</v>
      </c>
      <c r="CX408">
        <f t="shared" si="405"/>
        <v>0</v>
      </c>
      <c r="CY408">
        <f>S408*(BZ408/100)</f>
        <v>2364.1384000000003</v>
      </c>
      <c r="CZ408">
        <f>S408*(CA408/100)</f>
        <v>1055.8288000000002</v>
      </c>
      <c r="DC408" t="s">
        <v>3</v>
      </c>
      <c r="DD408" t="s">
        <v>101</v>
      </c>
      <c r="DE408" t="s">
        <v>296</v>
      </c>
      <c r="DF408" t="s">
        <v>296</v>
      </c>
      <c r="DG408" t="s">
        <v>296</v>
      </c>
      <c r="DH408" t="s">
        <v>3</v>
      </c>
      <c r="DI408" t="s">
        <v>296</v>
      </c>
      <c r="DJ408" t="s">
        <v>296</v>
      </c>
      <c r="DK408" t="s">
        <v>3</v>
      </c>
      <c r="DL408" t="s">
        <v>3</v>
      </c>
      <c r="DM408" t="s">
        <v>3</v>
      </c>
      <c r="DN408">
        <v>110</v>
      </c>
      <c r="DO408">
        <v>74</v>
      </c>
      <c r="DP408">
        <v>1</v>
      </c>
      <c r="DQ408">
        <v>1</v>
      </c>
      <c r="DU408">
        <v>1003</v>
      </c>
      <c r="DV408" t="s">
        <v>293</v>
      </c>
      <c r="DW408" t="s">
        <v>293</v>
      </c>
      <c r="DX408">
        <v>100</v>
      </c>
      <c r="DZ408" t="s">
        <v>3</v>
      </c>
      <c r="EA408" t="s">
        <v>3</v>
      </c>
      <c r="EB408" t="s">
        <v>3</v>
      </c>
      <c r="EC408" t="s">
        <v>3</v>
      </c>
      <c r="EE408">
        <v>70703535</v>
      </c>
      <c r="EF408">
        <v>30</v>
      </c>
      <c r="EG408" t="s">
        <v>103</v>
      </c>
      <c r="EH408">
        <v>0</v>
      </c>
      <c r="EI408" t="s">
        <v>3</v>
      </c>
      <c r="EJ408">
        <v>1</v>
      </c>
      <c r="EK408">
        <v>1623</v>
      </c>
      <c r="EL408" t="s">
        <v>297</v>
      </c>
      <c r="EM408" t="s">
        <v>298</v>
      </c>
      <c r="EO408" t="s">
        <v>299</v>
      </c>
      <c r="EQ408">
        <v>131072</v>
      </c>
      <c r="ER408">
        <v>986.29</v>
      </c>
      <c r="ES408">
        <v>252.56</v>
      </c>
      <c r="ET408">
        <v>16.93</v>
      </c>
      <c r="EU408">
        <v>4.12</v>
      </c>
      <c r="EV408">
        <v>716.8</v>
      </c>
      <c r="EW408">
        <v>56</v>
      </c>
      <c r="EX408">
        <v>0</v>
      </c>
      <c r="EY408">
        <v>0</v>
      </c>
      <c r="FQ408">
        <v>0</v>
      </c>
      <c r="FR408">
        <f t="shared" si="406"/>
        <v>0</v>
      </c>
      <c r="FS408">
        <v>0</v>
      </c>
      <c r="FX408">
        <v>110</v>
      </c>
      <c r="FY408">
        <v>74</v>
      </c>
      <c r="GA408" t="s">
        <v>3</v>
      </c>
      <c r="GD408">
        <v>0</v>
      </c>
      <c r="GF408">
        <v>2126907931</v>
      </c>
      <c r="GG408">
        <v>2</v>
      </c>
      <c r="GH408">
        <v>1</v>
      </c>
      <c r="GI408">
        <v>2</v>
      </c>
      <c r="GJ408">
        <v>0</v>
      </c>
      <c r="GK408">
        <f>ROUND(R408*(S12)/100,2)</f>
        <v>21.28</v>
      </c>
      <c r="GL408">
        <f t="shared" si="407"/>
        <v>0</v>
      </c>
      <c r="GM408">
        <f t="shared" si="408"/>
        <v>5756.37</v>
      </c>
      <c r="GN408">
        <f t="shared" si="409"/>
        <v>5756.37</v>
      </c>
      <c r="GO408">
        <f t="shared" si="410"/>
        <v>0</v>
      </c>
      <c r="GP408">
        <f t="shared" si="411"/>
        <v>0</v>
      </c>
      <c r="GR408">
        <v>0</v>
      </c>
      <c r="GS408">
        <v>0</v>
      </c>
      <c r="GT408">
        <v>0</v>
      </c>
      <c r="GU408" t="s">
        <v>3</v>
      </c>
      <c r="GV408">
        <f t="shared" si="412"/>
        <v>0</v>
      </c>
      <c r="GW408">
        <v>1</v>
      </c>
      <c r="GX408">
        <f t="shared" si="413"/>
        <v>0</v>
      </c>
      <c r="HA408">
        <v>0</v>
      </c>
      <c r="HB408">
        <v>0</v>
      </c>
      <c r="HC408">
        <f t="shared" si="414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5">
      <c r="A409" s="2">
        <v>18</v>
      </c>
      <c r="B409" s="2">
        <v>1</v>
      </c>
      <c r="C409" s="2">
        <v>321</v>
      </c>
      <c r="D409" s="2"/>
      <c r="E409" s="2" t="s">
        <v>307</v>
      </c>
      <c r="F409" s="2" t="s">
        <v>30</v>
      </c>
      <c r="G409" s="2" t="s">
        <v>31</v>
      </c>
      <c r="H409" s="2" t="s">
        <v>32</v>
      </c>
      <c r="I409" s="2">
        <f>I407*J409</f>
        <v>8.2030000000000006E-2</v>
      </c>
      <c r="J409" s="2">
        <v>0.26199297349089751</v>
      </c>
      <c r="K409" s="2">
        <v>0.26199299999999998</v>
      </c>
      <c r="L409" s="2"/>
      <c r="M409" s="2"/>
      <c r="N409" s="2"/>
      <c r="O409" s="2">
        <f t="shared" si="385"/>
        <v>0</v>
      </c>
      <c r="P409" s="2">
        <f t="shared" si="386"/>
        <v>0</v>
      </c>
      <c r="Q409" s="2">
        <f>(ROUND((ROUND(((ET409)*AV409*I409),2)*BB409),2)+ROUND((ROUND(((AE409-(EU409))*AV409*I409),2)*BS409),2))</f>
        <v>0</v>
      </c>
      <c r="R409" s="2">
        <f t="shared" si="387"/>
        <v>0</v>
      </c>
      <c r="S409" s="2">
        <f t="shared" si="388"/>
        <v>0</v>
      </c>
      <c r="T409" s="2">
        <f t="shared" si="389"/>
        <v>0</v>
      </c>
      <c r="U409" s="2">
        <f t="shared" si="390"/>
        <v>0</v>
      </c>
      <c r="V409" s="2">
        <f t="shared" si="391"/>
        <v>0</v>
      </c>
      <c r="W409" s="2">
        <f t="shared" si="392"/>
        <v>0</v>
      </c>
      <c r="X409" s="2">
        <f t="shared" si="393"/>
        <v>0</v>
      </c>
      <c r="Y409" s="2">
        <f t="shared" si="394"/>
        <v>0</v>
      </c>
      <c r="Z409" s="2"/>
      <c r="AA409" s="2">
        <v>75301142</v>
      </c>
      <c r="AB409" s="2">
        <f t="shared" si="395"/>
        <v>0</v>
      </c>
      <c r="AC409" s="2">
        <f>ROUND((ES409),6)</f>
        <v>0</v>
      </c>
      <c r="AD409" s="2">
        <f>ROUND((((ET409)-(EU409))+AE409),6)</f>
        <v>0</v>
      </c>
      <c r="AE409" s="2">
        <f>ROUND((EU409),6)</f>
        <v>0</v>
      </c>
      <c r="AF409" s="2">
        <f>ROUND((EV409),6)</f>
        <v>0</v>
      </c>
      <c r="AG409" s="2">
        <f t="shared" si="396"/>
        <v>0</v>
      </c>
      <c r="AH409" s="2">
        <f>(EW409)</f>
        <v>0</v>
      </c>
      <c r="AI409" s="2">
        <f>(EX409)</f>
        <v>0</v>
      </c>
      <c r="AJ409" s="2">
        <f t="shared" si="397"/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80</v>
      </c>
      <c r="AU409" s="2">
        <v>55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1</v>
      </c>
      <c r="BJ409" s="2" t="s">
        <v>3</v>
      </c>
      <c r="BK409" s="2"/>
      <c r="BL409" s="2"/>
      <c r="BM409" s="2">
        <v>616</v>
      </c>
      <c r="BN409" s="2">
        <v>0</v>
      </c>
      <c r="BO409" s="2" t="s">
        <v>3</v>
      </c>
      <c r="BP409" s="2">
        <v>0</v>
      </c>
      <c r="BQ409" s="2">
        <v>60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80</v>
      </c>
      <c r="CA409" s="2">
        <v>55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295</v>
      </c>
      <c r="CO409" s="2">
        <v>0</v>
      </c>
      <c r="CP409" s="2">
        <f t="shared" si="398"/>
        <v>0</v>
      </c>
      <c r="CQ409" s="2">
        <f t="shared" si="399"/>
        <v>0</v>
      </c>
      <c r="CR409" s="2">
        <f>(ROUND((ROUND(((ET409)*AV409*1),2)*BB409),2)+ROUND((ROUND(((AE409-(EU409))*AV409*1),2)*BS409),2))</f>
        <v>0</v>
      </c>
      <c r="CS409" s="2">
        <f t="shared" si="400"/>
        <v>0</v>
      </c>
      <c r="CT409" s="2">
        <f t="shared" si="401"/>
        <v>0</v>
      </c>
      <c r="CU409" s="2">
        <f t="shared" si="402"/>
        <v>0</v>
      </c>
      <c r="CV409" s="2">
        <f t="shared" si="403"/>
        <v>0</v>
      </c>
      <c r="CW409" s="2">
        <f t="shared" si="404"/>
        <v>0</v>
      </c>
      <c r="CX409" s="2">
        <f t="shared" si="405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1009</v>
      </c>
      <c r="DV409" s="2" t="s">
        <v>32</v>
      </c>
      <c r="DW409" s="2" t="s">
        <v>32</v>
      </c>
      <c r="DX409" s="2">
        <v>1000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70702528</v>
      </c>
      <c r="EF409" s="2">
        <v>60</v>
      </c>
      <c r="EG409" s="2" t="s">
        <v>25</v>
      </c>
      <c r="EH409" s="2">
        <v>0</v>
      </c>
      <c r="EI409" s="2" t="s">
        <v>3</v>
      </c>
      <c r="EJ409" s="2">
        <v>1</v>
      </c>
      <c r="EK409" s="2">
        <v>616</v>
      </c>
      <c r="EL409" s="2" t="s">
        <v>301</v>
      </c>
      <c r="EM409" s="2" t="s">
        <v>302</v>
      </c>
      <c r="EN409" s="2"/>
      <c r="EO409" s="2" t="s">
        <v>299</v>
      </c>
      <c r="EP409" s="2"/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406"/>
        <v>0</v>
      </c>
      <c r="FS409" s="2">
        <v>0</v>
      </c>
      <c r="FT409" s="2"/>
      <c r="FU409" s="2"/>
      <c r="FV409" s="2"/>
      <c r="FW409" s="2"/>
      <c r="FX409" s="2">
        <v>80</v>
      </c>
      <c r="FY409" s="2">
        <v>55</v>
      </c>
      <c r="FZ409" s="2"/>
      <c r="GA409" s="2" t="s">
        <v>3</v>
      </c>
      <c r="GB409" s="2"/>
      <c r="GC409" s="2"/>
      <c r="GD409" s="2">
        <v>0</v>
      </c>
      <c r="GE409" s="2"/>
      <c r="GF409" s="2">
        <v>1489638031</v>
      </c>
      <c r="GG409" s="2">
        <v>2</v>
      </c>
      <c r="GH409" s="2">
        <v>1</v>
      </c>
      <c r="GI409" s="2">
        <v>-2</v>
      </c>
      <c r="GJ409" s="2">
        <v>0</v>
      </c>
      <c r="GK409" s="2">
        <f>ROUND(R409*(R12)/100,2)</f>
        <v>0</v>
      </c>
      <c r="GL409" s="2">
        <f t="shared" si="407"/>
        <v>0</v>
      </c>
      <c r="GM409" s="2">
        <f t="shared" si="408"/>
        <v>0</v>
      </c>
      <c r="GN409" s="2">
        <f t="shared" si="409"/>
        <v>0</v>
      </c>
      <c r="GO409" s="2">
        <f t="shared" si="410"/>
        <v>0</v>
      </c>
      <c r="GP409" s="2">
        <f t="shared" si="411"/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412"/>
        <v>0</v>
      </c>
      <c r="GW409" s="2">
        <v>1</v>
      </c>
      <c r="GX409" s="2">
        <f t="shared" si="413"/>
        <v>0</v>
      </c>
      <c r="GY409" s="2"/>
      <c r="GZ409" s="2"/>
      <c r="HA409" s="2">
        <v>0</v>
      </c>
      <c r="HB409" s="2">
        <v>0</v>
      </c>
      <c r="HC409" s="2">
        <f t="shared" si="414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5">
      <c r="A410">
        <v>18</v>
      </c>
      <c r="B410">
        <v>1</v>
      </c>
      <c r="C410">
        <v>325</v>
      </c>
      <c r="E410" t="s">
        <v>307</v>
      </c>
      <c r="F410" t="s">
        <v>30</v>
      </c>
      <c r="G410" t="s">
        <v>31</v>
      </c>
      <c r="H410" t="s">
        <v>32</v>
      </c>
      <c r="I410">
        <f>I408*J410</f>
        <v>8.2030000000000006E-2</v>
      </c>
      <c r="J410">
        <v>0.26199297349089751</v>
      </c>
      <c r="K410">
        <v>0.26199299999999998</v>
      </c>
      <c r="O410">
        <f t="shared" si="385"/>
        <v>0</v>
      </c>
      <c r="P410">
        <f t="shared" si="386"/>
        <v>0</v>
      </c>
      <c r="Q410">
        <f>(ROUND((ROUND(((ET410)*AV410*I410),2)*BB410),2)+ROUND((ROUND(((AE410-(EU410))*AV410*I410),2)*BS410),2))</f>
        <v>0</v>
      </c>
      <c r="R410">
        <f t="shared" si="387"/>
        <v>0</v>
      </c>
      <c r="S410">
        <f t="shared" si="388"/>
        <v>0</v>
      </c>
      <c r="T410">
        <f t="shared" si="389"/>
        <v>0</v>
      </c>
      <c r="U410">
        <f t="shared" si="390"/>
        <v>0</v>
      </c>
      <c r="V410">
        <f t="shared" si="391"/>
        <v>0</v>
      </c>
      <c r="W410">
        <f t="shared" si="392"/>
        <v>0</v>
      </c>
      <c r="X410">
        <f t="shared" si="393"/>
        <v>0</v>
      </c>
      <c r="Y410">
        <f t="shared" si="394"/>
        <v>0</v>
      </c>
      <c r="AA410">
        <v>75301144</v>
      </c>
      <c r="AB410">
        <f t="shared" si="395"/>
        <v>0</v>
      </c>
      <c r="AC410">
        <f>ROUND((ES410),6)</f>
        <v>0</v>
      </c>
      <c r="AD410">
        <f>ROUND((((ET410)-(EU410))+AE410),6)</f>
        <v>0</v>
      </c>
      <c r="AE410">
        <f>ROUND((EU410),6)</f>
        <v>0</v>
      </c>
      <c r="AF410">
        <f>ROUND((EV410),6)</f>
        <v>0</v>
      </c>
      <c r="AG410">
        <f t="shared" si="396"/>
        <v>0</v>
      </c>
      <c r="AH410">
        <f>(EW410)</f>
        <v>0</v>
      </c>
      <c r="AI410">
        <f>(EX410)</f>
        <v>0</v>
      </c>
      <c r="AJ410">
        <f t="shared" si="397"/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3</v>
      </c>
      <c r="BM410">
        <v>616</v>
      </c>
      <c r="BN410">
        <v>0</v>
      </c>
      <c r="BO410" t="s">
        <v>3</v>
      </c>
      <c r="BP410">
        <v>0</v>
      </c>
      <c r="BQ410">
        <v>60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295</v>
      </c>
      <c r="CO410">
        <v>0</v>
      </c>
      <c r="CP410">
        <f t="shared" si="398"/>
        <v>0</v>
      </c>
      <c r="CQ410">
        <f t="shared" si="399"/>
        <v>0</v>
      </c>
      <c r="CR410">
        <f>(ROUND((ROUND(((ET410)*AV410*1),2)*BB410),2)+ROUND((ROUND(((AE410-(EU410))*AV410*1),2)*BS410),2))</f>
        <v>0</v>
      </c>
      <c r="CS410">
        <f t="shared" si="400"/>
        <v>0</v>
      </c>
      <c r="CT410">
        <f t="shared" si="401"/>
        <v>0</v>
      </c>
      <c r="CU410">
        <f t="shared" si="402"/>
        <v>0</v>
      </c>
      <c r="CV410">
        <f t="shared" si="403"/>
        <v>0</v>
      </c>
      <c r="CW410">
        <f t="shared" si="404"/>
        <v>0</v>
      </c>
      <c r="CX410">
        <f t="shared" si="405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110</v>
      </c>
      <c r="DO410">
        <v>74</v>
      </c>
      <c r="DP410">
        <v>1</v>
      </c>
      <c r="DQ410">
        <v>1</v>
      </c>
      <c r="DU410">
        <v>1009</v>
      </c>
      <c r="DV410" t="s">
        <v>32</v>
      </c>
      <c r="DW410" t="s">
        <v>32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70702528</v>
      </c>
      <c r="EF410">
        <v>60</v>
      </c>
      <c r="EG410" t="s">
        <v>25</v>
      </c>
      <c r="EH410">
        <v>0</v>
      </c>
      <c r="EI410" t="s">
        <v>3</v>
      </c>
      <c r="EJ410">
        <v>1</v>
      </c>
      <c r="EK410">
        <v>616</v>
      </c>
      <c r="EL410" t="s">
        <v>301</v>
      </c>
      <c r="EM410" t="s">
        <v>302</v>
      </c>
      <c r="EO410" t="s">
        <v>299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f t="shared" si="406"/>
        <v>0</v>
      </c>
      <c r="FS410">
        <v>0</v>
      </c>
      <c r="FX410">
        <v>110</v>
      </c>
      <c r="FY410">
        <v>74</v>
      </c>
      <c r="GA410" t="s">
        <v>3</v>
      </c>
      <c r="GD410">
        <v>0</v>
      </c>
      <c r="GF410">
        <v>1489638031</v>
      </c>
      <c r="GG410">
        <v>2</v>
      </c>
      <c r="GH410">
        <v>1</v>
      </c>
      <c r="GI410">
        <v>-2</v>
      </c>
      <c r="GJ410">
        <v>0</v>
      </c>
      <c r="GK410">
        <f>ROUND(R410*(S12)/100,2)</f>
        <v>0</v>
      </c>
      <c r="GL410">
        <f t="shared" si="407"/>
        <v>0</v>
      </c>
      <c r="GM410">
        <f t="shared" si="408"/>
        <v>0</v>
      </c>
      <c r="GN410">
        <f t="shared" si="409"/>
        <v>0</v>
      </c>
      <c r="GO410">
        <f t="shared" si="410"/>
        <v>0</v>
      </c>
      <c r="GP410">
        <f t="shared" si="411"/>
        <v>0</v>
      </c>
      <c r="GR410">
        <v>0</v>
      </c>
      <c r="GS410">
        <v>0</v>
      </c>
      <c r="GT410">
        <v>0</v>
      </c>
      <c r="GU410" t="s">
        <v>3</v>
      </c>
      <c r="GV410">
        <f t="shared" si="412"/>
        <v>0</v>
      </c>
      <c r="GW410">
        <v>1</v>
      </c>
      <c r="GX410">
        <f t="shared" si="413"/>
        <v>0</v>
      </c>
      <c r="HA410">
        <v>0</v>
      </c>
      <c r="HB410">
        <v>0</v>
      </c>
      <c r="HC410">
        <f t="shared" si="414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5">
      <c r="A411" s="2">
        <v>17</v>
      </c>
      <c r="B411" s="2">
        <v>1</v>
      </c>
      <c r="C411" s="2">
        <f>ROW(SmtRes!A337)</f>
        <v>337</v>
      </c>
      <c r="D411" s="2">
        <f>ROW(EtalonRes!A415)</f>
        <v>415</v>
      </c>
      <c r="E411" s="2" t="s">
        <v>308</v>
      </c>
      <c r="F411" s="2" t="s">
        <v>309</v>
      </c>
      <c r="G411" s="2" t="s">
        <v>310</v>
      </c>
      <c r="H411" s="2" t="s">
        <v>293</v>
      </c>
      <c r="I411" s="2">
        <f>ROUND(15.15/100,9)</f>
        <v>0.1515</v>
      </c>
      <c r="J411" s="2">
        <v>0</v>
      </c>
      <c r="K411" s="2">
        <f>ROUND(15.15/100,9)</f>
        <v>0.1515</v>
      </c>
      <c r="L411" s="2"/>
      <c r="M411" s="2"/>
      <c r="N411" s="2"/>
      <c r="O411" s="2">
        <f t="shared" si="385"/>
        <v>9.31</v>
      </c>
      <c r="P411" s="2">
        <f t="shared" si="386"/>
        <v>0</v>
      </c>
      <c r="Q411" s="2">
        <f>(ROUND((ROUND((((ET411*0.3))*AV411*I411),2)*BB411),2)+ROUND((ROUND(((AE411-((EU411*0.3)))*AV411*I411),2)*BS411),2))</f>
        <v>1.1100000000000001</v>
      </c>
      <c r="R411" s="2">
        <f t="shared" si="387"/>
        <v>0.05</v>
      </c>
      <c r="S411" s="2">
        <f t="shared" si="388"/>
        <v>8.1999999999999993</v>
      </c>
      <c r="T411" s="2">
        <f t="shared" si="389"/>
        <v>0</v>
      </c>
      <c r="U411" s="2">
        <f t="shared" si="390"/>
        <v>0.66175200000000001</v>
      </c>
      <c r="V411" s="2">
        <f t="shared" si="391"/>
        <v>0</v>
      </c>
      <c r="W411" s="2">
        <f t="shared" si="392"/>
        <v>0</v>
      </c>
      <c r="X411" s="2">
        <f t="shared" si="393"/>
        <v>9.02</v>
      </c>
      <c r="Y411" s="2">
        <f t="shared" si="394"/>
        <v>6.07</v>
      </c>
      <c r="Z411" s="2"/>
      <c r="AA411" s="2">
        <v>75301142</v>
      </c>
      <c r="AB411" s="2">
        <f t="shared" si="395"/>
        <v>61.418999999999997</v>
      </c>
      <c r="AC411" s="2">
        <f>ROUND(((ES411*0)),6)</f>
        <v>0</v>
      </c>
      <c r="AD411" s="2">
        <f>ROUND(((((ET411*0.3))-((EU411*0.3)))+AE411),6)</f>
        <v>7.3259999999999996</v>
      </c>
      <c r="AE411" s="2">
        <f>ROUND(((EU411*0.3)),6)</f>
        <v>0.34799999999999998</v>
      </c>
      <c r="AF411" s="2">
        <f>ROUND(((EV411*0.3)),6)</f>
        <v>54.093000000000004</v>
      </c>
      <c r="AG411" s="2">
        <f t="shared" si="396"/>
        <v>0</v>
      </c>
      <c r="AH411" s="2">
        <f>((EW411*0.3))</f>
        <v>4.3680000000000003</v>
      </c>
      <c r="AI411" s="2">
        <f>((EX411*0.3))</f>
        <v>0</v>
      </c>
      <c r="AJ411" s="2">
        <f t="shared" si="397"/>
        <v>0</v>
      </c>
      <c r="AK411" s="2">
        <v>357.88</v>
      </c>
      <c r="AL411" s="2">
        <v>153.13999999999999</v>
      </c>
      <c r="AM411" s="2">
        <v>24.42</v>
      </c>
      <c r="AN411" s="2">
        <v>1.1599999999999999</v>
      </c>
      <c r="AO411" s="2">
        <v>180.31</v>
      </c>
      <c r="AP411" s="2">
        <v>0</v>
      </c>
      <c r="AQ411" s="2">
        <v>14.56</v>
      </c>
      <c r="AR411" s="2">
        <v>0</v>
      </c>
      <c r="AS411" s="2">
        <v>0</v>
      </c>
      <c r="AT411" s="2">
        <v>110</v>
      </c>
      <c r="AU411" s="2">
        <v>74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0</v>
      </c>
      <c r="BI411" s="2">
        <v>1</v>
      </c>
      <c r="BJ411" s="2" t="s">
        <v>311</v>
      </c>
      <c r="BK411" s="2"/>
      <c r="BL411" s="2"/>
      <c r="BM411" s="2">
        <v>1833</v>
      </c>
      <c r="BN411" s="2">
        <v>0</v>
      </c>
      <c r="BO411" s="2" t="s">
        <v>3</v>
      </c>
      <c r="BP411" s="2">
        <v>0</v>
      </c>
      <c r="BQ411" s="2">
        <v>30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110</v>
      </c>
      <c r="CA411" s="2">
        <v>74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295</v>
      </c>
      <c r="CO411" s="2">
        <v>0</v>
      </c>
      <c r="CP411" s="2">
        <f t="shared" si="398"/>
        <v>9.3099999999999987</v>
      </c>
      <c r="CQ411" s="2">
        <f t="shared" si="399"/>
        <v>0</v>
      </c>
      <c r="CR411" s="2">
        <f>(ROUND((ROUND((((ET411*0.3))*AV411*1),2)*BB411),2)+ROUND((ROUND(((AE411-((EU411*0.3)))*AV411*1),2)*BS411),2))</f>
        <v>7.33</v>
      </c>
      <c r="CS411" s="2">
        <f t="shared" si="400"/>
        <v>0.35</v>
      </c>
      <c r="CT411" s="2">
        <f t="shared" si="401"/>
        <v>54.09</v>
      </c>
      <c r="CU411" s="2">
        <f t="shared" si="402"/>
        <v>0</v>
      </c>
      <c r="CV411" s="2">
        <f t="shared" si="403"/>
        <v>4.3680000000000003</v>
      </c>
      <c r="CW411" s="2">
        <f t="shared" si="404"/>
        <v>0</v>
      </c>
      <c r="CX411" s="2">
        <f t="shared" si="405"/>
        <v>0</v>
      </c>
      <c r="CY411" s="2">
        <f>((S411*BZ411)/100)</f>
        <v>9.02</v>
      </c>
      <c r="CZ411" s="2">
        <f>((S411*CA411)/100)</f>
        <v>6.0679999999999996</v>
      </c>
      <c r="DA411" s="2"/>
      <c r="DB411" s="2"/>
      <c r="DC411" s="2" t="s">
        <v>3</v>
      </c>
      <c r="DD411" s="2" t="s">
        <v>101</v>
      </c>
      <c r="DE411" s="2" t="s">
        <v>296</v>
      </c>
      <c r="DF411" s="2" t="s">
        <v>296</v>
      </c>
      <c r="DG411" s="2" t="s">
        <v>296</v>
      </c>
      <c r="DH411" s="2" t="s">
        <v>3</v>
      </c>
      <c r="DI411" s="2" t="s">
        <v>296</v>
      </c>
      <c r="DJ411" s="2" t="s">
        <v>296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293</v>
      </c>
      <c r="DW411" s="2" t="s">
        <v>293</v>
      </c>
      <c r="DX411" s="2">
        <v>100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70703746</v>
      </c>
      <c r="EF411" s="2">
        <v>30</v>
      </c>
      <c r="EG411" s="2" t="s">
        <v>103</v>
      </c>
      <c r="EH411" s="2">
        <v>0</v>
      </c>
      <c r="EI411" s="2" t="s">
        <v>3</v>
      </c>
      <c r="EJ411" s="2">
        <v>1</v>
      </c>
      <c r="EK411" s="2">
        <v>1833</v>
      </c>
      <c r="EL411" s="2" t="s">
        <v>312</v>
      </c>
      <c r="EM411" s="2" t="s">
        <v>313</v>
      </c>
      <c r="EN411" s="2"/>
      <c r="EO411" s="2" t="s">
        <v>299</v>
      </c>
      <c r="EP411" s="2"/>
      <c r="EQ411" s="2">
        <v>131072</v>
      </c>
      <c r="ER411" s="2">
        <v>357.88</v>
      </c>
      <c r="ES411" s="2">
        <v>153.13999999999999</v>
      </c>
      <c r="ET411" s="2">
        <v>24.42</v>
      </c>
      <c r="EU411" s="2">
        <v>1.1599999999999999</v>
      </c>
      <c r="EV411" s="2">
        <v>180.31</v>
      </c>
      <c r="EW411" s="2">
        <v>14.56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406"/>
        <v>0</v>
      </c>
      <c r="FS411" s="2">
        <v>0</v>
      </c>
      <c r="FT411" s="2"/>
      <c r="FU411" s="2"/>
      <c r="FV411" s="2"/>
      <c r="FW411" s="2"/>
      <c r="FX411" s="2">
        <v>110</v>
      </c>
      <c r="FY411" s="2">
        <v>74</v>
      </c>
      <c r="FZ411" s="2"/>
      <c r="GA411" s="2" t="s">
        <v>3</v>
      </c>
      <c r="GB411" s="2"/>
      <c r="GC411" s="2"/>
      <c r="GD411" s="2">
        <v>0</v>
      </c>
      <c r="GE411" s="2"/>
      <c r="GF411" s="2">
        <v>-1130660328</v>
      </c>
      <c r="GG411" s="2">
        <v>2</v>
      </c>
      <c r="GH411" s="2">
        <v>1</v>
      </c>
      <c r="GI411" s="2">
        <v>-2</v>
      </c>
      <c r="GJ411" s="2">
        <v>0</v>
      </c>
      <c r="GK411" s="2">
        <f>ROUND(R411*(R12)/100,2)</f>
        <v>0.08</v>
      </c>
      <c r="GL411" s="2">
        <f t="shared" si="407"/>
        <v>0</v>
      </c>
      <c r="GM411" s="2">
        <f t="shared" si="408"/>
        <v>24.48</v>
      </c>
      <c r="GN411" s="2">
        <f t="shared" si="409"/>
        <v>24.48</v>
      </c>
      <c r="GO411" s="2">
        <f t="shared" si="410"/>
        <v>0</v>
      </c>
      <c r="GP411" s="2">
        <f t="shared" si="411"/>
        <v>0</v>
      </c>
      <c r="GQ411" s="2"/>
      <c r="GR411" s="2">
        <v>0</v>
      </c>
      <c r="GS411" s="2">
        <v>3</v>
      </c>
      <c r="GT411" s="2">
        <v>0</v>
      </c>
      <c r="GU411" s="2" t="s">
        <v>3</v>
      </c>
      <c r="GV411" s="2">
        <f t="shared" si="412"/>
        <v>0</v>
      </c>
      <c r="GW411" s="2">
        <v>1</v>
      </c>
      <c r="GX411" s="2">
        <f t="shared" si="413"/>
        <v>0</v>
      </c>
      <c r="GY411" s="2"/>
      <c r="GZ411" s="2"/>
      <c r="HA411" s="2">
        <v>0</v>
      </c>
      <c r="HB411" s="2">
        <v>0</v>
      </c>
      <c r="HC411" s="2">
        <f t="shared" si="414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5">
      <c r="A412">
        <v>17</v>
      </c>
      <c r="B412">
        <v>1</v>
      </c>
      <c r="C412">
        <f>ROW(SmtRes!A348)</f>
        <v>348</v>
      </c>
      <c r="D412">
        <f>ROW(EtalonRes!A430)</f>
        <v>430</v>
      </c>
      <c r="E412" t="s">
        <v>308</v>
      </c>
      <c r="F412" t="s">
        <v>309</v>
      </c>
      <c r="G412" t="s">
        <v>310</v>
      </c>
      <c r="H412" t="s">
        <v>293</v>
      </c>
      <c r="I412">
        <f>ROUND(15.15/100,9)</f>
        <v>0.1515</v>
      </c>
      <c r="J412">
        <v>0</v>
      </c>
      <c r="K412">
        <f>ROUND(15.15/100,9)</f>
        <v>0.1515</v>
      </c>
      <c r="O412">
        <f t="shared" si="385"/>
        <v>290.7</v>
      </c>
      <c r="P412">
        <f t="shared" si="386"/>
        <v>0</v>
      </c>
      <c r="Q412">
        <f>(ROUND((ROUND((((ET412*0.3))*AV412*I412),2)*BB412),2)+ROUND((ROUND(((AE412-((EU412*0.3)))*AV412*I412),2)*BS412),2))</f>
        <v>11.16</v>
      </c>
      <c r="R412">
        <f t="shared" si="387"/>
        <v>1.7</v>
      </c>
      <c r="S412">
        <f t="shared" si="388"/>
        <v>279.54000000000002</v>
      </c>
      <c r="T412">
        <f t="shared" si="389"/>
        <v>0</v>
      </c>
      <c r="U412">
        <f t="shared" si="390"/>
        <v>0.66175200000000001</v>
      </c>
      <c r="V412">
        <f t="shared" si="391"/>
        <v>0</v>
      </c>
      <c r="W412">
        <f t="shared" si="392"/>
        <v>0</v>
      </c>
      <c r="X412">
        <f t="shared" si="393"/>
        <v>287.93</v>
      </c>
      <c r="Y412">
        <f t="shared" si="394"/>
        <v>128.59</v>
      </c>
      <c r="AA412">
        <v>75301144</v>
      </c>
      <c r="AB412">
        <f t="shared" si="395"/>
        <v>61.418999999999997</v>
      </c>
      <c r="AC412">
        <f>ROUND(((ES412*0)),6)</f>
        <v>0</v>
      </c>
      <c r="AD412">
        <f>ROUND(((((ET412*0.3))-((EU412*0.3)))+AE412),6)</f>
        <v>7.3259999999999996</v>
      </c>
      <c r="AE412">
        <f>ROUND(((EU412*0.3)),6)</f>
        <v>0.34799999999999998</v>
      </c>
      <c r="AF412">
        <f>ROUND(((EV412*0.3)),6)</f>
        <v>54.093000000000004</v>
      </c>
      <c r="AG412">
        <f t="shared" si="396"/>
        <v>0</v>
      </c>
      <c r="AH412">
        <f>((EW412*0.3))</f>
        <v>4.3680000000000003</v>
      </c>
      <c r="AI412">
        <f>((EX412*0.3))</f>
        <v>0</v>
      </c>
      <c r="AJ412">
        <f t="shared" si="397"/>
        <v>0</v>
      </c>
      <c r="AK412">
        <v>357.88</v>
      </c>
      <c r="AL412">
        <v>153.13999999999999</v>
      </c>
      <c r="AM412">
        <v>24.42</v>
      </c>
      <c r="AN412">
        <v>1.1599999999999999</v>
      </c>
      <c r="AO412">
        <v>180.31</v>
      </c>
      <c r="AP412">
        <v>0</v>
      </c>
      <c r="AQ412">
        <v>14.56</v>
      </c>
      <c r="AR412">
        <v>0</v>
      </c>
      <c r="AS412">
        <v>0</v>
      </c>
      <c r="AT412">
        <v>103</v>
      </c>
      <c r="AU412">
        <v>46</v>
      </c>
      <c r="AV412">
        <v>1</v>
      </c>
      <c r="AW412">
        <v>1</v>
      </c>
      <c r="AZ412">
        <v>1</v>
      </c>
      <c r="BA412">
        <v>34.090000000000003</v>
      </c>
      <c r="BB412">
        <v>10.050000000000001</v>
      </c>
      <c r="BC412">
        <v>2.65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311</v>
      </c>
      <c r="BM412">
        <v>1833</v>
      </c>
      <c r="BN412">
        <v>0</v>
      </c>
      <c r="BO412" t="s">
        <v>309</v>
      </c>
      <c r="BP412">
        <v>1</v>
      </c>
      <c r="BQ412">
        <v>30</v>
      </c>
      <c r="BR412">
        <v>0</v>
      </c>
      <c r="BS412">
        <v>34.090000000000003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103</v>
      </c>
      <c r="CA412">
        <v>46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295</v>
      </c>
      <c r="CO412">
        <v>0</v>
      </c>
      <c r="CP412">
        <f t="shared" si="398"/>
        <v>290.70000000000005</v>
      </c>
      <c r="CQ412">
        <f t="shared" si="399"/>
        <v>0</v>
      </c>
      <c r="CR412">
        <f>(ROUND((ROUND((((ET412*0.3))*AV412*1),2)*BB412),2)+ROUND((ROUND(((AE412-((EU412*0.3)))*AV412*1),2)*BS412),2))</f>
        <v>73.67</v>
      </c>
      <c r="CS412">
        <f t="shared" si="400"/>
        <v>11.93</v>
      </c>
      <c r="CT412">
        <f t="shared" si="401"/>
        <v>1843.93</v>
      </c>
      <c r="CU412">
        <f t="shared" si="402"/>
        <v>0</v>
      </c>
      <c r="CV412">
        <f t="shared" si="403"/>
        <v>4.3680000000000003</v>
      </c>
      <c r="CW412">
        <f t="shared" si="404"/>
        <v>0</v>
      </c>
      <c r="CX412">
        <f t="shared" si="405"/>
        <v>0</v>
      </c>
      <c r="CY412">
        <f>S412*(BZ412/100)</f>
        <v>287.92620000000005</v>
      </c>
      <c r="CZ412">
        <f>S412*(CA412/100)</f>
        <v>128.58840000000001</v>
      </c>
      <c r="DC412" t="s">
        <v>3</v>
      </c>
      <c r="DD412" t="s">
        <v>101</v>
      </c>
      <c r="DE412" t="s">
        <v>296</v>
      </c>
      <c r="DF412" t="s">
        <v>296</v>
      </c>
      <c r="DG412" t="s">
        <v>296</v>
      </c>
      <c r="DH412" t="s">
        <v>3</v>
      </c>
      <c r="DI412" t="s">
        <v>296</v>
      </c>
      <c r="DJ412" t="s">
        <v>296</v>
      </c>
      <c r="DK412" t="s">
        <v>3</v>
      </c>
      <c r="DL412" t="s">
        <v>3</v>
      </c>
      <c r="DM412" t="s">
        <v>3</v>
      </c>
      <c r="DN412">
        <v>110</v>
      </c>
      <c r="DO412">
        <v>74</v>
      </c>
      <c r="DP412">
        <v>1</v>
      </c>
      <c r="DQ412">
        <v>1</v>
      </c>
      <c r="DU412">
        <v>1003</v>
      </c>
      <c r="DV412" t="s">
        <v>293</v>
      </c>
      <c r="DW412" t="s">
        <v>293</v>
      </c>
      <c r="DX412">
        <v>100</v>
      </c>
      <c r="DZ412" t="s">
        <v>3</v>
      </c>
      <c r="EA412" t="s">
        <v>3</v>
      </c>
      <c r="EB412" t="s">
        <v>3</v>
      </c>
      <c r="EC412" t="s">
        <v>3</v>
      </c>
      <c r="EE412">
        <v>70703746</v>
      </c>
      <c r="EF412">
        <v>30</v>
      </c>
      <c r="EG412" t="s">
        <v>103</v>
      </c>
      <c r="EH412">
        <v>0</v>
      </c>
      <c r="EI412" t="s">
        <v>3</v>
      </c>
      <c r="EJ412">
        <v>1</v>
      </c>
      <c r="EK412">
        <v>1833</v>
      </c>
      <c r="EL412" t="s">
        <v>312</v>
      </c>
      <c r="EM412" t="s">
        <v>313</v>
      </c>
      <c r="EO412" t="s">
        <v>299</v>
      </c>
      <c r="EQ412">
        <v>131072</v>
      </c>
      <c r="ER412">
        <v>357.88</v>
      </c>
      <c r="ES412">
        <v>153.13999999999999</v>
      </c>
      <c r="ET412">
        <v>24.42</v>
      </c>
      <c r="EU412">
        <v>1.1599999999999999</v>
      </c>
      <c r="EV412">
        <v>180.31</v>
      </c>
      <c r="EW412">
        <v>14.56</v>
      </c>
      <c r="EX412">
        <v>0</v>
      </c>
      <c r="EY412">
        <v>0</v>
      </c>
      <c r="FQ412">
        <v>0</v>
      </c>
      <c r="FR412">
        <f t="shared" si="406"/>
        <v>0</v>
      </c>
      <c r="FS412">
        <v>0</v>
      </c>
      <c r="FX412">
        <v>110</v>
      </c>
      <c r="FY412">
        <v>74</v>
      </c>
      <c r="GA412" t="s">
        <v>3</v>
      </c>
      <c r="GD412">
        <v>0</v>
      </c>
      <c r="GF412">
        <v>-1130660328</v>
      </c>
      <c r="GG412">
        <v>2</v>
      </c>
      <c r="GH412">
        <v>1</v>
      </c>
      <c r="GI412">
        <v>2</v>
      </c>
      <c r="GJ412">
        <v>0</v>
      </c>
      <c r="GK412">
        <f>ROUND(R412*(S12)/100,2)</f>
        <v>2.72</v>
      </c>
      <c r="GL412">
        <f t="shared" si="407"/>
        <v>0</v>
      </c>
      <c r="GM412">
        <f t="shared" si="408"/>
        <v>709.94</v>
      </c>
      <c r="GN412">
        <f t="shared" si="409"/>
        <v>709.94</v>
      </c>
      <c r="GO412">
        <f t="shared" si="410"/>
        <v>0</v>
      </c>
      <c r="GP412">
        <f t="shared" si="411"/>
        <v>0</v>
      </c>
      <c r="GR412">
        <v>0</v>
      </c>
      <c r="GS412">
        <v>0</v>
      </c>
      <c r="GT412">
        <v>0</v>
      </c>
      <c r="GU412" t="s">
        <v>3</v>
      </c>
      <c r="GV412">
        <f t="shared" si="412"/>
        <v>0</v>
      </c>
      <c r="GW412">
        <v>1</v>
      </c>
      <c r="GX412">
        <f t="shared" si="413"/>
        <v>0</v>
      </c>
      <c r="HA412">
        <v>0</v>
      </c>
      <c r="HB412">
        <v>0</v>
      </c>
      <c r="HC412">
        <f t="shared" si="414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55" x14ac:dyDescent="0.25">
      <c r="A413" s="2">
        <v>18</v>
      </c>
      <c r="B413" s="2">
        <v>1</v>
      </c>
      <c r="C413" s="2">
        <v>336</v>
      </c>
      <c r="D413" s="2"/>
      <c r="E413" s="2" t="s">
        <v>314</v>
      </c>
      <c r="F413" s="2" t="s">
        <v>30</v>
      </c>
      <c r="G413" s="2" t="s">
        <v>31</v>
      </c>
      <c r="H413" s="2" t="s">
        <v>32</v>
      </c>
      <c r="I413" s="2">
        <f>I411*J413</f>
        <v>2.2729999999999998E-3</v>
      </c>
      <c r="J413" s="2">
        <v>1.5003300330033003E-2</v>
      </c>
      <c r="K413" s="2">
        <v>1.4999999999999999E-2</v>
      </c>
      <c r="L413" s="2"/>
      <c r="M413" s="2"/>
      <c r="N413" s="2"/>
      <c r="O413" s="2">
        <f t="shared" si="385"/>
        <v>0</v>
      </c>
      <c r="P413" s="2">
        <f t="shared" si="386"/>
        <v>0</v>
      </c>
      <c r="Q413" s="2">
        <f>(ROUND((ROUND(((ET413)*AV413*I413),2)*BB413),2)+ROUND((ROUND(((AE413-(EU413))*AV413*I413),2)*BS413),2))</f>
        <v>0</v>
      </c>
      <c r="R413" s="2">
        <f t="shared" si="387"/>
        <v>0</v>
      </c>
      <c r="S413" s="2">
        <f t="shared" si="388"/>
        <v>0</v>
      </c>
      <c r="T413" s="2">
        <f t="shared" si="389"/>
        <v>0</v>
      </c>
      <c r="U413" s="2">
        <f t="shared" si="390"/>
        <v>0</v>
      </c>
      <c r="V413" s="2">
        <f t="shared" si="391"/>
        <v>0</v>
      </c>
      <c r="W413" s="2">
        <f t="shared" si="392"/>
        <v>0</v>
      </c>
      <c r="X413" s="2">
        <f t="shared" si="393"/>
        <v>0</v>
      </c>
      <c r="Y413" s="2">
        <f t="shared" si="394"/>
        <v>0</v>
      </c>
      <c r="Z413" s="2"/>
      <c r="AA413" s="2">
        <v>75301142</v>
      </c>
      <c r="AB413" s="2">
        <f t="shared" si="395"/>
        <v>0</v>
      </c>
      <c r="AC413" s="2">
        <f>ROUND((ES413),6)</f>
        <v>0</v>
      </c>
      <c r="AD413" s="2">
        <f>ROUND((((ET413)-(EU413))+AE413),6)</f>
        <v>0</v>
      </c>
      <c r="AE413" s="2">
        <f>ROUND((EU413),6)</f>
        <v>0</v>
      </c>
      <c r="AF413" s="2">
        <f>ROUND((EV413),6)</f>
        <v>0</v>
      </c>
      <c r="AG413" s="2">
        <f t="shared" si="396"/>
        <v>0</v>
      </c>
      <c r="AH413" s="2">
        <f>(EW413)</f>
        <v>0</v>
      </c>
      <c r="AI413" s="2">
        <f>(EX413)</f>
        <v>0</v>
      </c>
      <c r="AJ413" s="2">
        <f t="shared" si="397"/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3</v>
      </c>
      <c r="BI413" s="2">
        <v>4</v>
      </c>
      <c r="BJ413" s="2" t="s">
        <v>3</v>
      </c>
      <c r="BK413" s="2"/>
      <c r="BL413" s="2"/>
      <c r="BM413" s="2">
        <v>0</v>
      </c>
      <c r="BN413" s="2">
        <v>0</v>
      </c>
      <c r="BO413" s="2" t="s">
        <v>3</v>
      </c>
      <c r="BP413" s="2">
        <v>0</v>
      </c>
      <c r="BQ413" s="2">
        <v>30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0</v>
      </c>
      <c r="CA413" s="2">
        <v>0</v>
      </c>
      <c r="CB413" s="2" t="s">
        <v>3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3</v>
      </c>
      <c r="CO413" s="2">
        <v>0</v>
      </c>
      <c r="CP413" s="2">
        <f t="shared" si="398"/>
        <v>0</v>
      </c>
      <c r="CQ413" s="2">
        <f t="shared" si="399"/>
        <v>0</v>
      </c>
      <c r="CR413" s="2">
        <f>(ROUND((ROUND(((ET413)*AV413*1),2)*BB413),2)+ROUND((ROUND(((AE413-(EU413))*AV413*1),2)*BS413),2))</f>
        <v>0</v>
      </c>
      <c r="CS413" s="2">
        <f t="shared" si="400"/>
        <v>0</v>
      </c>
      <c r="CT413" s="2">
        <f t="shared" si="401"/>
        <v>0</v>
      </c>
      <c r="CU413" s="2">
        <f t="shared" si="402"/>
        <v>0</v>
      </c>
      <c r="CV413" s="2">
        <f t="shared" si="403"/>
        <v>0</v>
      </c>
      <c r="CW413" s="2">
        <f t="shared" si="404"/>
        <v>0</v>
      </c>
      <c r="CX413" s="2">
        <f t="shared" si="405"/>
        <v>0</v>
      </c>
      <c r="CY413" s="2">
        <f>((S413*BZ413)/100)</f>
        <v>0</v>
      </c>
      <c r="CZ413" s="2">
        <f>((S413*CA413)/100)</f>
        <v>0</v>
      </c>
      <c r="DA413" s="2"/>
      <c r="DB413" s="2"/>
      <c r="DC413" s="2" t="s">
        <v>3</v>
      </c>
      <c r="DD413" s="2" t="s">
        <v>3</v>
      </c>
      <c r="DE413" s="2" t="s">
        <v>3</v>
      </c>
      <c r="DF413" s="2" t="s">
        <v>3</v>
      </c>
      <c r="DG413" s="2" t="s">
        <v>3</v>
      </c>
      <c r="DH413" s="2" t="s">
        <v>3</v>
      </c>
      <c r="DI413" s="2" t="s">
        <v>3</v>
      </c>
      <c r="DJ413" s="2" t="s">
        <v>3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1009</v>
      </c>
      <c r="DV413" s="2" t="s">
        <v>32</v>
      </c>
      <c r="DW413" s="2" t="s">
        <v>32</v>
      </c>
      <c r="DX413" s="2">
        <v>1000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70703913</v>
      </c>
      <c r="EF413" s="2">
        <v>30</v>
      </c>
      <c r="EG413" s="2" t="s">
        <v>103</v>
      </c>
      <c r="EH413" s="2">
        <v>0</v>
      </c>
      <c r="EI413" s="2" t="s">
        <v>3</v>
      </c>
      <c r="EJ413" s="2">
        <v>4</v>
      </c>
      <c r="EK413" s="2">
        <v>0</v>
      </c>
      <c r="EL413" s="2" t="s">
        <v>315</v>
      </c>
      <c r="EM413" s="2" t="s">
        <v>316</v>
      </c>
      <c r="EN413" s="2"/>
      <c r="EO413" s="2" t="s">
        <v>3</v>
      </c>
      <c r="EP413" s="2"/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406"/>
        <v>0</v>
      </c>
      <c r="FS413" s="2">
        <v>0</v>
      </c>
      <c r="FT413" s="2"/>
      <c r="FU413" s="2"/>
      <c r="FV413" s="2"/>
      <c r="FW413" s="2"/>
      <c r="FX413" s="2">
        <v>0</v>
      </c>
      <c r="FY413" s="2">
        <v>0</v>
      </c>
      <c r="FZ413" s="2"/>
      <c r="GA413" s="2" t="s">
        <v>3</v>
      </c>
      <c r="GB413" s="2"/>
      <c r="GC413" s="2"/>
      <c r="GD413" s="2">
        <v>0</v>
      </c>
      <c r="GE413" s="2"/>
      <c r="GF413" s="2">
        <v>1489638031</v>
      </c>
      <c r="GG413" s="2">
        <v>2</v>
      </c>
      <c r="GH413" s="2">
        <v>1</v>
      </c>
      <c r="GI413" s="2">
        <v>-2</v>
      </c>
      <c r="GJ413" s="2">
        <v>0</v>
      </c>
      <c r="GK413" s="2">
        <f>ROUND(R413*(R12)/100,2)</f>
        <v>0</v>
      </c>
      <c r="GL413" s="2">
        <f t="shared" si="407"/>
        <v>0</v>
      </c>
      <c r="GM413" s="2">
        <f t="shared" si="408"/>
        <v>0</v>
      </c>
      <c r="GN413" s="2">
        <f t="shared" si="409"/>
        <v>0</v>
      </c>
      <c r="GO413" s="2">
        <f t="shared" si="410"/>
        <v>0</v>
      </c>
      <c r="GP413" s="2">
        <f t="shared" si="411"/>
        <v>0</v>
      </c>
      <c r="GQ413" s="2"/>
      <c r="GR413" s="2">
        <v>0</v>
      </c>
      <c r="GS413" s="2">
        <v>0</v>
      </c>
      <c r="GT413" s="2">
        <v>0</v>
      </c>
      <c r="GU413" s="2" t="s">
        <v>3</v>
      </c>
      <c r="GV413" s="2">
        <f t="shared" si="412"/>
        <v>0</v>
      </c>
      <c r="GW413" s="2">
        <v>1</v>
      </c>
      <c r="GX413" s="2">
        <f t="shared" si="413"/>
        <v>0</v>
      </c>
      <c r="GY413" s="2"/>
      <c r="GZ413" s="2"/>
      <c r="HA413" s="2">
        <v>0</v>
      </c>
      <c r="HB413" s="2">
        <v>0</v>
      </c>
      <c r="HC413" s="2">
        <f t="shared" si="414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</v>
      </c>
      <c r="HN413" s="2" t="s">
        <v>3</v>
      </c>
      <c r="HO413" s="2" t="s">
        <v>3</v>
      </c>
      <c r="HP413" s="2" t="s">
        <v>3</v>
      </c>
      <c r="HQ413" s="2" t="s">
        <v>3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5">
      <c r="A414">
        <v>18</v>
      </c>
      <c r="B414">
        <v>1</v>
      </c>
      <c r="C414">
        <v>347</v>
      </c>
      <c r="E414" t="s">
        <v>314</v>
      </c>
      <c r="F414" t="s">
        <v>30</v>
      </c>
      <c r="G414" t="s">
        <v>31</v>
      </c>
      <c r="H414" t="s">
        <v>32</v>
      </c>
      <c r="I414">
        <f>I412*J414</f>
        <v>2.2729999999999998E-3</v>
      </c>
      <c r="J414">
        <v>1.5003300330033003E-2</v>
      </c>
      <c r="K414">
        <v>1.4999999999999999E-2</v>
      </c>
      <c r="O414">
        <f t="shared" si="385"/>
        <v>0</v>
      </c>
      <c r="P414">
        <f t="shared" si="386"/>
        <v>0</v>
      </c>
      <c r="Q414">
        <f>(ROUND((ROUND(((ET414)*AV414*I414),2)*BB414),2)+ROUND((ROUND(((AE414-(EU414))*AV414*I414),2)*BS414),2))</f>
        <v>0</v>
      </c>
      <c r="R414">
        <f t="shared" si="387"/>
        <v>0</v>
      </c>
      <c r="S414">
        <f t="shared" si="388"/>
        <v>0</v>
      </c>
      <c r="T414">
        <f t="shared" si="389"/>
        <v>0</v>
      </c>
      <c r="U414">
        <f t="shared" si="390"/>
        <v>0</v>
      </c>
      <c r="V414">
        <f t="shared" si="391"/>
        <v>0</v>
      </c>
      <c r="W414">
        <f t="shared" si="392"/>
        <v>0</v>
      </c>
      <c r="X414">
        <f t="shared" si="393"/>
        <v>0</v>
      </c>
      <c r="Y414">
        <f t="shared" si="394"/>
        <v>0</v>
      </c>
      <c r="AA414">
        <v>75301144</v>
      </c>
      <c r="AB414">
        <f t="shared" si="395"/>
        <v>0</v>
      </c>
      <c r="AC414">
        <f>ROUND((ES414),6)</f>
        <v>0</v>
      </c>
      <c r="AD414">
        <f>ROUND((((ET414)-(EU414))+AE414),6)</f>
        <v>0</v>
      </c>
      <c r="AE414">
        <f>ROUND((EU414),6)</f>
        <v>0</v>
      </c>
      <c r="AF414">
        <f>ROUND((EV414),6)</f>
        <v>0</v>
      </c>
      <c r="AG414">
        <f t="shared" si="396"/>
        <v>0</v>
      </c>
      <c r="AH414">
        <f>(EW414)</f>
        <v>0</v>
      </c>
      <c r="AI414">
        <f>(EX414)</f>
        <v>0</v>
      </c>
      <c r="AJ414">
        <f t="shared" si="397"/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4</v>
      </c>
      <c r="BJ414" t="s">
        <v>3</v>
      </c>
      <c r="BM414">
        <v>0</v>
      </c>
      <c r="BN414">
        <v>0</v>
      </c>
      <c r="BO414" t="s">
        <v>3</v>
      </c>
      <c r="BP414">
        <v>0</v>
      </c>
      <c r="BQ414">
        <v>30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98"/>
        <v>0</v>
      </c>
      <c r="CQ414">
        <f t="shared" si="399"/>
        <v>0</v>
      </c>
      <c r="CR414">
        <f>(ROUND((ROUND(((ET414)*AV414*1),2)*BB414),2)+ROUND((ROUND(((AE414-(EU414))*AV414*1),2)*BS414),2))</f>
        <v>0</v>
      </c>
      <c r="CS414">
        <f t="shared" si="400"/>
        <v>0</v>
      </c>
      <c r="CT414">
        <f t="shared" si="401"/>
        <v>0</v>
      </c>
      <c r="CU414">
        <f t="shared" si="402"/>
        <v>0</v>
      </c>
      <c r="CV414">
        <f t="shared" si="403"/>
        <v>0</v>
      </c>
      <c r="CW414">
        <f t="shared" si="404"/>
        <v>0</v>
      </c>
      <c r="CX414">
        <f t="shared" si="405"/>
        <v>0</v>
      </c>
      <c r="CY414">
        <f>S414*(BZ414/100)</f>
        <v>0</v>
      </c>
      <c r="CZ414">
        <f>S414*(CA414/100)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110</v>
      </c>
      <c r="DO414">
        <v>74</v>
      </c>
      <c r="DP414">
        <v>1</v>
      </c>
      <c r="DQ414">
        <v>1</v>
      </c>
      <c r="DU414">
        <v>1009</v>
      </c>
      <c r="DV414" t="s">
        <v>32</v>
      </c>
      <c r="DW414" t="s">
        <v>32</v>
      </c>
      <c r="DX414">
        <v>1000</v>
      </c>
      <c r="DZ414" t="s">
        <v>3</v>
      </c>
      <c r="EA414" t="s">
        <v>3</v>
      </c>
      <c r="EB414" t="s">
        <v>3</v>
      </c>
      <c r="EC414" t="s">
        <v>3</v>
      </c>
      <c r="EE414">
        <v>70703913</v>
      </c>
      <c r="EF414">
        <v>30</v>
      </c>
      <c r="EG414" t="s">
        <v>103</v>
      </c>
      <c r="EH414">
        <v>0</v>
      </c>
      <c r="EI414" t="s">
        <v>3</v>
      </c>
      <c r="EJ414">
        <v>4</v>
      </c>
      <c r="EK414">
        <v>0</v>
      </c>
      <c r="EL414" t="s">
        <v>315</v>
      </c>
      <c r="EM414" t="s">
        <v>316</v>
      </c>
      <c r="EO414" t="s">
        <v>3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f t="shared" si="406"/>
        <v>0</v>
      </c>
      <c r="FS414">
        <v>0</v>
      </c>
      <c r="FX414">
        <v>110</v>
      </c>
      <c r="FY414">
        <v>74</v>
      </c>
      <c r="GA414" t="s">
        <v>3</v>
      </c>
      <c r="GD414">
        <v>0</v>
      </c>
      <c r="GF414">
        <v>1489638031</v>
      </c>
      <c r="GG414">
        <v>2</v>
      </c>
      <c r="GH414">
        <v>1</v>
      </c>
      <c r="GI414">
        <v>-2</v>
      </c>
      <c r="GJ414">
        <v>0</v>
      </c>
      <c r="GK414">
        <f>ROUND(R414*(S12)/100,2)</f>
        <v>0</v>
      </c>
      <c r="GL414">
        <f t="shared" si="407"/>
        <v>0</v>
      </c>
      <c r="GM414">
        <f t="shared" si="408"/>
        <v>0</v>
      </c>
      <c r="GN414">
        <f t="shared" si="409"/>
        <v>0</v>
      </c>
      <c r="GO414">
        <f t="shared" si="410"/>
        <v>0</v>
      </c>
      <c r="GP414">
        <f t="shared" si="411"/>
        <v>0</v>
      </c>
      <c r="GR414">
        <v>0</v>
      </c>
      <c r="GS414">
        <v>0</v>
      </c>
      <c r="GT414">
        <v>0</v>
      </c>
      <c r="GU414" t="s">
        <v>3</v>
      </c>
      <c r="GV414">
        <f t="shared" si="412"/>
        <v>0</v>
      </c>
      <c r="GW414">
        <v>1</v>
      </c>
      <c r="GX414">
        <f t="shared" si="413"/>
        <v>0</v>
      </c>
      <c r="HA414">
        <v>0</v>
      </c>
      <c r="HB414">
        <v>0</v>
      </c>
      <c r="HC414">
        <f t="shared" si="414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55" x14ac:dyDescent="0.25">
      <c r="A415" s="2">
        <v>17</v>
      </c>
      <c r="B415" s="2">
        <v>1</v>
      </c>
      <c r="C415" s="2">
        <f>ROW(SmtRes!A357)</f>
        <v>357</v>
      </c>
      <c r="D415" s="2">
        <f>ROW(EtalonRes!A443)</f>
        <v>443</v>
      </c>
      <c r="E415" s="2" t="s">
        <v>317</v>
      </c>
      <c r="F415" s="2" t="s">
        <v>318</v>
      </c>
      <c r="G415" s="2" t="s">
        <v>319</v>
      </c>
      <c r="H415" s="2" t="s">
        <v>293</v>
      </c>
      <c r="I415" s="2">
        <f>ROUND(48.48/100,9)</f>
        <v>0.48480000000000001</v>
      </c>
      <c r="J415" s="2">
        <v>0</v>
      </c>
      <c r="K415" s="2">
        <f>ROUND(48.48/100,9)</f>
        <v>0.48480000000000001</v>
      </c>
      <c r="L415" s="2"/>
      <c r="M415" s="2"/>
      <c r="N415" s="2"/>
      <c r="O415" s="2">
        <f t="shared" si="385"/>
        <v>28.52</v>
      </c>
      <c r="P415" s="2">
        <f t="shared" si="386"/>
        <v>0</v>
      </c>
      <c r="Q415" s="2">
        <f>(ROUND((ROUND((((ET415*0.3))*AV415*I415),2)*BB415),2)+ROUND((ROUND(((AE415-((EU415*0.3)))*AV415*I415),2)*BS415),2))</f>
        <v>3.86</v>
      </c>
      <c r="R415" s="2">
        <f t="shared" si="387"/>
        <v>0.25</v>
      </c>
      <c r="S415" s="2">
        <f t="shared" si="388"/>
        <v>24.66</v>
      </c>
      <c r="T415" s="2">
        <f t="shared" si="389"/>
        <v>0</v>
      </c>
      <c r="U415" s="2">
        <f t="shared" si="390"/>
        <v>1.9968911999999999</v>
      </c>
      <c r="V415" s="2">
        <f t="shared" si="391"/>
        <v>0</v>
      </c>
      <c r="W415" s="2">
        <f t="shared" si="392"/>
        <v>0</v>
      </c>
      <c r="X415" s="2">
        <f t="shared" si="393"/>
        <v>27.13</v>
      </c>
      <c r="Y415" s="2">
        <f t="shared" si="394"/>
        <v>18.25</v>
      </c>
      <c r="Z415" s="2"/>
      <c r="AA415" s="2">
        <v>75301142</v>
      </c>
      <c r="AB415" s="2">
        <f t="shared" si="395"/>
        <v>58.826999999999998</v>
      </c>
      <c r="AC415" s="2">
        <f>ROUND(((ES415*0)),6)</f>
        <v>0</v>
      </c>
      <c r="AD415" s="2">
        <f>ROUND(((((ET415*0.3))-((EU415*0.3)))+AE415),6)</f>
        <v>7.9649999999999999</v>
      </c>
      <c r="AE415" s="2">
        <f>ROUND(((EU415*0.3)),6)</f>
        <v>0.52200000000000002</v>
      </c>
      <c r="AF415" s="2">
        <f>ROUND(((EV415*0.3)),6)</f>
        <v>50.862000000000002</v>
      </c>
      <c r="AG415" s="2">
        <f t="shared" si="396"/>
        <v>0</v>
      </c>
      <c r="AH415" s="2">
        <f>((EW415*0.3))</f>
        <v>4.1189999999999998</v>
      </c>
      <c r="AI415" s="2">
        <f>((EX415*0.3))</f>
        <v>0</v>
      </c>
      <c r="AJ415" s="2">
        <f t="shared" si="397"/>
        <v>0</v>
      </c>
      <c r="AK415" s="2">
        <v>322.01</v>
      </c>
      <c r="AL415" s="2">
        <v>125.92</v>
      </c>
      <c r="AM415" s="2">
        <v>26.55</v>
      </c>
      <c r="AN415" s="2">
        <v>1.74</v>
      </c>
      <c r="AO415" s="2">
        <v>169.54</v>
      </c>
      <c r="AP415" s="2">
        <v>0</v>
      </c>
      <c r="AQ415" s="2">
        <v>13.73</v>
      </c>
      <c r="AR415" s="2">
        <v>0</v>
      </c>
      <c r="AS415" s="2">
        <v>0</v>
      </c>
      <c r="AT415" s="2">
        <v>110</v>
      </c>
      <c r="AU415" s="2">
        <v>74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0</v>
      </c>
      <c r="BI415" s="2">
        <v>1</v>
      </c>
      <c r="BJ415" s="2" t="s">
        <v>320</v>
      </c>
      <c r="BK415" s="2"/>
      <c r="BL415" s="2"/>
      <c r="BM415" s="2">
        <v>1833</v>
      </c>
      <c r="BN415" s="2">
        <v>0</v>
      </c>
      <c r="BO415" s="2" t="s">
        <v>3</v>
      </c>
      <c r="BP415" s="2">
        <v>0</v>
      </c>
      <c r="BQ415" s="2">
        <v>30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110</v>
      </c>
      <c r="CA415" s="2">
        <v>74</v>
      </c>
      <c r="CB415" s="2" t="s">
        <v>3</v>
      </c>
      <c r="CC415" s="2"/>
      <c r="CD415" s="2"/>
      <c r="CE415" s="2">
        <v>30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295</v>
      </c>
      <c r="CO415" s="2">
        <v>0</v>
      </c>
      <c r="CP415" s="2">
        <f t="shared" si="398"/>
        <v>28.52</v>
      </c>
      <c r="CQ415" s="2">
        <f t="shared" si="399"/>
        <v>0</v>
      </c>
      <c r="CR415" s="2">
        <f>(ROUND((ROUND((((ET415*0.3))*AV415*1),2)*BB415),2)+ROUND((ROUND(((AE415-((EU415*0.3)))*AV415*1),2)*BS415),2))</f>
        <v>7.97</v>
      </c>
      <c r="CS415" s="2">
        <f t="shared" si="400"/>
        <v>0.52</v>
      </c>
      <c r="CT415" s="2">
        <f t="shared" si="401"/>
        <v>50.86</v>
      </c>
      <c r="CU415" s="2">
        <f t="shared" si="402"/>
        <v>0</v>
      </c>
      <c r="CV415" s="2">
        <f t="shared" si="403"/>
        <v>4.1189999999999998</v>
      </c>
      <c r="CW415" s="2">
        <f t="shared" si="404"/>
        <v>0</v>
      </c>
      <c r="CX415" s="2">
        <f t="shared" si="405"/>
        <v>0</v>
      </c>
      <c r="CY415" s="2">
        <f>((S415*BZ415)/100)</f>
        <v>27.125999999999998</v>
      </c>
      <c r="CZ415" s="2">
        <f>((S415*CA415)/100)</f>
        <v>18.2484</v>
      </c>
      <c r="DA415" s="2"/>
      <c r="DB415" s="2"/>
      <c r="DC415" s="2" t="s">
        <v>3</v>
      </c>
      <c r="DD415" s="2" t="s">
        <v>101</v>
      </c>
      <c r="DE415" s="2" t="s">
        <v>296</v>
      </c>
      <c r="DF415" s="2" t="s">
        <v>296</v>
      </c>
      <c r="DG415" s="2" t="s">
        <v>296</v>
      </c>
      <c r="DH415" s="2" t="s">
        <v>3</v>
      </c>
      <c r="DI415" s="2" t="s">
        <v>296</v>
      </c>
      <c r="DJ415" s="2" t="s">
        <v>296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1003</v>
      </c>
      <c r="DV415" s="2" t="s">
        <v>293</v>
      </c>
      <c r="DW415" s="2" t="s">
        <v>293</v>
      </c>
      <c r="DX415" s="2">
        <v>100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70703746</v>
      </c>
      <c r="EF415" s="2">
        <v>30</v>
      </c>
      <c r="EG415" s="2" t="s">
        <v>103</v>
      </c>
      <c r="EH415" s="2">
        <v>0</v>
      </c>
      <c r="EI415" s="2" t="s">
        <v>3</v>
      </c>
      <c r="EJ415" s="2">
        <v>1</v>
      </c>
      <c r="EK415" s="2">
        <v>1833</v>
      </c>
      <c r="EL415" s="2" t="s">
        <v>312</v>
      </c>
      <c r="EM415" s="2" t="s">
        <v>313</v>
      </c>
      <c r="EN415" s="2"/>
      <c r="EO415" s="2" t="s">
        <v>299</v>
      </c>
      <c r="EP415" s="2"/>
      <c r="EQ415" s="2">
        <v>131072</v>
      </c>
      <c r="ER415" s="2">
        <v>322.01</v>
      </c>
      <c r="ES415" s="2">
        <v>125.92</v>
      </c>
      <c r="ET415" s="2">
        <v>26.55</v>
      </c>
      <c r="EU415" s="2">
        <v>1.74</v>
      </c>
      <c r="EV415" s="2">
        <v>169.54</v>
      </c>
      <c r="EW415" s="2">
        <v>13.73</v>
      </c>
      <c r="EX415" s="2">
        <v>0</v>
      </c>
      <c r="EY415" s="2">
        <v>0</v>
      </c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f t="shared" si="406"/>
        <v>0</v>
      </c>
      <c r="FS415" s="2">
        <v>0</v>
      </c>
      <c r="FT415" s="2"/>
      <c r="FU415" s="2"/>
      <c r="FV415" s="2"/>
      <c r="FW415" s="2"/>
      <c r="FX415" s="2">
        <v>110</v>
      </c>
      <c r="FY415" s="2">
        <v>74</v>
      </c>
      <c r="FZ415" s="2"/>
      <c r="GA415" s="2" t="s">
        <v>3</v>
      </c>
      <c r="GB415" s="2"/>
      <c r="GC415" s="2"/>
      <c r="GD415" s="2">
        <v>0</v>
      </c>
      <c r="GE415" s="2"/>
      <c r="GF415" s="2">
        <v>833613671</v>
      </c>
      <c r="GG415" s="2">
        <v>2</v>
      </c>
      <c r="GH415" s="2">
        <v>1</v>
      </c>
      <c r="GI415" s="2">
        <v>-2</v>
      </c>
      <c r="GJ415" s="2">
        <v>0</v>
      </c>
      <c r="GK415" s="2">
        <f>ROUND(R415*(R12)/100,2)</f>
        <v>0.4</v>
      </c>
      <c r="GL415" s="2">
        <f t="shared" si="407"/>
        <v>0</v>
      </c>
      <c r="GM415" s="2">
        <f t="shared" si="408"/>
        <v>74.3</v>
      </c>
      <c r="GN415" s="2">
        <f t="shared" si="409"/>
        <v>74.3</v>
      </c>
      <c r="GO415" s="2">
        <f t="shared" si="410"/>
        <v>0</v>
      </c>
      <c r="GP415" s="2">
        <f t="shared" si="411"/>
        <v>0</v>
      </c>
      <c r="GQ415" s="2"/>
      <c r="GR415" s="2">
        <v>0</v>
      </c>
      <c r="GS415" s="2">
        <v>3</v>
      </c>
      <c r="GT415" s="2">
        <v>0</v>
      </c>
      <c r="GU415" s="2" t="s">
        <v>3</v>
      </c>
      <c r="GV415" s="2">
        <f t="shared" si="412"/>
        <v>0</v>
      </c>
      <c r="GW415" s="2">
        <v>1</v>
      </c>
      <c r="GX415" s="2">
        <f t="shared" si="413"/>
        <v>0</v>
      </c>
      <c r="GY415" s="2"/>
      <c r="GZ415" s="2"/>
      <c r="HA415" s="2">
        <v>0</v>
      </c>
      <c r="HB415" s="2">
        <v>0</v>
      </c>
      <c r="HC415" s="2">
        <f t="shared" si="414"/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</v>
      </c>
      <c r="HN415" s="2" t="s">
        <v>3</v>
      </c>
      <c r="HO415" s="2" t="s">
        <v>3</v>
      </c>
      <c r="HP415" s="2" t="s">
        <v>3</v>
      </c>
      <c r="HQ415" s="2" t="s">
        <v>3</v>
      </c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5">
      <c r="A416">
        <v>17</v>
      </c>
      <c r="B416">
        <v>1</v>
      </c>
      <c r="C416">
        <f>ROW(SmtRes!A366)</f>
        <v>366</v>
      </c>
      <c r="D416">
        <f>ROW(EtalonRes!A456)</f>
        <v>456</v>
      </c>
      <c r="E416" t="s">
        <v>317</v>
      </c>
      <c r="F416" t="s">
        <v>318</v>
      </c>
      <c r="G416" t="s">
        <v>319</v>
      </c>
      <c r="H416" t="s">
        <v>293</v>
      </c>
      <c r="I416">
        <f>ROUND(48.48/100,9)</f>
        <v>0.48480000000000001</v>
      </c>
      <c r="J416">
        <v>0</v>
      </c>
      <c r="K416">
        <f>ROUND(48.48/100,9)</f>
        <v>0.48480000000000001</v>
      </c>
      <c r="O416">
        <f t="shared" si="385"/>
        <v>881.27</v>
      </c>
      <c r="P416">
        <f t="shared" si="386"/>
        <v>0</v>
      </c>
      <c r="Q416">
        <f>(ROUND((ROUND((((ET416*0.3))*AV416*I416),2)*BB416),2)+ROUND((ROUND(((AE416-((EU416*0.3)))*AV416*I416),2)*BS416),2))</f>
        <v>40.61</v>
      </c>
      <c r="R416">
        <f t="shared" si="387"/>
        <v>8.52</v>
      </c>
      <c r="S416">
        <f t="shared" si="388"/>
        <v>840.66</v>
      </c>
      <c r="T416">
        <f t="shared" si="389"/>
        <v>0</v>
      </c>
      <c r="U416">
        <f t="shared" si="390"/>
        <v>1.9968911999999999</v>
      </c>
      <c r="V416">
        <f t="shared" si="391"/>
        <v>0</v>
      </c>
      <c r="W416">
        <f t="shared" si="392"/>
        <v>0</v>
      </c>
      <c r="X416">
        <f t="shared" si="393"/>
        <v>865.88</v>
      </c>
      <c r="Y416">
        <f t="shared" si="394"/>
        <v>386.7</v>
      </c>
      <c r="AA416">
        <v>75301144</v>
      </c>
      <c r="AB416">
        <f t="shared" si="395"/>
        <v>58.826999999999998</v>
      </c>
      <c r="AC416">
        <f>ROUND(((ES416*0)),6)</f>
        <v>0</v>
      </c>
      <c r="AD416">
        <f>ROUND(((((ET416*0.3))-((EU416*0.3)))+AE416),6)</f>
        <v>7.9649999999999999</v>
      </c>
      <c r="AE416">
        <f>ROUND(((EU416*0.3)),6)</f>
        <v>0.52200000000000002</v>
      </c>
      <c r="AF416">
        <f>ROUND(((EV416*0.3)),6)</f>
        <v>50.862000000000002</v>
      </c>
      <c r="AG416">
        <f t="shared" si="396"/>
        <v>0</v>
      </c>
      <c r="AH416">
        <f>((EW416*0.3))</f>
        <v>4.1189999999999998</v>
      </c>
      <c r="AI416">
        <f>((EX416*0.3))</f>
        <v>0</v>
      </c>
      <c r="AJ416">
        <f t="shared" si="397"/>
        <v>0</v>
      </c>
      <c r="AK416">
        <v>322.01</v>
      </c>
      <c r="AL416">
        <v>125.92</v>
      </c>
      <c r="AM416">
        <v>26.55</v>
      </c>
      <c r="AN416">
        <v>1.74</v>
      </c>
      <c r="AO416">
        <v>169.54</v>
      </c>
      <c r="AP416">
        <v>0</v>
      </c>
      <c r="AQ416">
        <v>13.73</v>
      </c>
      <c r="AR416">
        <v>0</v>
      </c>
      <c r="AS416">
        <v>0</v>
      </c>
      <c r="AT416">
        <v>103</v>
      </c>
      <c r="AU416">
        <v>46</v>
      </c>
      <c r="AV416">
        <v>1</v>
      </c>
      <c r="AW416">
        <v>1</v>
      </c>
      <c r="AZ416">
        <v>1</v>
      </c>
      <c r="BA416">
        <v>34.090000000000003</v>
      </c>
      <c r="BB416">
        <v>10.52</v>
      </c>
      <c r="BC416">
        <v>2.95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1</v>
      </c>
      <c r="BJ416" t="s">
        <v>320</v>
      </c>
      <c r="BM416">
        <v>1833</v>
      </c>
      <c r="BN416">
        <v>0</v>
      </c>
      <c r="BO416" t="s">
        <v>318</v>
      </c>
      <c r="BP416">
        <v>1</v>
      </c>
      <c r="BQ416">
        <v>30</v>
      </c>
      <c r="BR416">
        <v>0</v>
      </c>
      <c r="BS416">
        <v>34.090000000000003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103</v>
      </c>
      <c r="CA416">
        <v>46</v>
      </c>
      <c r="CB416" t="s">
        <v>3</v>
      </c>
      <c r="CE416">
        <v>30</v>
      </c>
      <c r="CF416">
        <v>0</v>
      </c>
      <c r="CG416">
        <v>0</v>
      </c>
      <c r="CM416">
        <v>0</v>
      </c>
      <c r="CN416" t="s">
        <v>295</v>
      </c>
      <c r="CO416">
        <v>0</v>
      </c>
      <c r="CP416">
        <f t="shared" si="398"/>
        <v>881.27</v>
      </c>
      <c r="CQ416">
        <f t="shared" si="399"/>
        <v>0</v>
      </c>
      <c r="CR416">
        <f>(ROUND((ROUND((((ET416*0.3))*AV416*1),2)*BB416),2)+ROUND((ROUND(((AE416-((EU416*0.3)))*AV416*1),2)*BS416),2))</f>
        <v>83.84</v>
      </c>
      <c r="CS416">
        <f t="shared" si="400"/>
        <v>17.73</v>
      </c>
      <c r="CT416">
        <f t="shared" si="401"/>
        <v>1733.82</v>
      </c>
      <c r="CU416">
        <f t="shared" si="402"/>
        <v>0</v>
      </c>
      <c r="CV416">
        <f t="shared" si="403"/>
        <v>4.1189999999999998</v>
      </c>
      <c r="CW416">
        <f t="shared" si="404"/>
        <v>0</v>
      </c>
      <c r="CX416">
        <f t="shared" si="405"/>
        <v>0</v>
      </c>
      <c r="CY416">
        <f>S416*(BZ416/100)</f>
        <v>865.87980000000005</v>
      </c>
      <c r="CZ416">
        <f>S416*(CA416/100)</f>
        <v>386.70359999999999</v>
      </c>
      <c r="DC416" t="s">
        <v>3</v>
      </c>
      <c r="DD416" t="s">
        <v>101</v>
      </c>
      <c r="DE416" t="s">
        <v>296</v>
      </c>
      <c r="DF416" t="s">
        <v>296</v>
      </c>
      <c r="DG416" t="s">
        <v>296</v>
      </c>
      <c r="DH416" t="s">
        <v>3</v>
      </c>
      <c r="DI416" t="s">
        <v>296</v>
      </c>
      <c r="DJ416" t="s">
        <v>296</v>
      </c>
      <c r="DK416" t="s">
        <v>3</v>
      </c>
      <c r="DL416" t="s">
        <v>3</v>
      </c>
      <c r="DM416" t="s">
        <v>3</v>
      </c>
      <c r="DN416">
        <v>110</v>
      </c>
      <c r="DO416">
        <v>74</v>
      </c>
      <c r="DP416">
        <v>1</v>
      </c>
      <c r="DQ416">
        <v>1</v>
      </c>
      <c r="DU416">
        <v>1003</v>
      </c>
      <c r="DV416" t="s">
        <v>293</v>
      </c>
      <c r="DW416" t="s">
        <v>293</v>
      </c>
      <c r="DX416">
        <v>100</v>
      </c>
      <c r="DZ416" t="s">
        <v>3</v>
      </c>
      <c r="EA416" t="s">
        <v>3</v>
      </c>
      <c r="EB416" t="s">
        <v>3</v>
      </c>
      <c r="EC416" t="s">
        <v>3</v>
      </c>
      <c r="EE416">
        <v>70703746</v>
      </c>
      <c r="EF416">
        <v>30</v>
      </c>
      <c r="EG416" t="s">
        <v>103</v>
      </c>
      <c r="EH416">
        <v>0</v>
      </c>
      <c r="EI416" t="s">
        <v>3</v>
      </c>
      <c r="EJ416">
        <v>1</v>
      </c>
      <c r="EK416">
        <v>1833</v>
      </c>
      <c r="EL416" t="s">
        <v>312</v>
      </c>
      <c r="EM416" t="s">
        <v>313</v>
      </c>
      <c r="EO416" t="s">
        <v>299</v>
      </c>
      <c r="EQ416">
        <v>131072</v>
      </c>
      <c r="ER416">
        <v>322.01</v>
      </c>
      <c r="ES416">
        <v>125.92</v>
      </c>
      <c r="ET416">
        <v>26.55</v>
      </c>
      <c r="EU416">
        <v>1.74</v>
      </c>
      <c r="EV416">
        <v>169.54</v>
      </c>
      <c r="EW416">
        <v>13.73</v>
      </c>
      <c r="EX416">
        <v>0</v>
      </c>
      <c r="EY416">
        <v>0</v>
      </c>
      <c r="FQ416">
        <v>0</v>
      </c>
      <c r="FR416">
        <f t="shared" si="406"/>
        <v>0</v>
      </c>
      <c r="FS416">
        <v>0</v>
      </c>
      <c r="FX416">
        <v>110</v>
      </c>
      <c r="FY416">
        <v>74</v>
      </c>
      <c r="GA416" t="s">
        <v>3</v>
      </c>
      <c r="GD416">
        <v>0</v>
      </c>
      <c r="GF416">
        <v>833613671</v>
      </c>
      <c r="GG416">
        <v>2</v>
      </c>
      <c r="GH416">
        <v>1</v>
      </c>
      <c r="GI416">
        <v>2</v>
      </c>
      <c r="GJ416">
        <v>0</v>
      </c>
      <c r="GK416">
        <f>ROUND(R416*(S12)/100,2)</f>
        <v>13.63</v>
      </c>
      <c r="GL416">
        <f t="shared" si="407"/>
        <v>0</v>
      </c>
      <c r="GM416">
        <f t="shared" si="408"/>
        <v>2147.48</v>
      </c>
      <c r="GN416">
        <f t="shared" si="409"/>
        <v>2147.48</v>
      </c>
      <c r="GO416">
        <f t="shared" si="410"/>
        <v>0</v>
      </c>
      <c r="GP416">
        <f t="shared" si="411"/>
        <v>0</v>
      </c>
      <c r="GR416">
        <v>0</v>
      </c>
      <c r="GS416">
        <v>0</v>
      </c>
      <c r="GT416">
        <v>0</v>
      </c>
      <c r="GU416" t="s">
        <v>3</v>
      </c>
      <c r="GV416">
        <f t="shared" si="412"/>
        <v>0</v>
      </c>
      <c r="GW416">
        <v>1</v>
      </c>
      <c r="GX416">
        <f t="shared" si="413"/>
        <v>0</v>
      </c>
      <c r="HA416">
        <v>0</v>
      </c>
      <c r="HB416">
        <v>0</v>
      </c>
      <c r="HC416">
        <f t="shared" si="414"/>
        <v>0</v>
      </c>
      <c r="HE416" t="s">
        <v>3</v>
      </c>
      <c r="HF416" t="s">
        <v>3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55" x14ac:dyDescent="0.25">
      <c r="A417" s="2">
        <v>18</v>
      </c>
      <c r="B417" s="2">
        <v>1</v>
      </c>
      <c r="C417" s="2">
        <v>357</v>
      </c>
      <c r="D417" s="2"/>
      <c r="E417" s="2" t="s">
        <v>321</v>
      </c>
      <c r="F417" s="2" t="s">
        <v>30</v>
      </c>
      <c r="G417" s="2" t="s">
        <v>31</v>
      </c>
      <c r="H417" s="2" t="s">
        <v>32</v>
      </c>
      <c r="I417" s="2">
        <f>I415*J417</f>
        <v>1.6968E-2</v>
      </c>
      <c r="J417" s="2">
        <v>3.5000000000000003E-2</v>
      </c>
      <c r="K417" s="2">
        <v>3.5000000000000003E-2</v>
      </c>
      <c r="L417" s="2"/>
      <c r="M417" s="2"/>
      <c r="N417" s="2"/>
      <c r="O417" s="2">
        <f t="shared" si="385"/>
        <v>0</v>
      </c>
      <c r="P417" s="2">
        <f t="shared" si="386"/>
        <v>0</v>
      </c>
      <c r="Q417" s="2">
        <f t="shared" ref="Q417:Q426" si="415">(ROUND((ROUND(((ET417)*AV417*I417),2)*BB417),2)+ROUND((ROUND(((AE417-(EU417))*AV417*I417),2)*BS417),2))</f>
        <v>0</v>
      </c>
      <c r="R417" s="2">
        <f t="shared" si="387"/>
        <v>0</v>
      </c>
      <c r="S417" s="2">
        <f t="shared" si="388"/>
        <v>0</v>
      </c>
      <c r="T417" s="2">
        <f t="shared" si="389"/>
        <v>0</v>
      </c>
      <c r="U417" s="2">
        <f t="shared" si="390"/>
        <v>0</v>
      </c>
      <c r="V417" s="2">
        <f t="shared" si="391"/>
        <v>0</v>
      </c>
      <c r="W417" s="2">
        <f t="shared" si="392"/>
        <v>0</v>
      </c>
      <c r="X417" s="2">
        <f t="shared" si="393"/>
        <v>0</v>
      </c>
      <c r="Y417" s="2">
        <f t="shared" si="394"/>
        <v>0</v>
      </c>
      <c r="Z417" s="2"/>
      <c r="AA417" s="2">
        <v>75301142</v>
      </c>
      <c r="AB417" s="2">
        <f t="shared" si="395"/>
        <v>0</v>
      </c>
      <c r="AC417" s="2">
        <f t="shared" ref="AC417:AC426" si="416">ROUND((ES417),6)</f>
        <v>0</v>
      </c>
      <c r="AD417" s="2">
        <f t="shared" ref="AD417:AD426" si="417">ROUND((((ET417)-(EU417))+AE417),6)</f>
        <v>0</v>
      </c>
      <c r="AE417" s="2">
        <f t="shared" ref="AE417:AE426" si="418">ROUND((EU417),6)</f>
        <v>0</v>
      </c>
      <c r="AF417" s="2">
        <f t="shared" ref="AF417:AF426" si="419">ROUND((EV417),6)</f>
        <v>0</v>
      </c>
      <c r="AG417" s="2">
        <f t="shared" si="396"/>
        <v>0</v>
      </c>
      <c r="AH417" s="2">
        <f t="shared" ref="AH417:AH426" si="420">(EW417)</f>
        <v>0</v>
      </c>
      <c r="AI417" s="2">
        <f t="shared" ref="AI417:AI426" si="421">(EX417)</f>
        <v>0</v>
      </c>
      <c r="AJ417" s="2">
        <f t="shared" si="397"/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4</v>
      </c>
      <c r="BJ417" s="2" t="s">
        <v>3</v>
      </c>
      <c r="BK417" s="2"/>
      <c r="BL417" s="2"/>
      <c r="BM417" s="2">
        <v>0</v>
      </c>
      <c r="BN417" s="2">
        <v>0</v>
      </c>
      <c r="BO417" s="2" t="s">
        <v>3</v>
      </c>
      <c r="BP417" s="2">
        <v>0</v>
      </c>
      <c r="BQ417" s="2">
        <v>30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0</v>
      </c>
      <c r="CA417" s="2">
        <v>0</v>
      </c>
      <c r="CB417" s="2" t="s">
        <v>3</v>
      </c>
      <c r="CC417" s="2"/>
      <c r="CD417" s="2"/>
      <c r="CE417" s="2">
        <v>30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si="398"/>
        <v>0</v>
      </c>
      <c r="CQ417" s="2">
        <f t="shared" si="399"/>
        <v>0</v>
      </c>
      <c r="CR417" s="2">
        <f t="shared" ref="CR417:CR426" si="422">(ROUND((ROUND(((ET417)*AV417*1),2)*BB417),2)+ROUND((ROUND(((AE417-(EU417))*AV417*1),2)*BS417),2))</f>
        <v>0</v>
      </c>
      <c r="CS417" s="2">
        <f t="shared" si="400"/>
        <v>0</v>
      </c>
      <c r="CT417" s="2">
        <f t="shared" si="401"/>
        <v>0</v>
      </c>
      <c r="CU417" s="2">
        <f t="shared" si="402"/>
        <v>0</v>
      </c>
      <c r="CV417" s="2">
        <f t="shared" si="403"/>
        <v>0</v>
      </c>
      <c r="CW417" s="2">
        <f t="shared" si="404"/>
        <v>0</v>
      </c>
      <c r="CX417" s="2">
        <f t="shared" si="405"/>
        <v>0</v>
      </c>
      <c r="CY417" s="2">
        <f>((S417*BZ417)/100)</f>
        <v>0</v>
      </c>
      <c r="CZ417" s="2">
        <f>((S417*CA417)/100)</f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1009</v>
      </c>
      <c r="DV417" s="2" t="s">
        <v>32</v>
      </c>
      <c r="DW417" s="2" t="s">
        <v>32</v>
      </c>
      <c r="DX417" s="2">
        <v>1000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70703913</v>
      </c>
      <c r="EF417" s="2">
        <v>30</v>
      </c>
      <c r="EG417" s="2" t="s">
        <v>103</v>
      </c>
      <c r="EH417" s="2">
        <v>0</v>
      </c>
      <c r="EI417" s="2" t="s">
        <v>3</v>
      </c>
      <c r="EJ417" s="2">
        <v>4</v>
      </c>
      <c r="EK417" s="2">
        <v>0</v>
      </c>
      <c r="EL417" s="2" t="s">
        <v>315</v>
      </c>
      <c r="EM417" s="2" t="s">
        <v>316</v>
      </c>
      <c r="EN417" s="2"/>
      <c r="EO417" s="2" t="s">
        <v>3</v>
      </c>
      <c r="EP417" s="2"/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f t="shared" si="406"/>
        <v>0</v>
      </c>
      <c r="FS417" s="2">
        <v>0</v>
      </c>
      <c r="FT417" s="2"/>
      <c r="FU417" s="2"/>
      <c r="FV417" s="2"/>
      <c r="FW417" s="2"/>
      <c r="FX417" s="2">
        <v>0</v>
      </c>
      <c r="FY417" s="2">
        <v>0</v>
      </c>
      <c r="FZ417" s="2"/>
      <c r="GA417" s="2" t="s">
        <v>3</v>
      </c>
      <c r="GB417" s="2"/>
      <c r="GC417" s="2"/>
      <c r="GD417" s="2">
        <v>0</v>
      </c>
      <c r="GE417" s="2"/>
      <c r="GF417" s="2">
        <v>1489638031</v>
      </c>
      <c r="GG417" s="2">
        <v>2</v>
      </c>
      <c r="GH417" s="2">
        <v>1</v>
      </c>
      <c r="GI417" s="2">
        <v>-2</v>
      </c>
      <c r="GJ417" s="2">
        <v>0</v>
      </c>
      <c r="GK417" s="2">
        <f>ROUND(R417*(R12)/100,2)</f>
        <v>0</v>
      </c>
      <c r="GL417" s="2">
        <f t="shared" si="407"/>
        <v>0</v>
      </c>
      <c r="GM417" s="2">
        <f t="shared" si="408"/>
        <v>0</v>
      </c>
      <c r="GN417" s="2">
        <f t="shared" si="409"/>
        <v>0</v>
      </c>
      <c r="GO417" s="2">
        <f t="shared" si="410"/>
        <v>0</v>
      </c>
      <c r="GP417" s="2">
        <f t="shared" si="411"/>
        <v>0</v>
      </c>
      <c r="GQ417" s="2"/>
      <c r="GR417" s="2">
        <v>0</v>
      </c>
      <c r="GS417" s="2">
        <v>0</v>
      </c>
      <c r="GT417" s="2">
        <v>0</v>
      </c>
      <c r="GU417" s="2" t="s">
        <v>3</v>
      </c>
      <c r="GV417" s="2">
        <f t="shared" si="412"/>
        <v>0</v>
      </c>
      <c r="GW417" s="2">
        <v>1</v>
      </c>
      <c r="GX417" s="2">
        <f t="shared" si="413"/>
        <v>0</v>
      </c>
      <c r="GY417" s="2"/>
      <c r="GZ417" s="2"/>
      <c r="HA417" s="2">
        <v>0</v>
      </c>
      <c r="HB417" s="2">
        <v>0</v>
      </c>
      <c r="HC417" s="2">
        <f t="shared" si="414"/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3</v>
      </c>
      <c r="HO417" s="2" t="s">
        <v>3</v>
      </c>
      <c r="HP417" s="2" t="s">
        <v>3</v>
      </c>
      <c r="HQ417" s="2" t="s">
        <v>3</v>
      </c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5">
      <c r="A418">
        <v>18</v>
      </c>
      <c r="B418">
        <v>1</v>
      </c>
      <c r="C418">
        <v>366</v>
      </c>
      <c r="E418" t="s">
        <v>321</v>
      </c>
      <c r="F418" t="s">
        <v>30</v>
      </c>
      <c r="G418" t="s">
        <v>31</v>
      </c>
      <c r="H418" t="s">
        <v>32</v>
      </c>
      <c r="I418">
        <f>I416*J418</f>
        <v>1.6968E-2</v>
      </c>
      <c r="J418">
        <v>3.5000000000000003E-2</v>
      </c>
      <c r="K418">
        <v>3.5000000000000003E-2</v>
      </c>
      <c r="O418">
        <f t="shared" si="385"/>
        <v>0</v>
      </c>
      <c r="P418">
        <f t="shared" si="386"/>
        <v>0</v>
      </c>
      <c r="Q418">
        <f t="shared" si="415"/>
        <v>0</v>
      </c>
      <c r="R418">
        <f t="shared" si="387"/>
        <v>0</v>
      </c>
      <c r="S418">
        <f t="shared" si="388"/>
        <v>0</v>
      </c>
      <c r="T418">
        <f t="shared" si="389"/>
        <v>0</v>
      </c>
      <c r="U418">
        <f t="shared" si="390"/>
        <v>0</v>
      </c>
      <c r="V418">
        <f t="shared" si="391"/>
        <v>0</v>
      </c>
      <c r="W418">
        <f t="shared" si="392"/>
        <v>0</v>
      </c>
      <c r="X418">
        <f t="shared" si="393"/>
        <v>0</v>
      </c>
      <c r="Y418">
        <f t="shared" si="394"/>
        <v>0</v>
      </c>
      <c r="AA418">
        <v>75301144</v>
      </c>
      <c r="AB418">
        <f t="shared" si="395"/>
        <v>0</v>
      </c>
      <c r="AC418">
        <f t="shared" si="416"/>
        <v>0</v>
      </c>
      <c r="AD418">
        <f t="shared" si="417"/>
        <v>0</v>
      </c>
      <c r="AE418">
        <f t="shared" si="418"/>
        <v>0</v>
      </c>
      <c r="AF418">
        <f t="shared" si="419"/>
        <v>0</v>
      </c>
      <c r="AG418">
        <f t="shared" si="396"/>
        <v>0</v>
      </c>
      <c r="AH418">
        <f t="shared" si="420"/>
        <v>0</v>
      </c>
      <c r="AI418">
        <f t="shared" si="421"/>
        <v>0</v>
      </c>
      <c r="AJ418">
        <f t="shared" si="397"/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4</v>
      </c>
      <c r="BJ418" t="s">
        <v>3</v>
      </c>
      <c r="BM418">
        <v>0</v>
      </c>
      <c r="BN418">
        <v>0</v>
      </c>
      <c r="BO418" t="s">
        <v>3</v>
      </c>
      <c r="BP418">
        <v>0</v>
      </c>
      <c r="BQ418">
        <v>30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30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398"/>
        <v>0</v>
      </c>
      <c r="CQ418">
        <f t="shared" si="399"/>
        <v>0</v>
      </c>
      <c r="CR418">
        <f t="shared" si="422"/>
        <v>0</v>
      </c>
      <c r="CS418">
        <f t="shared" si="400"/>
        <v>0</v>
      </c>
      <c r="CT418">
        <f t="shared" si="401"/>
        <v>0</v>
      </c>
      <c r="CU418">
        <f t="shared" si="402"/>
        <v>0</v>
      </c>
      <c r="CV418">
        <f t="shared" si="403"/>
        <v>0</v>
      </c>
      <c r="CW418">
        <f t="shared" si="404"/>
        <v>0</v>
      </c>
      <c r="CX418">
        <f t="shared" si="405"/>
        <v>0</v>
      </c>
      <c r="CY418">
        <f>S418*(BZ418/100)</f>
        <v>0</v>
      </c>
      <c r="CZ418">
        <f>S418*(CA418/100)</f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110</v>
      </c>
      <c r="DO418">
        <v>74</v>
      </c>
      <c r="DP418">
        <v>1</v>
      </c>
      <c r="DQ418">
        <v>1</v>
      </c>
      <c r="DU418">
        <v>1009</v>
      </c>
      <c r="DV418" t="s">
        <v>32</v>
      </c>
      <c r="DW418" t="s">
        <v>32</v>
      </c>
      <c r="DX418">
        <v>1000</v>
      </c>
      <c r="DZ418" t="s">
        <v>3</v>
      </c>
      <c r="EA418" t="s">
        <v>3</v>
      </c>
      <c r="EB418" t="s">
        <v>3</v>
      </c>
      <c r="EC418" t="s">
        <v>3</v>
      </c>
      <c r="EE418">
        <v>70703913</v>
      </c>
      <c r="EF418">
        <v>30</v>
      </c>
      <c r="EG418" t="s">
        <v>103</v>
      </c>
      <c r="EH418">
        <v>0</v>
      </c>
      <c r="EI418" t="s">
        <v>3</v>
      </c>
      <c r="EJ418">
        <v>4</v>
      </c>
      <c r="EK418">
        <v>0</v>
      </c>
      <c r="EL418" t="s">
        <v>315</v>
      </c>
      <c r="EM418" t="s">
        <v>316</v>
      </c>
      <c r="EO418" t="s">
        <v>3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FQ418">
        <v>0</v>
      </c>
      <c r="FR418">
        <f t="shared" si="406"/>
        <v>0</v>
      </c>
      <c r="FS418">
        <v>0</v>
      </c>
      <c r="FX418">
        <v>110</v>
      </c>
      <c r="FY418">
        <v>74</v>
      </c>
      <c r="GA418" t="s">
        <v>3</v>
      </c>
      <c r="GD418">
        <v>0</v>
      </c>
      <c r="GF418">
        <v>1489638031</v>
      </c>
      <c r="GG418">
        <v>2</v>
      </c>
      <c r="GH418">
        <v>1</v>
      </c>
      <c r="GI418">
        <v>-2</v>
      </c>
      <c r="GJ418">
        <v>0</v>
      </c>
      <c r="GK418">
        <f>ROUND(R418*(S12)/100,2)</f>
        <v>0</v>
      </c>
      <c r="GL418">
        <f t="shared" si="407"/>
        <v>0</v>
      </c>
      <c r="GM418">
        <f t="shared" si="408"/>
        <v>0</v>
      </c>
      <c r="GN418">
        <f t="shared" si="409"/>
        <v>0</v>
      </c>
      <c r="GO418">
        <f t="shared" si="410"/>
        <v>0</v>
      </c>
      <c r="GP418">
        <f t="shared" si="411"/>
        <v>0</v>
      </c>
      <c r="GR418">
        <v>0</v>
      </c>
      <c r="GS418">
        <v>0</v>
      </c>
      <c r="GT418">
        <v>0</v>
      </c>
      <c r="GU418" t="s">
        <v>3</v>
      </c>
      <c r="GV418">
        <f t="shared" si="412"/>
        <v>0</v>
      </c>
      <c r="GW418">
        <v>1</v>
      </c>
      <c r="GX418">
        <f t="shared" si="413"/>
        <v>0</v>
      </c>
      <c r="HA418">
        <v>0</v>
      </c>
      <c r="HB418">
        <v>0</v>
      </c>
      <c r="HC418">
        <f t="shared" si="414"/>
        <v>0</v>
      </c>
      <c r="HE418" t="s">
        <v>3</v>
      </c>
      <c r="HF418" t="s">
        <v>3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55" x14ac:dyDescent="0.25">
      <c r="A419" s="2">
        <v>17</v>
      </c>
      <c r="B419" s="2">
        <v>1</v>
      </c>
      <c r="C419" s="2">
        <f>ROW(SmtRes!A368)</f>
        <v>368</v>
      </c>
      <c r="D419" s="2">
        <f>ROW(EtalonRes!A458)</f>
        <v>458</v>
      </c>
      <c r="E419" s="2" t="s">
        <v>322</v>
      </c>
      <c r="F419" s="2" t="s">
        <v>323</v>
      </c>
      <c r="G419" s="2" t="s">
        <v>324</v>
      </c>
      <c r="H419" s="2" t="s">
        <v>325</v>
      </c>
      <c r="I419" s="2">
        <f>ROUND(8/100,9)</f>
        <v>0.08</v>
      </c>
      <c r="J419" s="2">
        <v>0</v>
      </c>
      <c r="K419" s="2">
        <f>ROUND(8/100,9)</f>
        <v>0.08</v>
      </c>
      <c r="L419" s="2"/>
      <c r="M419" s="2"/>
      <c r="N419" s="2"/>
      <c r="O419" s="2">
        <f t="shared" si="385"/>
        <v>55.79</v>
      </c>
      <c r="P419" s="2">
        <f t="shared" si="386"/>
        <v>0</v>
      </c>
      <c r="Q419" s="2">
        <f t="shared" si="415"/>
        <v>0</v>
      </c>
      <c r="R419" s="2">
        <f t="shared" si="387"/>
        <v>0</v>
      </c>
      <c r="S419" s="2">
        <f t="shared" si="388"/>
        <v>55.79</v>
      </c>
      <c r="T419" s="2">
        <f t="shared" si="389"/>
        <v>0</v>
      </c>
      <c r="U419" s="2">
        <f t="shared" si="390"/>
        <v>4.8639999999999999</v>
      </c>
      <c r="V419" s="2">
        <f t="shared" si="391"/>
        <v>0</v>
      </c>
      <c r="W419" s="2">
        <f t="shared" si="392"/>
        <v>0</v>
      </c>
      <c r="X419" s="2">
        <f t="shared" si="393"/>
        <v>44.63</v>
      </c>
      <c r="Y419" s="2">
        <f t="shared" si="394"/>
        <v>30.68</v>
      </c>
      <c r="Z419" s="2"/>
      <c r="AA419" s="2">
        <v>75301142</v>
      </c>
      <c r="AB419" s="2">
        <f t="shared" si="395"/>
        <v>697.38</v>
      </c>
      <c r="AC419" s="2">
        <f t="shared" si="416"/>
        <v>0</v>
      </c>
      <c r="AD419" s="2">
        <f t="shared" si="417"/>
        <v>0</v>
      </c>
      <c r="AE419" s="2">
        <f t="shared" si="418"/>
        <v>0</v>
      </c>
      <c r="AF419" s="2">
        <f t="shared" si="419"/>
        <v>697.38</v>
      </c>
      <c r="AG419" s="2">
        <f t="shared" si="396"/>
        <v>0</v>
      </c>
      <c r="AH419" s="2">
        <f t="shared" si="420"/>
        <v>60.8</v>
      </c>
      <c r="AI419" s="2">
        <f t="shared" si="421"/>
        <v>0</v>
      </c>
      <c r="AJ419" s="2">
        <f t="shared" si="397"/>
        <v>0</v>
      </c>
      <c r="AK419" s="2">
        <v>697.38</v>
      </c>
      <c r="AL419" s="2">
        <v>0</v>
      </c>
      <c r="AM419" s="2">
        <v>0</v>
      </c>
      <c r="AN419" s="2">
        <v>0</v>
      </c>
      <c r="AO419" s="2">
        <v>697.38</v>
      </c>
      <c r="AP419" s="2">
        <v>0</v>
      </c>
      <c r="AQ419" s="2">
        <v>60.8</v>
      </c>
      <c r="AR419" s="2">
        <v>0</v>
      </c>
      <c r="AS419" s="2">
        <v>0</v>
      </c>
      <c r="AT419" s="2">
        <v>80</v>
      </c>
      <c r="AU419" s="2">
        <v>55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0</v>
      </c>
      <c r="BI419" s="2">
        <v>1</v>
      </c>
      <c r="BJ419" s="2" t="s">
        <v>326</v>
      </c>
      <c r="BK419" s="2"/>
      <c r="BL419" s="2"/>
      <c r="BM419" s="2">
        <v>616</v>
      </c>
      <c r="BN419" s="2">
        <v>0</v>
      </c>
      <c r="BO419" s="2" t="s">
        <v>3</v>
      </c>
      <c r="BP419" s="2">
        <v>0</v>
      </c>
      <c r="BQ419" s="2">
        <v>60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80</v>
      </c>
      <c r="CA419" s="2">
        <v>55</v>
      </c>
      <c r="CB419" s="2" t="s">
        <v>3</v>
      </c>
      <c r="CC419" s="2"/>
      <c r="CD419" s="2"/>
      <c r="CE419" s="2">
        <v>30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3</v>
      </c>
      <c r="CO419" s="2">
        <v>0</v>
      </c>
      <c r="CP419" s="2">
        <f t="shared" si="398"/>
        <v>55.79</v>
      </c>
      <c r="CQ419" s="2">
        <f t="shared" si="399"/>
        <v>0</v>
      </c>
      <c r="CR419" s="2">
        <f t="shared" si="422"/>
        <v>0</v>
      </c>
      <c r="CS419" s="2">
        <f t="shared" si="400"/>
        <v>0</v>
      </c>
      <c r="CT419" s="2">
        <f t="shared" si="401"/>
        <v>697.38</v>
      </c>
      <c r="CU419" s="2">
        <f t="shared" si="402"/>
        <v>0</v>
      </c>
      <c r="CV419" s="2">
        <f t="shared" si="403"/>
        <v>60.8</v>
      </c>
      <c r="CW419" s="2">
        <f t="shared" si="404"/>
        <v>0</v>
      </c>
      <c r="CX419" s="2">
        <f t="shared" si="405"/>
        <v>0</v>
      </c>
      <c r="CY419" s="2">
        <f>((S419*BZ419)/100)</f>
        <v>44.631999999999998</v>
      </c>
      <c r="CZ419" s="2">
        <f>((S419*CA419)/100)</f>
        <v>30.6845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1013</v>
      </c>
      <c r="DV419" s="2" t="s">
        <v>325</v>
      </c>
      <c r="DW419" s="2" t="s">
        <v>325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70702528</v>
      </c>
      <c r="EF419" s="2">
        <v>60</v>
      </c>
      <c r="EG419" s="2" t="s">
        <v>25</v>
      </c>
      <c r="EH419" s="2">
        <v>0</v>
      </c>
      <c r="EI419" s="2" t="s">
        <v>3</v>
      </c>
      <c r="EJ419" s="2">
        <v>1</v>
      </c>
      <c r="EK419" s="2">
        <v>616</v>
      </c>
      <c r="EL419" s="2" t="s">
        <v>301</v>
      </c>
      <c r="EM419" s="2" t="s">
        <v>302</v>
      </c>
      <c r="EN419" s="2"/>
      <c r="EO419" s="2" t="s">
        <v>3</v>
      </c>
      <c r="EP419" s="2"/>
      <c r="EQ419" s="2">
        <v>131072</v>
      </c>
      <c r="ER419" s="2">
        <v>697.38</v>
      </c>
      <c r="ES419" s="2">
        <v>0</v>
      </c>
      <c r="ET419" s="2">
        <v>0</v>
      </c>
      <c r="EU419" s="2">
        <v>0</v>
      </c>
      <c r="EV419" s="2">
        <v>697.38</v>
      </c>
      <c r="EW419" s="2">
        <v>60.8</v>
      </c>
      <c r="EX419" s="2">
        <v>0</v>
      </c>
      <c r="EY419" s="2">
        <v>0</v>
      </c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f t="shared" si="406"/>
        <v>0</v>
      </c>
      <c r="FS419" s="2">
        <v>0</v>
      </c>
      <c r="FT419" s="2"/>
      <c r="FU419" s="2"/>
      <c r="FV419" s="2"/>
      <c r="FW419" s="2"/>
      <c r="FX419" s="2">
        <v>80</v>
      </c>
      <c r="FY419" s="2">
        <v>55</v>
      </c>
      <c r="FZ419" s="2"/>
      <c r="GA419" s="2" t="s">
        <v>3</v>
      </c>
      <c r="GB419" s="2"/>
      <c r="GC419" s="2"/>
      <c r="GD419" s="2">
        <v>0</v>
      </c>
      <c r="GE419" s="2"/>
      <c r="GF419" s="2">
        <v>1662815167</v>
      </c>
      <c r="GG419" s="2">
        <v>2</v>
      </c>
      <c r="GH419" s="2">
        <v>1</v>
      </c>
      <c r="GI419" s="2">
        <v>-2</v>
      </c>
      <c r="GJ419" s="2">
        <v>0</v>
      </c>
      <c r="GK419" s="2">
        <f>ROUND(R419*(R12)/100,2)</f>
        <v>0</v>
      </c>
      <c r="GL419" s="2">
        <f t="shared" si="407"/>
        <v>0</v>
      </c>
      <c r="GM419" s="2">
        <f t="shared" si="408"/>
        <v>131.1</v>
      </c>
      <c r="GN419" s="2">
        <f t="shared" si="409"/>
        <v>131.1</v>
      </c>
      <c r="GO419" s="2">
        <f t="shared" si="410"/>
        <v>0</v>
      </c>
      <c r="GP419" s="2">
        <f t="shared" si="411"/>
        <v>0</v>
      </c>
      <c r="GQ419" s="2"/>
      <c r="GR419" s="2">
        <v>0</v>
      </c>
      <c r="GS419" s="2">
        <v>0</v>
      </c>
      <c r="GT419" s="2">
        <v>0</v>
      </c>
      <c r="GU419" s="2" t="s">
        <v>3</v>
      </c>
      <c r="GV419" s="2">
        <f t="shared" si="412"/>
        <v>0</v>
      </c>
      <c r="GW419" s="2">
        <v>1</v>
      </c>
      <c r="GX419" s="2">
        <f t="shared" si="413"/>
        <v>0</v>
      </c>
      <c r="GY419" s="2"/>
      <c r="GZ419" s="2"/>
      <c r="HA419" s="2">
        <v>0</v>
      </c>
      <c r="HB419" s="2">
        <v>0</v>
      </c>
      <c r="HC419" s="2">
        <f t="shared" si="414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3</v>
      </c>
      <c r="HO419" s="2" t="s">
        <v>3</v>
      </c>
      <c r="HP419" s="2" t="s">
        <v>3</v>
      </c>
      <c r="HQ419" s="2" t="s">
        <v>3</v>
      </c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5">
      <c r="A420">
        <v>17</v>
      </c>
      <c r="B420">
        <v>1</v>
      </c>
      <c r="C420">
        <f>ROW(SmtRes!A370)</f>
        <v>370</v>
      </c>
      <c r="D420">
        <f>ROW(EtalonRes!A460)</f>
        <v>460</v>
      </c>
      <c r="E420" t="s">
        <v>322</v>
      </c>
      <c r="F420" t="s">
        <v>323</v>
      </c>
      <c r="G420" t="s">
        <v>324</v>
      </c>
      <c r="H420" t="s">
        <v>325</v>
      </c>
      <c r="I420">
        <f>ROUND(8/100,9)</f>
        <v>0.08</v>
      </c>
      <c r="J420">
        <v>0</v>
      </c>
      <c r="K420">
        <f>ROUND(8/100,9)</f>
        <v>0.08</v>
      </c>
      <c r="O420">
        <f t="shared" si="385"/>
        <v>1901.88</v>
      </c>
      <c r="P420">
        <f t="shared" si="386"/>
        <v>0</v>
      </c>
      <c r="Q420">
        <f t="shared" si="415"/>
        <v>0</v>
      </c>
      <c r="R420">
        <f t="shared" si="387"/>
        <v>0</v>
      </c>
      <c r="S420">
        <f t="shared" si="388"/>
        <v>1901.88</v>
      </c>
      <c r="T420">
        <f t="shared" si="389"/>
        <v>0</v>
      </c>
      <c r="U420">
        <f t="shared" si="390"/>
        <v>4.8639999999999999</v>
      </c>
      <c r="V420">
        <f t="shared" si="391"/>
        <v>0</v>
      </c>
      <c r="W420">
        <f t="shared" si="392"/>
        <v>0</v>
      </c>
      <c r="X420">
        <f t="shared" si="393"/>
        <v>1331.32</v>
      </c>
      <c r="Y420">
        <f t="shared" si="394"/>
        <v>779.77</v>
      </c>
      <c r="AA420">
        <v>75301144</v>
      </c>
      <c r="AB420">
        <f t="shared" si="395"/>
        <v>697.38</v>
      </c>
      <c r="AC420">
        <f t="shared" si="416"/>
        <v>0</v>
      </c>
      <c r="AD420">
        <f t="shared" si="417"/>
        <v>0</v>
      </c>
      <c r="AE420">
        <f t="shared" si="418"/>
        <v>0</v>
      </c>
      <c r="AF420">
        <f t="shared" si="419"/>
        <v>697.38</v>
      </c>
      <c r="AG420">
        <f t="shared" si="396"/>
        <v>0</v>
      </c>
      <c r="AH420">
        <f t="shared" si="420"/>
        <v>60.8</v>
      </c>
      <c r="AI420">
        <f t="shared" si="421"/>
        <v>0</v>
      </c>
      <c r="AJ420">
        <f t="shared" si="397"/>
        <v>0</v>
      </c>
      <c r="AK420">
        <v>697.38</v>
      </c>
      <c r="AL420">
        <v>0</v>
      </c>
      <c r="AM420">
        <v>0</v>
      </c>
      <c r="AN420">
        <v>0</v>
      </c>
      <c r="AO420">
        <v>697.38</v>
      </c>
      <c r="AP420">
        <v>0</v>
      </c>
      <c r="AQ420">
        <v>60.8</v>
      </c>
      <c r="AR420">
        <v>0</v>
      </c>
      <c r="AS420">
        <v>0</v>
      </c>
      <c r="AT420">
        <v>70</v>
      </c>
      <c r="AU420">
        <v>41</v>
      </c>
      <c r="AV420">
        <v>1</v>
      </c>
      <c r="AW420">
        <v>1</v>
      </c>
      <c r="AZ420">
        <v>1</v>
      </c>
      <c r="BA420">
        <v>34.090000000000003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1</v>
      </c>
      <c r="BJ420" t="s">
        <v>326</v>
      </c>
      <c r="BM420">
        <v>616</v>
      </c>
      <c r="BN420">
        <v>0</v>
      </c>
      <c r="BO420" t="s">
        <v>323</v>
      </c>
      <c r="BP420">
        <v>1</v>
      </c>
      <c r="BQ420">
        <v>60</v>
      </c>
      <c r="BR420">
        <v>0</v>
      </c>
      <c r="BS420">
        <v>34.090000000000003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70</v>
      </c>
      <c r="CA420">
        <v>41</v>
      </c>
      <c r="CB420" t="s">
        <v>3</v>
      </c>
      <c r="CE420">
        <v>30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98"/>
        <v>1901.88</v>
      </c>
      <c r="CQ420">
        <f t="shared" si="399"/>
        <v>0</v>
      </c>
      <c r="CR420">
        <f t="shared" si="422"/>
        <v>0</v>
      </c>
      <c r="CS420">
        <f t="shared" si="400"/>
        <v>0</v>
      </c>
      <c r="CT420">
        <f t="shared" si="401"/>
        <v>23773.68</v>
      </c>
      <c r="CU420">
        <f t="shared" si="402"/>
        <v>0</v>
      </c>
      <c r="CV420">
        <f t="shared" si="403"/>
        <v>60.8</v>
      </c>
      <c r="CW420">
        <f t="shared" si="404"/>
        <v>0</v>
      </c>
      <c r="CX420">
        <f t="shared" si="405"/>
        <v>0</v>
      </c>
      <c r="CY420">
        <f>S420*(BZ420/100)</f>
        <v>1331.316</v>
      </c>
      <c r="CZ420">
        <f>S420*(CA420/100)</f>
        <v>779.77080000000001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80</v>
      </c>
      <c r="DO420">
        <v>55</v>
      </c>
      <c r="DP420">
        <v>1</v>
      </c>
      <c r="DQ420">
        <v>1</v>
      </c>
      <c r="DU420">
        <v>1013</v>
      </c>
      <c r="DV420" t="s">
        <v>325</v>
      </c>
      <c r="DW420" t="s">
        <v>325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70702528</v>
      </c>
      <c r="EF420">
        <v>60</v>
      </c>
      <c r="EG420" t="s">
        <v>25</v>
      </c>
      <c r="EH420">
        <v>0</v>
      </c>
      <c r="EI420" t="s">
        <v>3</v>
      </c>
      <c r="EJ420">
        <v>1</v>
      </c>
      <c r="EK420">
        <v>616</v>
      </c>
      <c r="EL420" t="s">
        <v>301</v>
      </c>
      <c r="EM420" t="s">
        <v>302</v>
      </c>
      <c r="EO420" t="s">
        <v>3</v>
      </c>
      <c r="EQ420">
        <v>131072</v>
      </c>
      <c r="ER420">
        <v>697.38</v>
      </c>
      <c r="ES420">
        <v>0</v>
      </c>
      <c r="ET420">
        <v>0</v>
      </c>
      <c r="EU420">
        <v>0</v>
      </c>
      <c r="EV420">
        <v>697.38</v>
      </c>
      <c r="EW420">
        <v>60.8</v>
      </c>
      <c r="EX420">
        <v>0</v>
      </c>
      <c r="EY420">
        <v>0</v>
      </c>
      <c r="FQ420">
        <v>0</v>
      </c>
      <c r="FR420">
        <f t="shared" si="406"/>
        <v>0</v>
      </c>
      <c r="FS420">
        <v>0</v>
      </c>
      <c r="FX420">
        <v>80</v>
      </c>
      <c r="FY420">
        <v>55</v>
      </c>
      <c r="GA420" t="s">
        <v>3</v>
      </c>
      <c r="GD420">
        <v>0</v>
      </c>
      <c r="GF420">
        <v>1662815167</v>
      </c>
      <c r="GG420">
        <v>2</v>
      </c>
      <c r="GH420">
        <v>1</v>
      </c>
      <c r="GI420">
        <v>2</v>
      </c>
      <c r="GJ420">
        <v>0</v>
      </c>
      <c r="GK420">
        <f>ROUND(R420*(S12)/100,2)</f>
        <v>0</v>
      </c>
      <c r="GL420">
        <f t="shared" si="407"/>
        <v>0</v>
      </c>
      <c r="GM420">
        <f t="shared" si="408"/>
        <v>4012.97</v>
      </c>
      <c r="GN420">
        <f t="shared" si="409"/>
        <v>4012.97</v>
      </c>
      <c r="GO420">
        <f t="shared" si="410"/>
        <v>0</v>
      </c>
      <c r="GP420">
        <f t="shared" si="411"/>
        <v>0</v>
      </c>
      <c r="GR420">
        <v>0</v>
      </c>
      <c r="GS420">
        <v>0</v>
      </c>
      <c r="GT420">
        <v>0</v>
      </c>
      <c r="GU420" t="s">
        <v>3</v>
      </c>
      <c r="GV420">
        <f t="shared" si="412"/>
        <v>0</v>
      </c>
      <c r="GW420">
        <v>1</v>
      </c>
      <c r="GX420">
        <f t="shared" si="413"/>
        <v>0</v>
      </c>
      <c r="HA420">
        <v>0</v>
      </c>
      <c r="HB420">
        <v>0</v>
      </c>
      <c r="HC420">
        <f t="shared" si="414"/>
        <v>0</v>
      </c>
      <c r="HE420" t="s">
        <v>3</v>
      </c>
      <c r="HF420" t="s">
        <v>3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55" x14ac:dyDescent="0.25">
      <c r="A421" s="2">
        <v>18</v>
      </c>
      <c r="B421" s="2">
        <v>1</v>
      </c>
      <c r="C421" s="2">
        <v>368</v>
      </c>
      <c r="D421" s="2"/>
      <c r="E421" s="2" t="s">
        <v>327</v>
      </c>
      <c r="F421" s="2" t="s">
        <v>30</v>
      </c>
      <c r="G421" s="2" t="s">
        <v>31</v>
      </c>
      <c r="H421" s="2" t="s">
        <v>32</v>
      </c>
      <c r="I421" s="2">
        <f>I419*J421</f>
        <v>0.1328</v>
      </c>
      <c r="J421" s="2">
        <v>1.66</v>
      </c>
      <c r="K421" s="2">
        <v>1.66</v>
      </c>
      <c r="L421" s="2"/>
      <c r="M421" s="2"/>
      <c r="N421" s="2"/>
      <c r="O421" s="2">
        <f t="shared" si="385"/>
        <v>0</v>
      </c>
      <c r="P421" s="2">
        <f t="shared" si="386"/>
        <v>0</v>
      </c>
      <c r="Q421" s="2">
        <f t="shared" si="415"/>
        <v>0</v>
      </c>
      <c r="R421" s="2">
        <f t="shared" si="387"/>
        <v>0</v>
      </c>
      <c r="S421" s="2">
        <f t="shared" si="388"/>
        <v>0</v>
      </c>
      <c r="T421" s="2">
        <f t="shared" si="389"/>
        <v>0</v>
      </c>
      <c r="U421" s="2">
        <f t="shared" si="390"/>
        <v>0</v>
      </c>
      <c r="V421" s="2">
        <f t="shared" si="391"/>
        <v>0</v>
      </c>
      <c r="W421" s="2">
        <f t="shared" si="392"/>
        <v>0</v>
      </c>
      <c r="X421" s="2">
        <f t="shared" si="393"/>
        <v>0</v>
      </c>
      <c r="Y421" s="2">
        <f t="shared" si="394"/>
        <v>0</v>
      </c>
      <c r="Z421" s="2"/>
      <c r="AA421" s="2">
        <v>75301142</v>
      </c>
      <c r="AB421" s="2">
        <f t="shared" si="395"/>
        <v>0</v>
      </c>
      <c r="AC421" s="2">
        <f t="shared" si="416"/>
        <v>0</v>
      </c>
      <c r="AD421" s="2">
        <f t="shared" si="417"/>
        <v>0</v>
      </c>
      <c r="AE421" s="2">
        <f t="shared" si="418"/>
        <v>0</v>
      </c>
      <c r="AF421" s="2">
        <f t="shared" si="419"/>
        <v>0</v>
      </c>
      <c r="AG421" s="2">
        <f t="shared" si="396"/>
        <v>0</v>
      </c>
      <c r="AH421" s="2">
        <f t="shared" si="420"/>
        <v>0</v>
      </c>
      <c r="AI421" s="2">
        <f t="shared" si="421"/>
        <v>0</v>
      </c>
      <c r="AJ421" s="2">
        <f t="shared" si="397"/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80</v>
      </c>
      <c r="AU421" s="2">
        <v>55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1</v>
      </c>
      <c r="BJ421" s="2" t="s">
        <v>3</v>
      </c>
      <c r="BK421" s="2"/>
      <c r="BL421" s="2"/>
      <c r="BM421" s="2">
        <v>616</v>
      </c>
      <c r="BN421" s="2">
        <v>0</v>
      </c>
      <c r="BO421" s="2" t="s">
        <v>3</v>
      </c>
      <c r="BP421" s="2">
        <v>0</v>
      </c>
      <c r="BQ421" s="2">
        <v>60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80</v>
      </c>
      <c r="CA421" s="2">
        <v>55</v>
      </c>
      <c r="CB421" s="2" t="s">
        <v>3</v>
      </c>
      <c r="CC421" s="2"/>
      <c r="CD421" s="2"/>
      <c r="CE421" s="2">
        <v>30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398"/>
        <v>0</v>
      </c>
      <c r="CQ421" s="2">
        <f t="shared" si="399"/>
        <v>0</v>
      </c>
      <c r="CR421" s="2">
        <f t="shared" si="422"/>
        <v>0</v>
      </c>
      <c r="CS421" s="2">
        <f t="shared" si="400"/>
        <v>0</v>
      </c>
      <c r="CT421" s="2">
        <f t="shared" si="401"/>
        <v>0</v>
      </c>
      <c r="CU421" s="2">
        <f t="shared" si="402"/>
        <v>0</v>
      </c>
      <c r="CV421" s="2">
        <f t="shared" si="403"/>
        <v>0</v>
      </c>
      <c r="CW421" s="2">
        <f t="shared" si="404"/>
        <v>0</v>
      </c>
      <c r="CX421" s="2">
        <f t="shared" si="405"/>
        <v>0</v>
      </c>
      <c r="CY421" s="2">
        <f>((S421*BZ421)/100)</f>
        <v>0</v>
      </c>
      <c r="CZ421" s="2">
        <f>((S421*CA421)/100)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1009</v>
      </c>
      <c r="DV421" s="2" t="s">
        <v>32</v>
      </c>
      <c r="DW421" s="2" t="s">
        <v>32</v>
      </c>
      <c r="DX421" s="2">
        <v>1000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70702528</v>
      </c>
      <c r="EF421" s="2">
        <v>60</v>
      </c>
      <c r="EG421" s="2" t="s">
        <v>25</v>
      </c>
      <c r="EH421" s="2">
        <v>0</v>
      </c>
      <c r="EI421" s="2" t="s">
        <v>3</v>
      </c>
      <c r="EJ421" s="2">
        <v>1</v>
      </c>
      <c r="EK421" s="2">
        <v>616</v>
      </c>
      <c r="EL421" s="2" t="s">
        <v>301</v>
      </c>
      <c r="EM421" s="2" t="s">
        <v>302</v>
      </c>
      <c r="EN421" s="2"/>
      <c r="EO421" s="2" t="s">
        <v>3</v>
      </c>
      <c r="EP421" s="2"/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f t="shared" si="406"/>
        <v>0</v>
      </c>
      <c r="FS421" s="2">
        <v>0</v>
      </c>
      <c r="FT421" s="2"/>
      <c r="FU421" s="2"/>
      <c r="FV421" s="2"/>
      <c r="FW421" s="2"/>
      <c r="FX421" s="2">
        <v>80</v>
      </c>
      <c r="FY421" s="2">
        <v>55</v>
      </c>
      <c r="FZ421" s="2"/>
      <c r="GA421" s="2" t="s">
        <v>3</v>
      </c>
      <c r="GB421" s="2"/>
      <c r="GC421" s="2"/>
      <c r="GD421" s="2">
        <v>0</v>
      </c>
      <c r="GE421" s="2"/>
      <c r="GF421" s="2">
        <v>1489638031</v>
      </c>
      <c r="GG421" s="2">
        <v>2</v>
      </c>
      <c r="GH421" s="2">
        <v>1</v>
      </c>
      <c r="GI421" s="2">
        <v>-2</v>
      </c>
      <c r="GJ421" s="2">
        <v>0</v>
      </c>
      <c r="GK421" s="2">
        <f>ROUND(R421*(R12)/100,2)</f>
        <v>0</v>
      </c>
      <c r="GL421" s="2">
        <f t="shared" si="407"/>
        <v>0</v>
      </c>
      <c r="GM421" s="2">
        <f t="shared" si="408"/>
        <v>0</v>
      </c>
      <c r="GN421" s="2">
        <f t="shared" si="409"/>
        <v>0</v>
      </c>
      <c r="GO421" s="2">
        <f t="shared" si="410"/>
        <v>0</v>
      </c>
      <c r="GP421" s="2">
        <f t="shared" si="411"/>
        <v>0</v>
      </c>
      <c r="GQ421" s="2"/>
      <c r="GR421" s="2">
        <v>0</v>
      </c>
      <c r="GS421" s="2">
        <v>0</v>
      </c>
      <c r="GT421" s="2">
        <v>0</v>
      </c>
      <c r="GU421" s="2" t="s">
        <v>3</v>
      </c>
      <c r="GV421" s="2">
        <f t="shared" si="412"/>
        <v>0</v>
      </c>
      <c r="GW421" s="2">
        <v>1</v>
      </c>
      <c r="GX421" s="2">
        <f t="shared" si="413"/>
        <v>0</v>
      </c>
      <c r="GY421" s="2"/>
      <c r="GZ421" s="2"/>
      <c r="HA421" s="2">
        <v>0</v>
      </c>
      <c r="HB421" s="2">
        <v>0</v>
      </c>
      <c r="HC421" s="2">
        <f t="shared" si="414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3</v>
      </c>
      <c r="HO421" s="2" t="s">
        <v>3</v>
      </c>
      <c r="HP421" s="2" t="s">
        <v>3</v>
      </c>
      <c r="HQ421" s="2" t="s">
        <v>3</v>
      </c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5">
      <c r="A422">
        <v>18</v>
      </c>
      <c r="B422">
        <v>1</v>
      </c>
      <c r="C422">
        <v>370</v>
      </c>
      <c r="E422" t="s">
        <v>327</v>
      </c>
      <c r="F422" t="s">
        <v>30</v>
      </c>
      <c r="G422" t="s">
        <v>31</v>
      </c>
      <c r="H422" t="s">
        <v>32</v>
      </c>
      <c r="I422">
        <f>I420*J422</f>
        <v>0.1328</v>
      </c>
      <c r="J422">
        <v>1.66</v>
      </c>
      <c r="K422">
        <v>1.66</v>
      </c>
      <c r="O422">
        <f t="shared" si="385"/>
        <v>0</v>
      </c>
      <c r="P422">
        <f t="shared" si="386"/>
        <v>0</v>
      </c>
      <c r="Q422">
        <f t="shared" si="415"/>
        <v>0</v>
      </c>
      <c r="R422">
        <f t="shared" si="387"/>
        <v>0</v>
      </c>
      <c r="S422">
        <f t="shared" si="388"/>
        <v>0</v>
      </c>
      <c r="T422">
        <f t="shared" si="389"/>
        <v>0</v>
      </c>
      <c r="U422">
        <f t="shared" si="390"/>
        <v>0</v>
      </c>
      <c r="V422">
        <f t="shared" si="391"/>
        <v>0</v>
      </c>
      <c r="W422">
        <f t="shared" si="392"/>
        <v>0</v>
      </c>
      <c r="X422">
        <f t="shared" si="393"/>
        <v>0</v>
      </c>
      <c r="Y422">
        <f t="shared" si="394"/>
        <v>0</v>
      </c>
      <c r="AA422">
        <v>75301144</v>
      </c>
      <c r="AB422">
        <f t="shared" si="395"/>
        <v>0</v>
      </c>
      <c r="AC422">
        <f t="shared" si="416"/>
        <v>0</v>
      </c>
      <c r="AD422">
        <f t="shared" si="417"/>
        <v>0</v>
      </c>
      <c r="AE422">
        <f t="shared" si="418"/>
        <v>0</v>
      </c>
      <c r="AF422">
        <f t="shared" si="419"/>
        <v>0</v>
      </c>
      <c r="AG422">
        <f t="shared" si="396"/>
        <v>0</v>
      </c>
      <c r="AH422">
        <f t="shared" si="420"/>
        <v>0</v>
      </c>
      <c r="AI422">
        <f t="shared" si="421"/>
        <v>0</v>
      </c>
      <c r="AJ422">
        <f t="shared" si="397"/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1</v>
      </c>
      <c r="BJ422" t="s">
        <v>3</v>
      </c>
      <c r="BM422">
        <v>616</v>
      </c>
      <c r="BN422">
        <v>0</v>
      </c>
      <c r="BO422" t="s">
        <v>3</v>
      </c>
      <c r="BP422">
        <v>0</v>
      </c>
      <c r="BQ422">
        <v>60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30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98"/>
        <v>0</v>
      </c>
      <c r="CQ422">
        <f t="shared" si="399"/>
        <v>0</v>
      </c>
      <c r="CR422">
        <f t="shared" si="422"/>
        <v>0</v>
      </c>
      <c r="CS422">
        <f t="shared" si="400"/>
        <v>0</v>
      </c>
      <c r="CT422">
        <f t="shared" si="401"/>
        <v>0</v>
      </c>
      <c r="CU422">
        <f t="shared" si="402"/>
        <v>0</v>
      </c>
      <c r="CV422">
        <f t="shared" si="403"/>
        <v>0</v>
      </c>
      <c r="CW422">
        <f t="shared" si="404"/>
        <v>0</v>
      </c>
      <c r="CX422">
        <f t="shared" si="405"/>
        <v>0</v>
      </c>
      <c r="CY422">
        <f>S422*(BZ422/100)</f>
        <v>0</v>
      </c>
      <c r="CZ422">
        <f>S422*(CA422/100)</f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80</v>
      </c>
      <c r="DO422">
        <v>55</v>
      </c>
      <c r="DP422">
        <v>1</v>
      </c>
      <c r="DQ422">
        <v>1</v>
      </c>
      <c r="DU422">
        <v>1009</v>
      </c>
      <c r="DV422" t="s">
        <v>32</v>
      </c>
      <c r="DW422" t="s">
        <v>32</v>
      </c>
      <c r="DX422">
        <v>1000</v>
      </c>
      <c r="DZ422" t="s">
        <v>3</v>
      </c>
      <c r="EA422" t="s">
        <v>3</v>
      </c>
      <c r="EB422" t="s">
        <v>3</v>
      </c>
      <c r="EC422" t="s">
        <v>3</v>
      </c>
      <c r="EE422">
        <v>70702528</v>
      </c>
      <c r="EF422">
        <v>60</v>
      </c>
      <c r="EG422" t="s">
        <v>25</v>
      </c>
      <c r="EH422">
        <v>0</v>
      </c>
      <c r="EI422" t="s">
        <v>3</v>
      </c>
      <c r="EJ422">
        <v>1</v>
      </c>
      <c r="EK422">
        <v>616</v>
      </c>
      <c r="EL422" t="s">
        <v>301</v>
      </c>
      <c r="EM422" t="s">
        <v>302</v>
      </c>
      <c r="EO422" t="s">
        <v>3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FQ422">
        <v>0</v>
      </c>
      <c r="FR422">
        <f t="shared" si="406"/>
        <v>0</v>
      </c>
      <c r="FS422">
        <v>0</v>
      </c>
      <c r="FX422">
        <v>80</v>
      </c>
      <c r="FY422">
        <v>55</v>
      </c>
      <c r="GA422" t="s">
        <v>3</v>
      </c>
      <c r="GD422">
        <v>0</v>
      </c>
      <c r="GF422">
        <v>1489638031</v>
      </c>
      <c r="GG422">
        <v>2</v>
      </c>
      <c r="GH422">
        <v>1</v>
      </c>
      <c r="GI422">
        <v>-2</v>
      </c>
      <c r="GJ422">
        <v>0</v>
      </c>
      <c r="GK422">
        <f>ROUND(R422*(S12)/100,2)</f>
        <v>0</v>
      </c>
      <c r="GL422">
        <f t="shared" si="407"/>
        <v>0</v>
      </c>
      <c r="GM422">
        <f t="shared" si="408"/>
        <v>0</v>
      </c>
      <c r="GN422">
        <f t="shared" si="409"/>
        <v>0</v>
      </c>
      <c r="GO422">
        <f t="shared" si="410"/>
        <v>0</v>
      </c>
      <c r="GP422">
        <f t="shared" si="411"/>
        <v>0</v>
      </c>
      <c r="GR422">
        <v>0</v>
      </c>
      <c r="GS422">
        <v>0</v>
      </c>
      <c r="GT422">
        <v>0</v>
      </c>
      <c r="GU422" t="s">
        <v>3</v>
      </c>
      <c r="GV422">
        <f t="shared" si="412"/>
        <v>0</v>
      </c>
      <c r="GW422">
        <v>1</v>
      </c>
      <c r="GX422">
        <f t="shared" si="413"/>
        <v>0</v>
      </c>
      <c r="HA422">
        <v>0</v>
      </c>
      <c r="HB422">
        <v>0</v>
      </c>
      <c r="HC422">
        <f t="shared" si="414"/>
        <v>0</v>
      </c>
      <c r="HE422" t="s">
        <v>3</v>
      </c>
      <c r="HF422" t="s">
        <v>3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55" x14ac:dyDescent="0.25">
      <c r="A423" s="2">
        <v>17</v>
      </c>
      <c r="B423" s="2">
        <v>1</v>
      </c>
      <c r="C423" s="2">
        <f>ROW(SmtRes!A372)</f>
        <v>372</v>
      </c>
      <c r="D423" s="2">
        <f>ROW(EtalonRes!A462)</f>
        <v>462</v>
      </c>
      <c r="E423" s="2" t="s">
        <v>328</v>
      </c>
      <c r="F423" s="2" t="s">
        <v>329</v>
      </c>
      <c r="G423" s="2" t="s">
        <v>330</v>
      </c>
      <c r="H423" s="2" t="s">
        <v>325</v>
      </c>
      <c r="I423" s="2">
        <f>ROUND(8/100,9)</f>
        <v>0.08</v>
      </c>
      <c r="J423" s="2">
        <v>0</v>
      </c>
      <c r="K423" s="2">
        <f>ROUND(8/100,9)</f>
        <v>0.08</v>
      </c>
      <c r="L423" s="2"/>
      <c r="M423" s="2"/>
      <c r="N423" s="2"/>
      <c r="O423" s="2">
        <f t="shared" si="385"/>
        <v>134.53</v>
      </c>
      <c r="P423" s="2">
        <f t="shared" si="386"/>
        <v>0</v>
      </c>
      <c r="Q423" s="2">
        <f t="shared" si="415"/>
        <v>0</v>
      </c>
      <c r="R423" s="2">
        <f t="shared" si="387"/>
        <v>0</v>
      </c>
      <c r="S423" s="2">
        <f t="shared" si="388"/>
        <v>134.53</v>
      </c>
      <c r="T423" s="2">
        <f t="shared" si="389"/>
        <v>0</v>
      </c>
      <c r="U423" s="2">
        <f t="shared" si="390"/>
        <v>11.44</v>
      </c>
      <c r="V423" s="2">
        <f t="shared" si="391"/>
        <v>0</v>
      </c>
      <c r="W423" s="2">
        <f t="shared" si="392"/>
        <v>0</v>
      </c>
      <c r="X423" s="2">
        <f t="shared" si="393"/>
        <v>107.62</v>
      </c>
      <c r="Y423" s="2">
        <f t="shared" si="394"/>
        <v>73.989999999999995</v>
      </c>
      <c r="Z423" s="2"/>
      <c r="AA423" s="2">
        <v>75301142</v>
      </c>
      <c r="AB423" s="2">
        <f t="shared" si="395"/>
        <v>1681.68</v>
      </c>
      <c r="AC423" s="2">
        <f t="shared" si="416"/>
        <v>0</v>
      </c>
      <c r="AD423" s="2">
        <f t="shared" si="417"/>
        <v>0</v>
      </c>
      <c r="AE423" s="2">
        <f t="shared" si="418"/>
        <v>0</v>
      </c>
      <c r="AF423" s="2">
        <f t="shared" si="419"/>
        <v>1681.68</v>
      </c>
      <c r="AG423" s="2">
        <f t="shared" si="396"/>
        <v>0</v>
      </c>
      <c r="AH423" s="2">
        <f t="shared" si="420"/>
        <v>143</v>
      </c>
      <c r="AI423" s="2">
        <f t="shared" si="421"/>
        <v>0</v>
      </c>
      <c r="AJ423" s="2">
        <f t="shared" si="397"/>
        <v>0</v>
      </c>
      <c r="AK423" s="2">
        <v>1681.68</v>
      </c>
      <c r="AL423" s="2">
        <v>0</v>
      </c>
      <c r="AM423" s="2">
        <v>0</v>
      </c>
      <c r="AN423" s="2">
        <v>0</v>
      </c>
      <c r="AO423" s="2">
        <v>1681.68</v>
      </c>
      <c r="AP423" s="2">
        <v>0</v>
      </c>
      <c r="AQ423" s="2">
        <v>143</v>
      </c>
      <c r="AR423" s="2">
        <v>0</v>
      </c>
      <c r="AS423" s="2">
        <v>0</v>
      </c>
      <c r="AT423" s="2">
        <v>80</v>
      </c>
      <c r="AU423" s="2">
        <v>55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0</v>
      </c>
      <c r="BI423" s="2">
        <v>1</v>
      </c>
      <c r="BJ423" s="2" t="s">
        <v>331</v>
      </c>
      <c r="BK423" s="2"/>
      <c r="BL423" s="2"/>
      <c r="BM423" s="2">
        <v>616</v>
      </c>
      <c r="BN423" s="2">
        <v>0</v>
      </c>
      <c r="BO423" s="2" t="s">
        <v>3</v>
      </c>
      <c r="BP423" s="2">
        <v>0</v>
      </c>
      <c r="BQ423" s="2">
        <v>60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80</v>
      </c>
      <c r="CA423" s="2">
        <v>55</v>
      </c>
      <c r="CB423" s="2" t="s">
        <v>3</v>
      </c>
      <c r="CC423" s="2"/>
      <c r="CD423" s="2"/>
      <c r="CE423" s="2">
        <v>30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 t="shared" si="398"/>
        <v>134.53</v>
      </c>
      <c r="CQ423" s="2">
        <f t="shared" si="399"/>
        <v>0</v>
      </c>
      <c r="CR423" s="2">
        <f t="shared" si="422"/>
        <v>0</v>
      </c>
      <c r="CS423" s="2">
        <f t="shared" si="400"/>
        <v>0</v>
      </c>
      <c r="CT423" s="2">
        <f t="shared" si="401"/>
        <v>1681.68</v>
      </c>
      <c r="CU423" s="2">
        <f t="shared" si="402"/>
        <v>0</v>
      </c>
      <c r="CV423" s="2">
        <f t="shared" si="403"/>
        <v>143</v>
      </c>
      <c r="CW423" s="2">
        <f t="shared" si="404"/>
        <v>0</v>
      </c>
      <c r="CX423" s="2">
        <f t="shared" si="405"/>
        <v>0</v>
      </c>
      <c r="CY423" s="2">
        <f>((S423*BZ423)/100)</f>
        <v>107.624</v>
      </c>
      <c r="CZ423" s="2">
        <f>((S423*CA423)/100)</f>
        <v>73.991500000000002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325</v>
      </c>
      <c r="DW423" s="2" t="s">
        <v>325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70702528</v>
      </c>
      <c r="EF423" s="2">
        <v>60</v>
      </c>
      <c r="EG423" s="2" t="s">
        <v>25</v>
      </c>
      <c r="EH423" s="2">
        <v>0</v>
      </c>
      <c r="EI423" s="2" t="s">
        <v>3</v>
      </c>
      <c r="EJ423" s="2">
        <v>1</v>
      </c>
      <c r="EK423" s="2">
        <v>616</v>
      </c>
      <c r="EL423" s="2" t="s">
        <v>301</v>
      </c>
      <c r="EM423" s="2" t="s">
        <v>302</v>
      </c>
      <c r="EN423" s="2"/>
      <c r="EO423" s="2" t="s">
        <v>3</v>
      </c>
      <c r="EP423" s="2"/>
      <c r="EQ423" s="2">
        <v>131072</v>
      </c>
      <c r="ER423" s="2">
        <v>1681.68</v>
      </c>
      <c r="ES423" s="2">
        <v>0</v>
      </c>
      <c r="ET423" s="2">
        <v>0</v>
      </c>
      <c r="EU423" s="2">
        <v>0</v>
      </c>
      <c r="EV423" s="2">
        <v>1681.68</v>
      </c>
      <c r="EW423" s="2">
        <v>143</v>
      </c>
      <c r="EX423" s="2">
        <v>0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f t="shared" si="406"/>
        <v>0</v>
      </c>
      <c r="FS423" s="2">
        <v>0</v>
      </c>
      <c r="FT423" s="2"/>
      <c r="FU423" s="2"/>
      <c r="FV423" s="2"/>
      <c r="FW423" s="2"/>
      <c r="FX423" s="2">
        <v>80</v>
      </c>
      <c r="FY423" s="2">
        <v>55</v>
      </c>
      <c r="FZ423" s="2"/>
      <c r="GA423" s="2" t="s">
        <v>3</v>
      </c>
      <c r="GB423" s="2"/>
      <c r="GC423" s="2"/>
      <c r="GD423" s="2">
        <v>0</v>
      </c>
      <c r="GE423" s="2"/>
      <c r="GF423" s="2">
        <v>-302306783</v>
      </c>
      <c r="GG423" s="2">
        <v>2</v>
      </c>
      <c r="GH423" s="2">
        <v>1</v>
      </c>
      <c r="GI423" s="2">
        <v>-2</v>
      </c>
      <c r="GJ423" s="2">
        <v>0</v>
      </c>
      <c r="GK423" s="2">
        <f>ROUND(R423*(R12)/100,2)</f>
        <v>0</v>
      </c>
      <c r="GL423" s="2">
        <f t="shared" si="407"/>
        <v>0</v>
      </c>
      <c r="GM423" s="2">
        <f t="shared" si="408"/>
        <v>316.14</v>
      </c>
      <c r="GN423" s="2">
        <f t="shared" si="409"/>
        <v>316.14</v>
      </c>
      <c r="GO423" s="2">
        <f t="shared" si="410"/>
        <v>0</v>
      </c>
      <c r="GP423" s="2">
        <f t="shared" si="411"/>
        <v>0</v>
      </c>
      <c r="GQ423" s="2"/>
      <c r="GR423" s="2">
        <v>0</v>
      </c>
      <c r="GS423" s="2">
        <v>0</v>
      </c>
      <c r="GT423" s="2">
        <v>0</v>
      </c>
      <c r="GU423" s="2" t="s">
        <v>3</v>
      </c>
      <c r="GV423" s="2">
        <f t="shared" si="412"/>
        <v>0</v>
      </c>
      <c r="GW423" s="2">
        <v>1</v>
      </c>
      <c r="GX423" s="2">
        <f t="shared" si="413"/>
        <v>0</v>
      </c>
      <c r="GY423" s="2"/>
      <c r="GZ423" s="2"/>
      <c r="HA423" s="2">
        <v>0</v>
      </c>
      <c r="HB423" s="2">
        <v>0</v>
      </c>
      <c r="HC423" s="2">
        <f t="shared" si="414"/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</v>
      </c>
      <c r="HO423" s="2" t="s">
        <v>3</v>
      </c>
      <c r="HP423" s="2" t="s">
        <v>3</v>
      </c>
      <c r="HQ423" s="2" t="s">
        <v>3</v>
      </c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5">
      <c r="A424">
        <v>17</v>
      </c>
      <c r="B424">
        <v>1</v>
      </c>
      <c r="C424">
        <f>ROW(SmtRes!A374)</f>
        <v>374</v>
      </c>
      <c r="D424">
        <f>ROW(EtalonRes!A464)</f>
        <v>464</v>
      </c>
      <c r="E424" t="s">
        <v>328</v>
      </c>
      <c r="F424" t="s">
        <v>329</v>
      </c>
      <c r="G424" t="s">
        <v>330</v>
      </c>
      <c r="H424" t="s">
        <v>325</v>
      </c>
      <c r="I424">
        <f>ROUND(8/100,9)</f>
        <v>0.08</v>
      </c>
      <c r="J424">
        <v>0</v>
      </c>
      <c r="K424">
        <f>ROUND(8/100,9)</f>
        <v>0.08</v>
      </c>
      <c r="O424">
        <f t="shared" si="385"/>
        <v>4586.13</v>
      </c>
      <c r="P424">
        <f t="shared" si="386"/>
        <v>0</v>
      </c>
      <c r="Q424">
        <f t="shared" si="415"/>
        <v>0</v>
      </c>
      <c r="R424">
        <f t="shared" si="387"/>
        <v>0</v>
      </c>
      <c r="S424">
        <f t="shared" si="388"/>
        <v>4586.13</v>
      </c>
      <c r="T424">
        <f t="shared" si="389"/>
        <v>0</v>
      </c>
      <c r="U424">
        <f t="shared" si="390"/>
        <v>11.44</v>
      </c>
      <c r="V424">
        <f t="shared" si="391"/>
        <v>0</v>
      </c>
      <c r="W424">
        <f t="shared" si="392"/>
        <v>0</v>
      </c>
      <c r="X424">
        <f t="shared" si="393"/>
        <v>3210.29</v>
      </c>
      <c r="Y424">
        <f t="shared" si="394"/>
        <v>1880.31</v>
      </c>
      <c r="AA424">
        <v>75301144</v>
      </c>
      <c r="AB424">
        <f t="shared" si="395"/>
        <v>1681.68</v>
      </c>
      <c r="AC424">
        <f t="shared" si="416"/>
        <v>0</v>
      </c>
      <c r="AD424">
        <f t="shared" si="417"/>
        <v>0</v>
      </c>
      <c r="AE424">
        <f t="shared" si="418"/>
        <v>0</v>
      </c>
      <c r="AF424">
        <f t="shared" si="419"/>
        <v>1681.68</v>
      </c>
      <c r="AG424">
        <f t="shared" si="396"/>
        <v>0</v>
      </c>
      <c r="AH424">
        <f t="shared" si="420"/>
        <v>143</v>
      </c>
      <c r="AI424">
        <f t="shared" si="421"/>
        <v>0</v>
      </c>
      <c r="AJ424">
        <f t="shared" si="397"/>
        <v>0</v>
      </c>
      <c r="AK424">
        <v>1681.68</v>
      </c>
      <c r="AL424">
        <v>0</v>
      </c>
      <c r="AM424">
        <v>0</v>
      </c>
      <c r="AN424">
        <v>0</v>
      </c>
      <c r="AO424">
        <v>1681.68</v>
      </c>
      <c r="AP424">
        <v>0</v>
      </c>
      <c r="AQ424">
        <v>143</v>
      </c>
      <c r="AR424">
        <v>0</v>
      </c>
      <c r="AS424">
        <v>0</v>
      </c>
      <c r="AT424">
        <v>70</v>
      </c>
      <c r="AU424">
        <v>41</v>
      </c>
      <c r="AV424">
        <v>1</v>
      </c>
      <c r="AW424">
        <v>1</v>
      </c>
      <c r="AZ424">
        <v>1</v>
      </c>
      <c r="BA424">
        <v>34.090000000000003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331</v>
      </c>
      <c r="BM424">
        <v>616</v>
      </c>
      <c r="BN424">
        <v>0</v>
      </c>
      <c r="BO424" t="s">
        <v>329</v>
      </c>
      <c r="BP424">
        <v>1</v>
      </c>
      <c r="BQ424">
        <v>60</v>
      </c>
      <c r="BR424">
        <v>0</v>
      </c>
      <c r="BS424">
        <v>34.090000000000003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70</v>
      </c>
      <c r="CA424">
        <v>41</v>
      </c>
      <c r="CB424" t="s">
        <v>3</v>
      </c>
      <c r="CE424">
        <v>30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98"/>
        <v>4586.13</v>
      </c>
      <c r="CQ424">
        <f t="shared" si="399"/>
        <v>0</v>
      </c>
      <c r="CR424">
        <f t="shared" si="422"/>
        <v>0</v>
      </c>
      <c r="CS424">
        <f t="shared" si="400"/>
        <v>0</v>
      </c>
      <c r="CT424">
        <f t="shared" si="401"/>
        <v>57328.47</v>
      </c>
      <c r="CU424">
        <f t="shared" si="402"/>
        <v>0</v>
      </c>
      <c r="CV424">
        <f t="shared" si="403"/>
        <v>143</v>
      </c>
      <c r="CW424">
        <f t="shared" si="404"/>
        <v>0</v>
      </c>
      <c r="CX424">
        <f t="shared" si="405"/>
        <v>0</v>
      </c>
      <c r="CY424">
        <f>S424*(BZ424/100)</f>
        <v>3210.2909999999997</v>
      </c>
      <c r="CZ424">
        <f>S424*(CA424/100)</f>
        <v>1880.3133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80</v>
      </c>
      <c r="DO424">
        <v>55</v>
      </c>
      <c r="DP424">
        <v>1</v>
      </c>
      <c r="DQ424">
        <v>1</v>
      </c>
      <c r="DU424">
        <v>1013</v>
      </c>
      <c r="DV424" t="s">
        <v>325</v>
      </c>
      <c r="DW424" t="s">
        <v>325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70702528</v>
      </c>
      <c r="EF424">
        <v>60</v>
      </c>
      <c r="EG424" t="s">
        <v>25</v>
      </c>
      <c r="EH424">
        <v>0</v>
      </c>
      <c r="EI424" t="s">
        <v>3</v>
      </c>
      <c r="EJ424">
        <v>1</v>
      </c>
      <c r="EK424">
        <v>616</v>
      </c>
      <c r="EL424" t="s">
        <v>301</v>
      </c>
      <c r="EM424" t="s">
        <v>302</v>
      </c>
      <c r="EO424" t="s">
        <v>3</v>
      </c>
      <c r="EQ424">
        <v>131072</v>
      </c>
      <c r="ER424">
        <v>1681.68</v>
      </c>
      <c r="ES424">
        <v>0</v>
      </c>
      <c r="ET424">
        <v>0</v>
      </c>
      <c r="EU424">
        <v>0</v>
      </c>
      <c r="EV424">
        <v>1681.68</v>
      </c>
      <c r="EW424">
        <v>143</v>
      </c>
      <c r="EX424">
        <v>0</v>
      </c>
      <c r="EY424">
        <v>0</v>
      </c>
      <c r="FQ424">
        <v>0</v>
      </c>
      <c r="FR424">
        <f t="shared" si="406"/>
        <v>0</v>
      </c>
      <c r="FS424">
        <v>0</v>
      </c>
      <c r="FX424">
        <v>80</v>
      </c>
      <c r="FY424">
        <v>55</v>
      </c>
      <c r="GA424" t="s">
        <v>3</v>
      </c>
      <c r="GD424">
        <v>0</v>
      </c>
      <c r="GF424">
        <v>-302306783</v>
      </c>
      <c r="GG424">
        <v>2</v>
      </c>
      <c r="GH424">
        <v>1</v>
      </c>
      <c r="GI424">
        <v>2</v>
      </c>
      <c r="GJ424">
        <v>0</v>
      </c>
      <c r="GK424">
        <f>ROUND(R424*(S12)/100,2)</f>
        <v>0</v>
      </c>
      <c r="GL424">
        <f t="shared" si="407"/>
        <v>0</v>
      </c>
      <c r="GM424">
        <f t="shared" si="408"/>
        <v>9676.73</v>
      </c>
      <c r="GN424">
        <f t="shared" si="409"/>
        <v>9676.73</v>
      </c>
      <c r="GO424">
        <f t="shared" si="410"/>
        <v>0</v>
      </c>
      <c r="GP424">
        <f t="shared" si="411"/>
        <v>0</v>
      </c>
      <c r="GR424">
        <v>0</v>
      </c>
      <c r="GS424">
        <v>0</v>
      </c>
      <c r="GT424">
        <v>0</v>
      </c>
      <c r="GU424" t="s">
        <v>3</v>
      </c>
      <c r="GV424">
        <f t="shared" si="412"/>
        <v>0</v>
      </c>
      <c r="GW424">
        <v>1</v>
      </c>
      <c r="GX424">
        <f t="shared" si="413"/>
        <v>0</v>
      </c>
      <c r="HA424">
        <v>0</v>
      </c>
      <c r="HB424">
        <v>0</v>
      </c>
      <c r="HC424">
        <f t="shared" si="414"/>
        <v>0</v>
      </c>
      <c r="HE424" t="s">
        <v>3</v>
      </c>
      <c r="HF424" t="s">
        <v>3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55" x14ac:dyDescent="0.25">
      <c r="A425" s="2">
        <v>18</v>
      </c>
      <c r="B425" s="2">
        <v>1</v>
      </c>
      <c r="C425" s="2">
        <v>372</v>
      </c>
      <c r="D425" s="2"/>
      <c r="E425" s="2" t="s">
        <v>332</v>
      </c>
      <c r="F425" s="2" t="s">
        <v>30</v>
      </c>
      <c r="G425" s="2" t="s">
        <v>31</v>
      </c>
      <c r="H425" s="2" t="s">
        <v>32</v>
      </c>
      <c r="I425" s="2">
        <f>I423*J425</f>
        <v>0.25840000000000002</v>
      </c>
      <c r="J425" s="2">
        <v>3.23</v>
      </c>
      <c r="K425" s="2">
        <v>3.23</v>
      </c>
      <c r="L425" s="2"/>
      <c r="M425" s="2"/>
      <c r="N425" s="2"/>
      <c r="O425" s="2">
        <f t="shared" si="385"/>
        <v>0</v>
      </c>
      <c r="P425" s="2">
        <f t="shared" si="386"/>
        <v>0</v>
      </c>
      <c r="Q425" s="2">
        <f t="shared" si="415"/>
        <v>0</v>
      </c>
      <c r="R425" s="2">
        <f t="shared" si="387"/>
        <v>0</v>
      </c>
      <c r="S425" s="2">
        <f t="shared" si="388"/>
        <v>0</v>
      </c>
      <c r="T425" s="2">
        <f t="shared" si="389"/>
        <v>0</v>
      </c>
      <c r="U425" s="2">
        <f t="shared" si="390"/>
        <v>0</v>
      </c>
      <c r="V425" s="2">
        <f t="shared" si="391"/>
        <v>0</v>
      </c>
      <c r="W425" s="2">
        <f t="shared" si="392"/>
        <v>0</v>
      </c>
      <c r="X425" s="2">
        <f t="shared" si="393"/>
        <v>0</v>
      </c>
      <c r="Y425" s="2">
        <f t="shared" si="394"/>
        <v>0</v>
      </c>
      <c r="Z425" s="2"/>
      <c r="AA425" s="2">
        <v>75301142</v>
      </c>
      <c r="AB425" s="2">
        <f t="shared" si="395"/>
        <v>0</v>
      </c>
      <c r="AC425" s="2">
        <f t="shared" si="416"/>
        <v>0</v>
      </c>
      <c r="AD425" s="2">
        <f t="shared" si="417"/>
        <v>0</v>
      </c>
      <c r="AE425" s="2">
        <f t="shared" si="418"/>
        <v>0</v>
      </c>
      <c r="AF425" s="2">
        <f t="shared" si="419"/>
        <v>0</v>
      </c>
      <c r="AG425" s="2">
        <f t="shared" si="396"/>
        <v>0</v>
      </c>
      <c r="AH425" s="2">
        <f t="shared" si="420"/>
        <v>0</v>
      </c>
      <c r="AI425" s="2">
        <f t="shared" si="421"/>
        <v>0</v>
      </c>
      <c r="AJ425" s="2">
        <f t="shared" si="397"/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80</v>
      </c>
      <c r="AU425" s="2">
        <v>55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3</v>
      </c>
      <c r="BI425" s="2">
        <v>1</v>
      </c>
      <c r="BJ425" s="2" t="s">
        <v>3</v>
      </c>
      <c r="BK425" s="2"/>
      <c r="BL425" s="2"/>
      <c r="BM425" s="2">
        <v>616</v>
      </c>
      <c r="BN425" s="2">
        <v>0</v>
      </c>
      <c r="BO425" s="2" t="s">
        <v>3</v>
      </c>
      <c r="BP425" s="2">
        <v>0</v>
      </c>
      <c r="BQ425" s="2">
        <v>60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80</v>
      </c>
      <c r="CA425" s="2">
        <v>55</v>
      </c>
      <c r="CB425" s="2" t="s">
        <v>3</v>
      </c>
      <c r="CC425" s="2"/>
      <c r="CD425" s="2"/>
      <c r="CE425" s="2">
        <v>30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3</v>
      </c>
      <c r="CO425" s="2">
        <v>0</v>
      </c>
      <c r="CP425" s="2">
        <f t="shared" si="398"/>
        <v>0</v>
      </c>
      <c r="CQ425" s="2">
        <f t="shared" si="399"/>
        <v>0</v>
      </c>
      <c r="CR425" s="2">
        <f t="shared" si="422"/>
        <v>0</v>
      </c>
      <c r="CS425" s="2">
        <f t="shared" si="400"/>
        <v>0</v>
      </c>
      <c r="CT425" s="2">
        <f t="shared" si="401"/>
        <v>0</v>
      </c>
      <c r="CU425" s="2">
        <f t="shared" si="402"/>
        <v>0</v>
      </c>
      <c r="CV425" s="2">
        <f t="shared" si="403"/>
        <v>0</v>
      </c>
      <c r="CW425" s="2">
        <f t="shared" si="404"/>
        <v>0</v>
      </c>
      <c r="CX425" s="2">
        <f t="shared" si="405"/>
        <v>0</v>
      </c>
      <c r="CY425" s="2">
        <f>((S425*BZ425)/100)</f>
        <v>0</v>
      </c>
      <c r="CZ425" s="2">
        <f>((S425*CA425)/100)</f>
        <v>0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1009</v>
      </c>
      <c r="DV425" s="2" t="s">
        <v>32</v>
      </c>
      <c r="DW425" s="2" t="s">
        <v>32</v>
      </c>
      <c r="DX425" s="2">
        <v>1000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70702528</v>
      </c>
      <c r="EF425" s="2">
        <v>60</v>
      </c>
      <c r="EG425" s="2" t="s">
        <v>25</v>
      </c>
      <c r="EH425" s="2">
        <v>0</v>
      </c>
      <c r="EI425" s="2" t="s">
        <v>3</v>
      </c>
      <c r="EJ425" s="2">
        <v>1</v>
      </c>
      <c r="EK425" s="2">
        <v>616</v>
      </c>
      <c r="EL425" s="2" t="s">
        <v>301</v>
      </c>
      <c r="EM425" s="2" t="s">
        <v>302</v>
      </c>
      <c r="EN425" s="2"/>
      <c r="EO425" s="2" t="s">
        <v>3</v>
      </c>
      <c r="EP425" s="2"/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f t="shared" si="406"/>
        <v>0</v>
      </c>
      <c r="FS425" s="2">
        <v>0</v>
      </c>
      <c r="FT425" s="2"/>
      <c r="FU425" s="2"/>
      <c r="FV425" s="2"/>
      <c r="FW425" s="2"/>
      <c r="FX425" s="2">
        <v>80</v>
      </c>
      <c r="FY425" s="2">
        <v>55</v>
      </c>
      <c r="FZ425" s="2"/>
      <c r="GA425" s="2" t="s">
        <v>3</v>
      </c>
      <c r="GB425" s="2"/>
      <c r="GC425" s="2"/>
      <c r="GD425" s="2">
        <v>0</v>
      </c>
      <c r="GE425" s="2"/>
      <c r="GF425" s="2">
        <v>1489638031</v>
      </c>
      <c r="GG425" s="2">
        <v>2</v>
      </c>
      <c r="GH425" s="2">
        <v>1</v>
      </c>
      <c r="GI425" s="2">
        <v>-2</v>
      </c>
      <c r="GJ425" s="2">
        <v>0</v>
      </c>
      <c r="GK425" s="2">
        <f>ROUND(R425*(R12)/100,2)</f>
        <v>0</v>
      </c>
      <c r="GL425" s="2">
        <f t="shared" si="407"/>
        <v>0</v>
      </c>
      <c r="GM425" s="2">
        <f t="shared" si="408"/>
        <v>0</v>
      </c>
      <c r="GN425" s="2">
        <f t="shared" si="409"/>
        <v>0</v>
      </c>
      <c r="GO425" s="2">
        <f t="shared" si="410"/>
        <v>0</v>
      </c>
      <c r="GP425" s="2">
        <f t="shared" si="411"/>
        <v>0</v>
      </c>
      <c r="GQ425" s="2"/>
      <c r="GR425" s="2">
        <v>0</v>
      </c>
      <c r="GS425" s="2">
        <v>0</v>
      </c>
      <c r="GT425" s="2">
        <v>0</v>
      </c>
      <c r="GU425" s="2" t="s">
        <v>3</v>
      </c>
      <c r="GV425" s="2">
        <f t="shared" si="412"/>
        <v>0</v>
      </c>
      <c r="GW425" s="2">
        <v>1</v>
      </c>
      <c r="GX425" s="2">
        <f t="shared" si="413"/>
        <v>0</v>
      </c>
      <c r="GY425" s="2"/>
      <c r="GZ425" s="2"/>
      <c r="HA425" s="2">
        <v>0</v>
      </c>
      <c r="HB425" s="2">
        <v>0</v>
      </c>
      <c r="HC425" s="2">
        <f t="shared" si="414"/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3</v>
      </c>
      <c r="HO425" s="2" t="s">
        <v>3</v>
      </c>
      <c r="HP425" s="2" t="s">
        <v>3</v>
      </c>
      <c r="HQ425" s="2" t="s">
        <v>3</v>
      </c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5">
      <c r="A426">
        <v>18</v>
      </c>
      <c r="B426">
        <v>1</v>
      </c>
      <c r="C426">
        <v>374</v>
      </c>
      <c r="E426" t="s">
        <v>332</v>
      </c>
      <c r="F426" t="s">
        <v>30</v>
      </c>
      <c r="G426" t="s">
        <v>31</v>
      </c>
      <c r="H426" t="s">
        <v>32</v>
      </c>
      <c r="I426">
        <f>I424*J426</f>
        <v>0.25840000000000002</v>
      </c>
      <c r="J426">
        <v>3.23</v>
      </c>
      <c r="K426">
        <v>3.23</v>
      </c>
      <c r="O426">
        <f t="shared" si="385"/>
        <v>0</v>
      </c>
      <c r="P426">
        <f t="shared" si="386"/>
        <v>0</v>
      </c>
      <c r="Q426">
        <f t="shared" si="415"/>
        <v>0</v>
      </c>
      <c r="R426">
        <f t="shared" si="387"/>
        <v>0</v>
      </c>
      <c r="S426">
        <f t="shared" si="388"/>
        <v>0</v>
      </c>
      <c r="T426">
        <f t="shared" si="389"/>
        <v>0</v>
      </c>
      <c r="U426">
        <f t="shared" si="390"/>
        <v>0</v>
      </c>
      <c r="V426">
        <f t="shared" si="391"/>
        <v>0</v>
      </c>
      <c r="W426">
        <f t="shared" si="392"/>
        <v>0</v>
      </c>
      <c r="X426">
        <f t="shared" si="393"/>
        <v>0</v>
      </c>
      <c r="Y426">
        <f t="shared" si="394"/>
        <v>0</v>
      </c>
      <c r="AA426">
        <v>75301144</v>
      </c>
      <c r="AB426">
        <f t="shared" si="395"/>
        <v>0</v>
      </c>
      <c r="AC426">
        <f t="shared" si="416"/>
        <v>0</v>
      </c>
      <c r="AD426">
        <f t="shared" si="417"/>
        <v>0</v>
      </c>
      <c r="AE426">
        <f t="shared" si="418"/>
        <v>0</v>
      </c>
      <c r="AF426">
        <f t="shared" si="419"/>
        <v>0</v>
      </c>
      <c r="AG426">
        <f t="shared" si="396"/>
        <v>0</v>
      </c>
      <c r="AH426">
        <f t="shared" si="420"/>
        <v>0</v>
      </c>
      <c r="AI426">
        <f t="shared" si="421"/>
        <v>0</v>
      </c>
      <c r="AJ426">
        <f t="shared" si="397"/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</v>
      </c>
      <c r="BM426">
        <v>616</v>
      </c>
      <c r="BN426">
        <v>0</v>
      </c>
      <c r="BO426" t="s">
        <v>3</v>
      </c>
      <c r="BP426">
        <v>0</v>
      </c>
      <c r="BQ426">
        <v>60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30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398"/>
        <v>0</v>
      </c>
      <c r="CQ426">
        <f t="shared" si="399"/>
        <v>0</v>
      </c>
      <c r="CR426">
        <f t="shared" si="422"/>
        <v>0</v>
      </c>
      <c r="CS426">
        <f t="shared" si="400"/>
        <v>0</v>
      </c>
      <c r="CT426">
        <f t="shared" si="401"/>
        <v>0</v>
      </c>
      <c r="CU426">
        <f t="shared" si="402"/>
        <v>0</v>
      </c>
      <c r="CV426">
        <f t="shared" si="403"/>
        <v>0</v>
      </c>
      <c r="CW426">
        <f t="shared" si="404"/>
        <v>0</v>
      </c>
      <c r="CX426">
        <f t="shared" si="405"/>
        <v>0</v>
      </c>
      <c r="CY426">
        <f>S426*(BZ426/100)</f>
        <v>0</v>
      </c>
      <c r="CZ426">
        <f>S426*(CA426/100)</f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80</v>
      </c>
      <c r="DO426">
        <v>55</v>
      </c>
      <c r="DP426">
        <v>1</v>
      </c>
      <c r="DQ426">
        <v>1</v>
      </c>
      <c r="DU426">
        <v>1009</v>
      </c>
      <c r="DV426" t="s">
        <v>32</v>
      </c>
      <c r="DW426" t="s">
        <v>32</v>
      </c>
      <c r="DX426">
        <v>1000</v>
      </c>
      <c r="DZ426" t="s">
        <v>3</v>
      </c>
      <c r="EA426" t="s">
        <v>3</v>
      </c>
      <c r="EB426" t="s">
        <v>3</v>
      </c>
      <c r="EC426" t="s">
        <v>3</v>
      </c>
      <c r="EE426">
        <v>70702528</v>
      </c>
      <c r="EF426">
        <v>60</v>
      </c>
      <c r="EG426" t="s">
        <v>25</v>
      </c>
      <c r="EH426">
        <v>0</v>
      </c>
      <c r="EI426" t="s">
        <v>3</v>
      </c>
      <c r="EJ426">
        <v>1</v>
      </c>
      <c r="EK426">
        <v>616</v>
      </c>
      <c r="EL426" t="s">
        <v>301</v>
      </c>
      <c r="EM426" t="s">
        <v>302</v>
      </c>
      <c r="EO426" t="s">
        <v>3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f t="shared" si="406"/>
        <v>0</v>
      </c>
      <c r="FS426">
        <v>0</v>
      </c>
      <c r="FX426">
        <v>80</v>
      </c>
      <c r="FY426">
        <v>55</v>
      </c>
      <c r="GA426" t="s">
        <v>3</v>
      </c>
      <c r="GD426">
        <v>0</v>
      </c>
      <c r="GF426">
        <v>1489638031</v>
      </c>
      <c r="GG426">
        <v>2</v>
      </c>
      <c r="GH426">
        <v>1</v>
      </c>
      <c r="GI426">
        <v>-2</v>
      </c>
      <c r="GJ426">
        <v>0</v>
      </c>
      <c r="GK426">
        <f>ROUND(R426*(S12)/100,2)</f>
        <v>0</v>
      </c>
      <c r="GL426">
        <f t="shared" si="407"/>
        <v>0</v>
      </c>
      <c r="GM426">
        <f t="shared" si="408"/>
        <v>0</v>
      </c>
      <c r="GN426">
        <f t="shared" si="409"/>
        <v>0</v>
      </c>
      <c r="GO426">
        <f t="shared" si="410"/>
        <v>0</v>
      </c>
      <c r="GP426">
        <f t="shared" si="411"/>
        <v>0</v>
      </c>
      <c r="GR426">
        <v>0</v>
      </c>
      <c r="GS426">
        <v>0</v>
      </c>
      <c r="GT426">
        <v>0</v>
      </c>
      <c r="GU426" t="s">
        <v>3</v>
      </c>
      <c r="GV426">
        <f t="shared" si="412"/>
        <v>0</v>
      </c>
      <c r="GW426">
        <v>1</v>
      </c>
      <c r="GX426">
        <f t="shared" si="413"/>
        <v>0</v>
      </c>
      <c r="HA426">
        <v>0</v>
      </c>
      <c r="HB426">
        <v>0</v>
      </c>
      <c r="HC426">
        <f t="shared" si="414"/>
        <v>0</v>
      </c>
      <c r="HE426" t="s">
        <v>3</v>
      </c>
      <c r="HF426" t="s">
        <v>3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8" spans="1:255" x14ac:dyDescent="0.25">
      <c r="A428" s="3">
        <v>51</v>
      </c>
      <c r="B428" s="3">
        <f>B399</f>
        <v>1</v>
      </c>
      <c r="C428" s="3">
        <f>A399</f>
        <v>5</v>
      </c>
      <c r="D428" s="3">
        <f>ROW(A399)</f>
        <v>399</v>
      </c>
      <c r="E428" s="3"/>
      <c r="F428" s="3" t="str">
        <f>IF(F399&lt;&gt;"",F399,"")</f>
        <v>Новый подраздел</v>
      </c>
      <c r="G428" s="3" t="str">
        <f>IF(G399&lt;&gt;"",G399,"")</f>
        <v>1 этаж</v>
      </c>
      <c r="H428" s="3">
        <v>0</v>
      </c>
      <c r="I428" s="3"/>
      <c r="J428" s="3"/>
      <c r="K428" s="3"/>
      <c r="L428" s="3"/>
      <c r="M428" s="3"/>
      <c r="N428" s="3"/>
      <c r="O428" s="3">
        <f t="shared" ref="O428:T428" si="423">ROUND(AB428,2)</f>
        <v>344.95</v>
      </c>
      <c r="P428" s="3">
        <f t="shared" si="423"/>
        <v>0</v>
      </c>
      <c r="Q428" s="3">
        <f t="shared" si="423"/>
        <v>7.1</v>
      </c>
      <c r="R428" s="3">
        <f t="shared" si="423"/>
        <v>0.82</v>
      </c>
      <c r="S428" s="3">
        <f t="shared" si="423"/>
        <v>337.85</v>
      </c>
      <c r="T428" s="3">
        <f t="shared" si="423"/>
        <v>0</v>
      </c>
      <c r="U428" s="3">
        <f>AH428</f>
        <v>27.9211952</v>
      </c>
      <c r="V428" s="3">
        <f>AI428</f>
        <v>0</v>
      </c>
      <c r="W428" s="3">
        <f>ROUND(AJ428,2)</f>
        <v>0</v>
      </c>
      <c r="X428" s="3">
        <f>ROUND(AK428,2)</f>
        <v>314.52999999999997</v>
      </c>
      <c r="Y428" s="3">
        <f>ROUND(AL428,2)</f>
        <v>213.84</v>
      </c>
      <c r="Z428" s="3"/>
      <c r="AA428" s="3"/>
      <c r="AB428" s="3">
        <f>ROUND(SUMIF(AA403:AA426,"=75301142",O403:O426),2)</f>
        <v>344.95</v>
      </c>
      <c r="AC428" s="3">
        <f>ROUND(SUMIF(AA403:AA426,"=75301142",P403:P426),2)</f>
        <v>0</v>
      </c>
      <c r="AD428" s="3">
        <f>ROUND(SUMIF(AA403:AA426,"=75301142",Q403:Q426),2)</f>
        <v>7.1</v>
      </c>
      <c r="AE428" s="3">
        <f>ROUND(SUMIF(AA403:AA426,"=75301142",R403:R426),2)</f>
        <v>0.82</v>
      </c>
      <c r="AF428" s="3">
        <f>ROUND(SUMIF(AA403:AA426,"=75301142",S403:S426),2)</f>
        <v>337.85</v>
      </c>
      <c r="AG428" s="3">
        <f>ROUND(SUMIF(AA403:AA426,"=75301142",T403:T426),2)</f>
        <v>0</v>
      </c>
      <c r="AH428" s="3">
        <f>SUMIF(AA403:AA426,"=75301142",U403:U426)</f>
        <v>27.9211952</v>
      </c>
      <c r="AI428" s="3">
        <f>SUMIF(AA403:AA426,"=75301142",V403:V426)</f>
        <v>0</v>
      </c>
      <c r="AJ428" s="3">
        <f>ROUND(SUMIF(AA403:AA426,"=75301142",W403:W426),2)</f>
        <v>0</v>
      </c>
      <c r="AK428" s="3">
        <f>ROUND(SUMIF(AA403:AA426,"=75301142",X403:X426),2)</f>
        <v>314.52999999999997</v>
      </c>
      <c r="AL428" s="3">
        <f>ROUND(SUMIF(AA403:AA426,"=75301142",Y403:Y426),2)</f>
        <v>213.84</v>
      </c>
      <c r="AM428" s="3"/>
      <c r="AN428" s="3"/>
      <c r="AO428" s="3">
        <f t="shared" ref="AO428:BD428" si="424">ROUND(BX428,2)</f>
        <v>0</v>
      </c>
      <c r="AP428" s="3">
        <f t="shared" si="424"/>
        <v>0</v>
      </c>
      <c r="AQ428" s="3">
        <f t="shared" si="424"/>
        <v>0</v>
      </c>
      <c r="AR428" s="3">
        <f t="shared" si="424"/>
        <v>874.63</v>
      </c>
      <c r="AS428" s="3">
        <f t="shared" si="424"/>
        <v>874.63</v>
      </c>
      <c r="AT428" s="3">
        <f t="shared" si="424"/>
        <v>0</v>
      </c>
      <c r="AU428" s="3">
        <f t="shared" si="424"/>
        <v>0</v>
      </c>
      <c r="AV428" s="3">
        <f t="shared" si="424"/>
        <v>0</v>
      </c>
      <c r="AW428" s="3">
        <f t="shared" si="424"/>
        <v>0</v>
      </c>
      <c r="AX428" s="3">
        <f t="shared" si="424"/>
        <v>0</v>
      </c>
      <c r="AY428" s="3">
        <f t="shared" si="424"/>
        <v>0</v>
      </c>
      <c r="AZ428" s="3">
        <f t="shared" si="424"/>
        <v>0</v>
      </c>
      <c r="BA428" s="3">
        <f t="shared" si="424"/>
        <v>0</v>
      </c>
      <c r="BB428" s="3">
        <f t="shared" si="424"/>
        <v>0</v>
      </c>
      <c r="BC428" s="3">
        <f t="shared" si="424"/>
        <v>0</v>
      </c>
      <c r="BD428" s="3">
        <f t="shared" si="424"/>
        <v>0</v>
      </c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>
        <f>ROUND(SUMIF(AA403:AA426,"=75301142",FQ403:FQ426),2)</f>
        <v>0</v>
      </c>
      <c r="BY428" s="3">
        <f>ROUND(SUMIF(AA403:AA426,"=75301142",FR403:FR426),2)</f>
        <v>0</v>
      </c>
      <c r="BZ428" s="3">
        <f>ROUND(SUMIF(AA403:AA426,"=75301142",GL403:GL426),2)</f>
        <v>0</v>
      </c>
      <c r="CA428" s="3">
        <f>ROUND(SUMIF(AA403:AA426,"=75301142",GM403:GM426),2)</f>
        <v>874.63</v>
      </c>
      <c r="CB428" s="3">
        <f>ROUND(SUMIF(AA403:AA426,"=75301142",GN403:GN426),2)</f>
        <v>874.63</v>
      </c>
      <c r="CC428" s="3">
        <f>ROUND(SUMIF(AA403:AA426,"=75301142",GO403:GO426),2)</f>
        <v>0</v>
      </c>
      <c r="CD428" s="3">
        <f>ROUND(SUMIF(AA403:AA426,"=75301142",GP403:GP426),2)</f>
        <v>0</v>
      </c>
      <c r="CE428" s="3">
        <f>AC428-BX428</f>
        <v>0</v>
      </c>
      <c r="CF428" s="3">
        <f>AC428-BY428</f>
        <v>0</v>
      </c>
      <c r="CG428" s="3">
        <f>BX428-BZ428</f>
        <v>0</v>
      </c>
      <c r="CH428" s="3">
        <f>AC428-BX428-BY428+BZ428</f>
        <v>0</v>
      </c>
      <c r="CI428" s="3">
        <f>BY428-BZ428</f>
        <v>0</v>
      </c>
      <c r="CJ428" s="3">
        <f>ROUND(SUMIF(AA403:AA426,"=75301142",GX403:GX426),2)</f>
        <v>0</v>
      </c>
      <c r="CK428" s="3">
        <f>ROUND(SUMIF(AA403:AA426,"=75301142",GY403:GY426),2)</f>
        <v>0</v>
      </c>
      <c r="CL428" s="3">
        <f>ROUND(SUMIF(AA403:AA426,"=75301142",GZ403:GZ426),2)</f>
        <v>0</v>
      </c>
      <c r="CM428" s="3">
        <f>ROUND(SUMIF(AA403:AA426,"=75301142",HD403:HD426),2)</f>
        <v>0</v>
      </c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4">
        <f t="shared" ref="DG428:DL428" si="425">ROUND(DT428,2)</f>
        <v>11595.66</v>
      </c>
      <c r="DH428" s="4">
        <f t="shared" si="425"/>
        <v>0</v>
      </c>
      <c r="DI428" s="4">
        <f t="shared" si="425"/>
        <v>78.349999999999994</v>
      </c>
      <c r="DJ428" s="4">
        <f t="shared" si="425"/>
        <v>27.95</v>
      </c>
      <c r="DK428" s="4">
        <f t="shared" si="425"/>
        <v>11517.31</v>
      </c>
      <c r="DL428" s="4">
        <f t="shared" si="425"/>
        <v>0</v>
      </c>
      <c r="DM428" s="4">
        <f>DZ428</f>
        <v>27.9211952</v>
      </c>
      <c r="DN428" s="4">
        <f>EA428</f>
        <v>0</v>
      </c>
      <c r="DO428" s="4">
        <f>ROUND(EB428,2)</f>
        <v>0</v>
      </c>
      <c r="DP428" s="4">
        <f>ROUND(EC428,2)</f>
        <v>9721.7900000000009</v>
      </c>
      <c r="DQ428" s="4">
        <f>ROUND(ED428,2)</f>
        <v>4973.5600000000004</v>
      </c>
      <c r="DR428" s="4"/>
      <c r="DS428" s="4"/>
      <c r="DT428" s="4">
        <f>ROUND(SUMIF(AA403:AA426,"=75301144",O403:O426),2)</f>
        <v>11595.66</v>
      </c>
      <c r="DU428" s="4">
        <f>ROUND(SUMIF(AA403:AA426,"=75301144",P403:P426),2)</f>
        <v>0</v>
      </c>
      <c r="DV428" s="4">
        <f>ROUND(SUMIF(AA403:AA426,"=75301144",Q403:Q426),2)</f>
        <v>78.349999999999994</v>
      </c>
      <c r="DW428" s="4">
        <f>ROUND(SUMIF(AA403:AA426,"=75301144",R403:R426),2)</f>
        <v>27.95</v>
      </c>
      <c r="DX428" s="4">
        <f>ROUND(SUMIF(AA403:AA426,"=75301144",S403:S426),2)</f>
        <v>11517.31</v>
      </c>
      <c r="DY428" s="4">
        <f>ROUND(SUMIF(AA403:AA426,"=75301144",T403:T426),2)</f>
        <v>0</v>
      </c>
      <c r="DZ428" s="4">
        <f>SUMIF(AA403:AA426,"=75301144",U403:U426)</f>
        <v>27.9211952</v>
      </c>
      <c r="EA428" s="4">
        <f>SUMIF(AA403:AA426,"=75301144",V403:V426)</f>
        <v>0</v>
      </c>
      <c r="EB428" s="4">
        <f>ROUND(SUMIF(AA403:AA426,"=75301144",W403:W426),2)</f>
        <v>0</v>
      </c>
      <c r="EC428" s="4">
        <f>ROUND(SUMIF(AA403:AA426,"=75301144",X403:X426),2)</f>
        <v>9721.7900000000009</v>
      </c>
      <c r="ED428" s="4">
        <f>ROUND(SUMIF(AA403:AA426,"=75301144",Y403:Y426),2)</f>
        <v>4973.5600000000004</v>
      </c>
      <c r="EE428" s="4"/>
      <c r="EF428" s="4"/>
      <c r="EG428" s="4">
        <f t="shared" ref="EG428:EV428" si="426">ROUND(FP428,2)</f>
        <v>0</v>
      </c>
      <c r="EH428" s="4">
        <f t="shared" si="426"/>
        <v>0</v>
      </c>
      <c r="EI428" s="4">
        <f t="shared" si="426"/>
        <v>0</v>
      </c>
      <c r="EJ428" s="4">
        <f t="shared" si="426"/>
        <v>26335.73</v>
      </c>
      <c r="EK428" s="4">
        <f t="shared" si="426"/>
        <v>26335.73</v>
      </c>
      <c r="EL428" s="4">
        <f t="shared" si="426"/>
        <v>0</v>
      </c>
      <c r="EM428" s="4">
        <f t="shared" si="426"/>
        <v>0</v>
      </c>
      <c r="EN428" s="4">
        <f t="shared" si="426"/>
        <v>0</v>
      </c>
      <c r="EO428" s="4">
        <f t="shared" si="426"/>
        <v>0</v>
      </c>
      <c r="EP428" s="4">
        <f t="shared" si="426"/>
        <v>0</v>
      </c>
      <c r="EQ428" s="4">
        <f t="shared" si="426"/>
        <v>0</v>
      </c>
      <c r="ER428" s="4">
        <f t="shared" si="426"/>
        <v>0</v>
      </c>
      <c r="ES428" s="4">
        <f t="shared" si="426"/>
        <v>0</v>
      </c>
      <c r="ET428" s="4">
        <f t="shared" si="426"/>
        <v>0</v>
      </c>
      <c r="EU428" s="4">
        <f t="shared" si="426"/>
        <v>0</v>
      </c>
      <c r="EV428" s="4">
        <f t="shared" si="426"/>
        <v>0</v>
      </c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>
        <f>ROUND(SUMIF(AA403:AA426,"=75301144",FQ403:FQ426),2)</f>
        <v>0</v>
      </c>
      <c r="FQ428" s="4">
        <f>ROUND(SUMIF(AA403:AA426,"=75301144",FR403:FR426),2)</f>
        <v>0</v>
      </c>
      <c r="FR428" s="4">
        <f>ROUND(SUMIF(AA403:AA426,"=75301144",GL403:GL426),2)</f>
        <v>0</v>
      </c>
      <c r="FS428" s="4">
        <f>ROUND(SUMIF(AA403:AA426,"=75301144",GM403:GM426),2)</f>
        <v>26335.73</v>
      </c>
      <c r="FT428" s="4">
        <f>ROUND(SUMIF(AA403:AA426,"=75301144",GN403:GN426),2)</f>
        <v>26335.73</v>
      </c>
      <c r="FU428" s="4">
        <f>ROUND(SUMIF(AA403:AA426,"=75301144",GO403:GO426),2)</f>
        <v>0</v>
      </c>
      <c r="FV428" s="4">
        <f>ROUND(SUMIF(AA403:AA426,"=75301144",GP403:GP426),2)</f>
        <v>0</v>
      </c>
      <c r="FW428" s="4">
        <f>DU428-FP428</f>
        <v>0</v>
      </c>
      <c r="FX428" s="4">
        <f>DU428-FQ428</f>
        <v>0</v>
      </c>
      <c r="FY428" s="4">
        <f>FP428-FR428</f>
        <v>0</v>
      </c>
      <c r="FZ428" s="4">
        <f>DU428-FP428-FQ428+FR428</f>
        <v>0</v>
      </c>
      <c r="GA428" s="4">
        <f>FQ428-FR428</f>
        <v>0</v>
      </c>
      <c r="GB428" s="4">
        <f>ROUND(SUMIF(AA403:AA426,"=75301144",GX403:GX426),2)</f>
        <v>0</v>
      </c>
      <c r="GC428" s="4">
        <f>ROUND(SUMIF(AA403:AA426,"=75301144",GY403:GY426),2)</f>
        <v>0</v>
      </c>
      <c r="GD428" s="4">
        <f>ROUND(SUMIF(AA403:AA426,"=75301144",GZ403:GZ426),2)</f>
        <v>0</v>
      </c>
      <c r="GE428" s="4">
        <f>ROUND(SUMIF(AA403:AA426,"=75301144",HD403:HD426),2)</f>
        <v>0</v>
      </c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>
        <v>0</v>
      </c>
    </row>
    <row r="430" spans="1:255" x14ac:dyDescent="0.25">
      <c r="A430" s="5">
        <v>50</v>
      </c>
      <c r="B430" s="5">
        <v>0</v>
      </c>
      <c r="C430" s="5">
        <v>0</v>
      </c>
      <c r="D430" s="5">
        <v>1</v>
      </c>
      <c r="E430" s="5">
        <v>201</v>
      </c>
      <c r="F430" s="5">
        <f>ROUND(Source!O428,O430)</f>
        <v>344.95</v>
      </c>
      <c r="G430" s="5" t="s">
        <v>40</v>
      </c>
      <c r="H430" s="5" t="s">
        <v>41</v>
      </c>
      <c r="I430" s="5"/>
      <c r="J430" s="5"/>
      <c r="K430" s="5">
        <v>201</v>
      </c>
      <c r="L430" s="5">
        <v>1</v>
      </c>
      <c r="M430" s="5">
        <v>3</v>
      </c>
      <c r="N430" s="5" t="s">
        <v>3</v>
      </c>
      <c r="O430" s="5">
        <v>2</v>
      </c>
      <c r="P430" s="5">
        <f>ROUND(Source!DG428,O430)</f>
        <v>11595.66</v>
      </c>
      <c r="Q430" s="5"/>
      <c r="R430" s="5"/>
      <c r="S430" s="5"/>
      <c r="T430" s="5"/>
      <c r="U430" s="5"/>
      <c r="V430" s="5"/>
      <c r="W430" s="5">
        <v>344.95</v>
      </c>
      <c r="X430" s="5">
        <v>1</v>
      </c>
      <c r="Y430" s="5">
        <v>344.95</v>
      </c>
      <c r="Z430" s="5">
        <v>11595.66</v>
      </c>
      <c r="AA430" s="5">
        <v>1</v>
      </c>
      <c r="AB430" s="5">
        <v>11595.66</v>
      </c>
    </row>
    <row r="431" spans="1:255" x14ac:dyDescent="0.25">
      <c r="A431" s="5">
        <v>50</v>
      </c>
      <c r="B431" s="5">
        <v>0</v>
      </c>
      <c r="C431" s="5">
        <v>0</v>
      </c>
      <c r="D431" s="5">
        <v>1</v>
      </c>
      <c r="E431" s="5">
        <v>202</v>
      </c>
      <c r="F431" s="5">
        <f>ROUND(Source!P428,O431)</f>
        <v>0</v>
      </c>
      <c r="G431" s="5" t="s">
        <v>42</v>
      </c>
      <c r="H431" s="5" t="s">
        <v>43</v>
      </c>
      <c r="I431" s="5"/>
      <c r="J431" s="5"/>
      <c r="K431" s="5">
        <v>202</v>
      </c>
      <c r="L431" s="5">
        <v>2</v>
      </c>
      <c r="M431" s="5">
        <v>3</v>
      </c>
      <c r="N431" s="5" t="s">
        <v>3</v>
      </c>
      <c r="O431" s="5">
        <v>2</v>
      </c>
      <c r="P431" s="5">
        <f>ROUND(Source!DH428,O431)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55" x14ac:dyDescent="0.25">
      <c r="A432" s="5">
        <v>50</v>
      </c>
      <c r="B432" s="5">
        <v>0</v>
      </c>
      <c r="C432" s="5">
        <v>0</v>
      </c>
      <c r="D432" s="5">
        <v>1</v>
      </c>
      <c r="E432" s="5">
        <v>222</v>
      </c>
      <c r="F432" s="5">
        <f>ROUND(Source!AO428,O432)</f>
        <v>0</v>
      </c>
      <c r="G432" s="5" t="s">
        <v>44</v>
      </c>
      <c r="H432" s="5" t="s">
        <v>45</v>
      </c>
      <c r="I432" s="5"/>
      <c r="J432" s="5"/>
      <c r="K432" s="5">
        <v>222</v>
      </c>
      <c r="L432" s="5">
        <v>3</v>
      </c>
      <c r="M432" s="5">
        <v>3</v>
      </c>
      <c r="N432" s="5" t="s">
        <v>3</v>
      </c>
      <c r="O432" s="5">
        <v>2</v>
      </c>
      <c r="P432" s="5">
        <f>ROUND(Source!EG428,O432)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5">
      <c r="A433" s="5">
        <v>50</v>
      </c>
      <c r="B433" s="5">
        <v>0</v>
      </c>
      <c r="C433" s="5">
        <v>0</v>
      </c>
      <c r="D433" s="5">
        <v>1</v>
      </c>
      <c r="E433" s="5">
        <v>225</v>
      </c>
      <c r="F433" s="5">
        <f>ROUND(Source!AV428,O433)</f>
        <v>0</v>
      </c>
      <c r="G433" s="5" t="s">
        <v>46</v>
      </c>
      <c r="H433" s="5" t="s">
        <v>47</v>
      </c>
      <c r="I433" s="5"/>
      <c r="J433" s="5"/>
      <c r="K433" s="5">
        <v>225</v>
      </c>
      <c r="L433" s="5">
        <v>4</v>
      </c>
      <c r="M433" s="5">
        <v>3</v>
      </c>
      <c r="N433" s="5" t="s">
        <v>3</v>
      </c>
      <c r="O433" s="5">
        <v>2</v>
      </c>
      <c r="P433" s="5">
        <f>ROUND(Source!EN428,O433)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5">
      <c r="A434" s="5">
        <v>50</v>
      </c>
      <c r="B434" s="5">
        <v>0</v>
      </c>
      <c r="C434" s="5">
        <v>0</v>
      </c>
      <c r="D434" s="5">
        <v>1</v>
      </c>
      <c r="E434" s="5">
        <v>226</v>
      </c>
      <c r="F434" s="5">
        <f>ROUND(Source!AW428,O434)</f>
        <v>0</v>
      </c>
      <c r="G434" s="5" t="s">
        <v>48</v>
      </c>
      <c r="H434" s="5" t="s">
        <v>49</v>
      </c>
      <c r="I434" s="5"/>
      <c r="J434" s="5"/>
      <c r="K434" s="5">
        <v>226</v>
      </c>
      <c r="L434" s="5">
        <v>5</v>
      </c>
      <c r="M434" s="5">
        <v>3</v>
      </c>
      <c r="N434" s="5" t="s">
        <v>3</v>
      </c>
      <c r="O434" s="5">
        <v>2</v>
      </c>
      <c r="P434" s="5">
        <f>ROUND(Source!EO428,O434)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5">
      <c r="A435" s="5">
        <v>50</v>
      </c>
      <c r="B435" s="5">
        <v>0</v>
      </c>
      <c r="C435" s="5">
        <v>0</v>
      </c>
      <c r="D435" s="5">
        <v>1</v>
      </c>
      <c r="E435" s="5">
        <v>227</v>
      </c>
      <c r="F435" s="5">
        <f>ROUND(Source!AX428,O435)</f>
        <v>0</v>
      </c>
      <c r="G435" s="5" t="s">
        <v>50</v>
      </c>
      <c r="H435" s="5" t="s">
        <v>51</v>
      </c>
      <c r="I435" s="5"/>
      <c r="J435" s="5"/>
      <c r="K435" s="5">
        <v>227</v>
      </c>
      <c r="L435" s="5">
        <v>6</v>
      </c>
      <c r="M435" s="5">
        <v>3</v>
      </c>
      <c r="N435" s="5" t="s">
        <v>3</v>
      </c>
      <c r="O435" s="5">
        <v>2</v>
      </c>
      <c r="P435" s="5">
        <f>ROUND(Source!EP428,O435)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5">
      <c r="A436" s="5">
        <v>50</v>
      </c>
      <c r="B436" s="5">
        <v>0</v>
      </c>
      <c r="C436" s="5">
        <v>0</v>
      </c>
      <c r="D436" s="5">
        <v>1</v>
      </c>
      <c r="E436" s="5">
        <v>228</v>
      </c>
      <c r="F436" s="5">
        <f>ROUND(Source!AY428,O436)</f>
        <v>0</v>
      </c>
      <c r="G436" s="5" t="s">
        <v>52</v>
      </c>
      <c r="H436" s="5" t="s">
        <v>53</v>
      </c>
      <c r="I436" s="5"/>
      <c r="J436" s="5"/>
      <c r="K436" s="5">
        <v>228</v>
      </c>
      <c r="L436" s="5">
        <v>7</v>
      </c>
      <c r="M436" s="5">
        <v>3</v>
      </c>
      <c r="N436" s="5" t="s">
        <v>3</v>
      </c>
      <c r="O436" s="5">
        <v>2</v>
      </c>
      <c r="P436" s="5">
        <f>ROUND(Source!EQ428,O436)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5">
      <c r="A437" s="5">
        <v>50</v>
      </c>
      <c r="B437" s="5">
        <v>0</v>
      </c>
      <c r="C437" s="5">
        <v>0</v>
      </c>
      <c r="D437" s="5">
        <v>1</v>
      </c>
      <c r="E437" s="5">
        <v>216</v>
      </c>
      <c r="F437" s="5">
        <f>ROUND(Source!AP428,O437)</f>
        <v>0</v>
      </c>
      <c r="G437" s="5" t="s">
        <v>54</v>
      </c>
      <c r="H437" s="5" t="s">
        <v>55</v>
      </c>
      <c r="I437" s="5"/>
      <c r="J437" s="5"/>
      <c r="K437" s="5">
        <v>216</v>
      </c>
      <c r="L437" s="5">
        <v>8</v>
      </c>
      <c r="M437" s="5">
        <v>3</v>
      </c>
      <c r="N437" s="5" t="s">
        <v>3</v>
      </c>
      <c r="O437" s="5">
        <v>2</v>
      </c>
      <c r="P437" s="5">
        <f>ROUND(Source!EH428,O437)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5">
      <c r="A438" s="5">
        <v>50</v>
      </c>
      <c r="B438" s="5">
        <v>0</v>
      </c>
      <c r="C438" s="5">
        <v>0</v>
      </c>
      <c r="D438" s="5">
        <v>1</v>
      </c>
      <c r="E438" s="5">
        <v>223</v>
      </c>
      <c r="F438" s="5">
        <f>ROUND(Source!AQ428,O438)</f>
        <v>0</v>
      </c>
      <c r="G438" s="5" t="s">
        <v>56</v>
      </c>
      <c r="H438" s="5" t="s">
        <v>57</v>
      </c>
      <c r="I438" s="5"/>
      <c r="J438" s="5"/>
      <c r="K438" s="5">
        <v>223</v>
      </c>
      <c r="L438" s="5">
        <v>9</v>
      </c>
      <c r="M438" s="5">
        <v>3</v>
      </c>
      <c r="N438" s="5" t="s">
        <v>3</v>
      </c>
      <c r="O438" s="5">
        <v>2</v>
      </c>
      <c r="P438" s="5">
        <f>ROUND(Source!EI428,O438)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5">
      <c r="A439" s="5">
        <v>50</v>
      </c>
      <c r="B439" s="5">
        <v>0</v>
      </c>
      <c r="C439" s="5">
        <v>0</v>
      </c>
      <c r="D439" s="5">
        <v>1</v>
      </c>
      <c r="E439" s="5">
        <v>229</v>
      </c>
      <c r="F439" s="5">
        <f>ROUND(Source!AZ428,O439)</f>
        <v>0</v>
      </c>
      <c r="G439" s="5" t="s">
        <v>58</v>
      </c>
      <c r="H439" s="5" t="s">
        <v>59</v>
      </c>
      <c r="I439" s="5"/>
      <c r="J439" s="5"/>
      <c r="K439" s="5">
        <v>229</v>
      </c>
      <c r="L439" s="5">
        <v>10</v>
      </c>
      <c r="M439" s="5">
        <v>3</v>
      </c>
      <c r="N439" s="5" t="s">
        <v>3</v>
      </c>
      <c r="O439" s="5">
        <v>2</v>
      </c>
      <c r="P439" s="5">
        <f>ROUND(Source!ER428,O439)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5">
      <c r="A440" s="5">
        <v>50</v>
      </c>
      <c r="B440" s="5">
        <v>0</v>
      </c>
      <c r="C440" s="5">
        <v>0</v>
      </c>
      <c r="D440" s="5">
        <v>1</v>
      </c>
      <c r="E440" s="5">
        <v>203</v>
      </c>
      <c r="F440" s="5">
        <f>ROUND(Source!Q428,O440)</f>
        <v>7.1</v>
      </c>
      <c r="G440" s="5" t="s">
        <v>60</v>
      </c>
      <c r="H440" s="5" t="s">
        <v>61</v>
      </c>
      <c r="I440" s="5"/>
      <c r="J440" s="5"/>
      <c r="K440" s="5">
        <v>203</v>
      </c>
      <c r="L440" s="5">
        <v>11</v>
      </c>
      <c r="M440" s="5">
        <v>3</v>
      </c>
      <c r="N440" s="5" t="s">
        <v>3</v>
      </c>
      <c r="O440" s="5">
        <v>2</v>
      </c>
      <c r="P440" s="5">
        <f>ROUND(Source!DI428,O440)</f>
        <v>78.349999999999994</v>
      </c>
      <c r="Q440" s="5"/>
      <c r="R440" s="5"/>
      <c r="S440" s="5"/>
      <c r="T440" s="5"/>
      <c r="U440" s="5"/>
      <c r="V440" s="5"/>
      <c r="W440" s="5">
        <v>7.1</v>
      </c>
      <c r="X440" s="5">
        <v>1</v>
      </c>
      <c r="Y440" s="5">
        <v>7.1</v>
      </c>
      <c r="Z440" s="5">
        <v>78.349999999999994</v>
      </c>
      <c r="AA440" s="5">
        <v>1</v>
      </c>
      <c r="AB440" s="5">
        <v>78.349999999999994</v>
      </c>
    </row>
    <row r="441" spans="1:28" x14ac:dyDescent="0.25">
      <c r="A441" s="5">
        <v>50</v>
      </c>
      <c r="B441" s="5">
        <v>0</v>
      </c>
      <c r="C441" s="5">
        <v>0</v>
      </c>
      <c r="D441" s="5">
        <v>1</v>
      </c>
      <c r="E441" s="5">
        <v>231</v>
      </c>
      <c r="F441" s="5">
        <f>ROUND(Source!BB428,O441)</f>
        <v>0</v>
      </c>
      <c r="G441" s="5" t="s">
        <v>62</v>
      </c>
      <c r="H441" s="5" t="s">
        <v>63</v>
      </c>
      <c r="I441" s="5"/>
      <c r="J441" s="5"/>
      <c r="K441" s="5">
        <v>231</v>
      </c>
      <c r="L441" s="5">
        <v>12</v>
      </c>
      <c r="M441" s="5">
        <v>3</v>
      </c>
      <c r="N441" s="5" t="s">
        <v>3</v>
      </c>
      <c r="O441" s="5">
        <v>2</v>
      </c>
      <c r="P441" s="5">
        <f>ROUND(Source!ET428,O441)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5">
      <c r="A442" s="5">
        <v>50</v>
      </c>
      <c r="B442" s="5">
        <v>0</v>
      </c>
      <c r="C442" s="5">
        <v>0</v>
      </c>
      <c r="D442" s="5">
        <v>1</v>
      </c>
      <c r="E442" s="5">
        <v>204</v>
      </c>
      <c r="F442" s="5">
        <f>ROUND(Source!R428,O442)</f>
        <v>0.82</v>
      </c>
      <c r="G442" s="5" t="s">
        <v>64</v>
      </c>
      <c r="H442" s="5" t="s">
        <v>65</v>
      </c>
      <c r="I442" s="5"/>
      <c r="J442" s="5"/>
      <c r="K442" s="5">
        <v>204</v>
      </c>
      <c r="L442" s="5">
        <v>13</v>
      </c>
      <c r="M442" s="5">
        <v>3</v>
      </c>
      <c r="N442" s="5" t="s">
        <v>3</v>
      </c>
      <c r="O442" s="5">
        <v>2</v>
      </c>
      <c r="P442" s="5">
        <f>ROUND(Source!DJ428,O442)</f>
        <v>27.95</v>
      </c>
      <c r="Q442" s="5"/>
      <c r="R442" s="5"/>
      <c r="S442" s="5"/>
      <c r="T442" s="5"/>
      <c r="U442" s="5"/>
      <c r="V442" s="5"/>
      <c r="W442" s="5">
        <v>0.82</v>
      </c>
      <c r="X442" s="5">
        <v>1</v>
      </c>
      <c r="Y442" s="5">
        <v>0.82</v>
      </c>
      <c r="Z442" s="5">
        <v>27.95</v>
      </c>
      <c r="AA442" s="5">
        <v>1</v>
      </c>
      <c r="AB442" s="5">
        <v>27.95</v>
      </c>
    </row>
    <row r="443" spans="1:28" x14ac:dyDescent="0.25">
      <c r="A443" s="5">
        <v>50</v>
      </c>
      <c r="B443" s="5">
        <v>0</v>
      </c>
      <c r="C443" s="5">
        <v>0</v>
      </c>
      <c r="D443" s="5">
        <v>1</v>
      </c>
      <c r="E443" s="5">
        <v>205</v>
      </c>
      <c r="F443" s="5">
        <f>ROUND(Source!S428,O443)</f>
        <v>337.85</v>
      </c>
      <c r="G443" s="5" t="s">
        <v>66</v>
      </c>
      <c r="H443" s="5" t="s">
        <v>67</v>
      </c>
      <c r="I443" s="5"/>
      <c r="J443" s="5"/>
      <c r="K443" s="5">
        <v>205</v>
      </c>
      <c r="L443" s="5">
        <v>14</v>
      </c>
      <c r="M443" s="5">
        <v>3</v>
      </c>
      <c r="N443" s="5" t="s">
        <v>3</v>
      </c>
      <c r="O443" s="5">
        <v>2</v>
      </c>
      <c r="P443" s="5">
        <f>ROUND(Source!DK428,O443)</f>
        <v>11517.31</v>
      </c>
      <c r="Q443" s="5"/>
      <c r="R443" s="5"/>
      <c r="S443" s="5"/>
      <c r="T443" s="5"/>
      <c r="U443" s="5"/>
      <c r="V443" s="5"/>
      <c r="W443" s="5">
        <v>337.85</v>
      </c>
      <c r="X443" s="5">
        <v>1</v>
      </c>
      <c r="Y443" s="5">
        <v>337.85</v>
      </c>
      <c r="Z443" s="5">
        <v>11517.31</v>
      </c>
      <c r="AA443" s="5">
        <v>1</v>
      </c>
      <c r="AB443" s="5">
        <v>11517.31</v>
      </c>
    </row>
    <row r="444" spans="1:28" x14ac:dyDescent="0.25">
      <c r="A444" s="5">
        <v>50</v>
      </c>
      <c r="B444" s="5">
        <v>0</v>
      </c>
      <c r="C444" s="5">
        <v>0</v>
      </c>
      <c r="D444" s="5">
        <v>1</v>
      </c>
      <c r="E444" s="5">
        <v>232</v>
      </c>
      <c r="F444" s="5">
        <f>ROUND(Source!BC428,O444)</f>
        <v>0</v>
      </c>
      <c r="G444" s="5" t="s">
        <v>68</v>
      </c>
      <c r="H444" s="5" t="s">
        <v>69</v>
      </c>
      <c r="I444" s="5"/>
      <c r="J444" s="5"/>
      <c r="K444" s="5">
        <v>232</v>
      </c>
      <c r="L444" s="5">
        <v>15</v>
      </c>
      <c r="M444" s="5">
        <v>3</v>
      </c>
      <c r="N444" s="5" t="s">
        <v>3</v>
      </c>
      <c r="O444" s="5">
        <v>2</v>
      </c>
      <c r="P444" s="5">
        <f>ROUND(Source!EU428,O444)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5">
      <c r="A445" s="5">
        <v>50</v>
      </c>
      <c r="B445" s="5">
        <v>0</v>
      </c>
      <c r="C445" s="5">
        <v>0</v>
      </c>
      <c r="D445" s="5">
        <v>1</v>
      </c>
      <c r="E445" s="5">
        <v>214</v>
      </c>
      <c r="F445" s="5">
        <f>ROUND(Source!AS428,O445)</f>
        <v>874.63</v>
      </c>
      <c r="G445" s="5" t="s">
        <v>70</v>
      </c>
      <c r="H445" s="5" t="s">
        <v>71</v>
      </c>
      <c r="I445" s="5"/>
      <c r="J445" s="5"/>
      <c r="K445" s="5">
        <v>214</v>
      </c>
      <c r="L445" s="5">
        <v>16</v>
      </c>
      <c r="M445" s="5">
        <v>3</v>
      </c>
      <c r="N445" s="5" t="s">
        <v>3</v>
      </c>
      <c r="O445" s="5">
        <v>2</v>
      </c>
      <c r="P445" s="5">
        <f>ROUND(Source!EK428,O445)</f>
        <v>26335.73</v>
      </c>
      <c r="Q445" s="5"/>
      <c r="R445" s="5"/>
      <c r="S445" s="5"/>
      <c r="T445" s="5"/>
      <c r="U445" s="5"/>
      <c r="V445" s="5"/>
      <c r="W445" s="5">
        <v>874.63</v>
      </c>
      <c r="X445" s="5">
        <v>1</v>
      </c>
      <c r="Y445" s="5">
        <v>874.63</v>
      </c>
      <c r="Z445" s="5">
        <v>26335.73</v>
      </c>
      <c r="AA445" s="5">
        <v>1</v>
      </c>
      <c r="AB445" s="5">
        <v>26335.73</v>
      </c>
    </row>
    <row r="446" spans="1:28" x14ac:dyDescent="0.25">
      <c r="A446" s="5">
        <v>50</v>
      </c>
      <c r="B446" s="5">
        <v>0</v>
      </c>
      <c r="C446" s="5">
        <v>0</v>
      </c>
      <c r="D446" s="5">
        <v>1</v>
      </c>
      <c r="E446" s="5">
        <v>215</v>
      </c>
      <c r="F446" s="5">
        <f>ROUND(Source!AT428,O446)</f>
        <v>0</v>
      </c>
      <c r="G446" s="5" t="s">
        <v>72</v>
      </c>
      <c r="H446" s="5" t="s">
        <v>73</v>
      </c>
      <c r="I446" s="5"/>
      <c r="J446" s="5"/>
      <c r="K446" s="5">
        <v>215</v>
      </c>
      <c r="L446" s="5">
        <v>17</v>
      </c>
      <c r="M446" s="5">
        <v>3</v>
      </c>
      <c r="N446" s="5" t="s">
        <v>3</v>
      </c>
      <c r="O446" s="5">
        <v>2</v>
      </c>
      <c r="P446" s="5">
        <f>ROUND(Source!EL428,O446)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5">
      <c r="A447" s="5">
        <v>50</v>
      </c>
      <c r="B447" s="5">
        <v>0</v>
      </c>
      <c r="C447" s="5">
        <v>0</v>
      </c>
      <c r="D447" s="5">
        <v>1</v>
      </c>
      <c r="E447" s="5">
        <v>217</v>
      </c>
      <c r="F447" s="5">
        <f>ROUND(Source!AU428,O447)</f>
        <v>0</v>
      </c>
      <c r="G447" s="5" t="s">
        <v>74</v>
      </c>
      <c r="H447" s="5" t="s">
        <v>75</v>
      </c>
      <c r="I447" s="5"/>
      <c r="J447" s="5"/>
      <c r="K447" s="5">
        <v>217</v>
      </c>
      <c r="L447" s="5">
        <v>18</v>
      </c>
      <c r="M447" s="5">
        <v>3</v>
      </c>
      <c r="N447" s="5" t="s">
        <v>3</v>
      </c>
      <c r="O447" s="5">
        <v>2</v>
      </c>
      <c r="P447" s="5">
        <f>ROUND(Source!EM428,O447)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5">
      <c r="A448" s="5">
        <v>50</v>
      </c>
      <c r="B448" s="5">
        <v>0</v>
      </c>
      <c r="C448" s="5">
        <v>0</v>
      </c>
      <c r="D448" s="5">
        <v>1</v>
      </c>
      <c r="E448" s="5">
        <v>230</v>
      </c>
      <c r="F448" s="5">
        <f>ROUND(Source!BA428,O448)</f>
        <v>0</v>
      </c>
      <c r="G448" s="5" t="s">
        <v>76</v>
      </c>
      <c r="H448" s="5" t="s">
        <v>77</v>
      </c>
      <c r="I448" s="5"/>
      <c r="J448" s="5"/>
      <c r="K448" s="5">
        <v>230</v>
      </c>
      <c r="L448" s="5">
        <v>19</v>
      </c>
      <c r="M448" s="5">
        <v>3</v>
      </c>
      <c r="N448" s="5" t="s">
        <v>3</v>
      </c>
      <c r="O448" s="5">
        <v>2</v>
      </c>
      <c r="P448" s="5">
        <f>ROUND(Source!ES428,O448)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5">
      <c r="A449" s="5">
        <v>50</v>
      </c>
      <c r="B449" s="5">
        <v>0</v>
      </c>
      <c r="C449" s="5">
        <v>0</v>
      </c>
      <c r="D449" s="5">
        <v>1</v>
      </c>
      <c r="E449" s="5">
        <v>206</v>
      </c>
      <c r="F449" s="5">
        <f>ROUND(Source!T428,O449)</f>
        <v>0</v>
      </c>
      <c r="G449" s="5" t="s">
        <v>78</v>
      </c>
      <c r="H449" s="5" t="s">
        <v>79</v>
      </c>
      <c r="I449" s="5"/>
      <c r="J449" s="5"/>
      <c r="K449" s="5">
        <v>206</v>
      </c>
      <c r="L449" s="5">
        <v>20</v>
      </c>
      <c r="M449" s="5">
        <v>3</v>
      </c>
      <c r="N449" s="5" t="s">
        <v>3</v>
      </c>
      <c r="O449" s="5">
        <v>2</v>
      </c>
      <c r="P449" s="5">
        <f>ROUND(Source!DL428,O449)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5">
      <c r="A450" s="5">
        <v>50</v>
      </c>
      <c r="B450" s="5">
        <v>0</v>
      </c>
      <c r="C450" s="5">
        <v>0</v>
      </c>
      <c r="D450" s="5">
        <v>1</v>
      </c>
      <c r="E450" s="5">
        <v>207</v>
      </c>
      <c r="F450" s="5">
        <f>Source!U428</f>
        <v>27.9211952</v>
      </c>
      <c r="G450" s="5" t="s">
        <v>80</v>
      </c>
      <c r="H450" s="5" t="s">
        <v>81</v>
      </c>
      <c r="I450" s="5"/>
      <c r="J450" s="5"/>
      <c r="K450" s="5">
        <v>207</v>
      </c>
      <c r="L450" s="5">
        <v>21</v>
      </c>
      <c r="M450" s="5">
        <v>3</v>
      </c>
      <c r="N450" s="5" t="s">
        <v>3</v>
      </c>
      <c r="O450" s="5">
        <v>-1</v>
      </c>
      <c r="P450" s="5">
        <f>Source!DM428</f>
        <v>27.9211952</v>
      </c>
      <c r="Q450" s="5"/>
      <c r="R450" s="5"/>
      <c r="S450" s="5"/>
      <c r="T450" s="5"/>
      <c r="U450" s="5"/>
      <c r="V450" s="5"/>
      <c r="W450" s="5">
        <v>27.9211952</v>
      </c>
      <c r="X450" s="5">
        <v>1</v>
      </c>
      <c r="Y450" s="5">
        <v>27.9211952</v>
      </c>
      <c r="Z450" s="5">
        <v>27.9211952</v>
      </c>
      <c r="AA450" s="5">
        <v>1</v>
      </c>
      <c r="AB450" s="5">
        <v>27.9211952</v>
      </c>
    </row>
    <row r="451" spans="1:255" x14ac:dyDescent="0.25">
      <c r="A451" s="5">
        <v>50</v>
      </c>
      <c r="B451" s="5">
        <v>0</v>
      </c>
      <c r="C451" s="5">
        <v>0</v>
      </c>
      <c r="D451" s="5">
        <v>1</v>
      </c>
      <c r="E451" s="5">
        <v>208</v>
      </c>
      <c r="F451" s="5">
        <f>Source!V428</f>
        <v>0</v>
      </c>
      <c r="G451" s="5" t="s">
        <v>82</v>
      </c>
      <c r="H451" s="5" t="s">
        <v>83</v>
      </c>
      <c r="I451" s="5"/>
      <c r="J451" s="5"/>
      <c r="K451" s="5">
        <v>208</v>
      </c>
      <c r="L451" s="5">
        <v>22</v>
      </c>
      <c r="M451" s="5">
        <v>3</v>
      </c>
      <c r="N451" s="5" t="s">
        <v>3</v>
      </c>
      <c r="O451" s="5">
        <v>-1</v>
      </c>
      <c r="P451" s="5">
        <f>Source!DN428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55" x14ac:dyDescent="0.25">
      <c r="A452" s="5">
        <v>50</v>
      </c>
      <c r="B452" s="5">
        <v>0</v>
      </c>
      <c r="C452" s="5">
        <v>0</v>
      </c>
      <c r="D452" s="5">
        <v>1</v>
      </c>
      <c r="E452" s="5">
        <v>209</v>
      </c>
      <c r="F452" s="5">
        <f>ROUND(Source!W428,O452)</f>
        <v>0</v>
      </c>
      <c r="G452" s="5" t="s">
        <v>84</v>
      </c>
      <c r="H452" s="5" t="s">
        <v>85</v>
      </c>
      <c r="I452" s="5"/>
      <c r="J452" s="5"/>
      <c r="K452" s="5">
        <v>209</v>
      </c>
      <c r="L452" s="5">
        <v>23</v>
      </c>
      <c r="M452" s="5">
        <v>3</v>
      </c>
      <c r="N452" s="5" t="s">
        <v>3</v>
      </c>
      <c r="O452" s="5">
        <v>2</v>
      </c>
      <c r="P452" s="5">
        <f>ROUND(Source!DO428,O452)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55" x14ac:dyDescent="0.25">
      <c r="A453" s="5">
        <v>50</v>
      </c>
      <c r="B453" s="5">
        <v>0</v>
      </c>
      <c r="C453" s="5">
        <v>0</v>
      </c>
      <c r="D453" s="5">
        <v>1</v>
      </c>
      <c r="E453" s="5">
        <v>233</v>
      </c>
      <c r="F453" s="5">
        <f>ROUND(Source!BD428,O453)</f>
        <v>0</v>
      </c>
      <c r="G453" s="5" t="s">
        <v>86</v>
      </c>
      <c r="H453" s="5" t="s">
        <v>87</v>
      </c>
      <c r="I453" s="5"/>
      <c r="J453" s="5"/>
      <c r="K453" s="5">
        <v>233</v>
      </c>
      <c r="L453" s="5">
        <v>24</v>
      </c>
      <c r="M453" s="5">
        <v>3</v>
      </c>
      <c r="N453" s="5" t="s">
        <v>3</v>
      </c>
      <c r="O453" s="5">
        <v>2</v>
      </c>
      <c r="P453" s="5">
        <f>ROUND(Source!EV428,O453)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55" x14ac:dyDescent="0.25">
      <c r="A454" s="5">
        <v>50</v>
      </c>
      <c r="B454" s="5">
        <v>0</v>
      </c>
      <c r="C454" s="5">
        <v>0</v>
      </c>
      <c r="D454" s="5">
        <v>1</v>
      </c>
      <c r="E454" s="5">
        <v>210</v>
      </c>
      <c r="F454" s="5">
        <f>ROUND(Source!X428,O454)</f>
        <v>314.52999999999997</v>
      </c>
      <c r="G454" s="5" t="s">
        <v>88</v>
      </c>
      <c r="H454" s="5" t="s">
        <v>89</v>
      </c>
      <c r="I454" s="5"/>
      <c r="J454" s="5"/>
      <c r="K454" s="5">
        <v>210</v>
      </c>
      <c r="L454" s="5">
        <v>25</v>
      </c>
      <c r="M454" s="5">
        <v>3</v>
      </c>
      <c r="N454" s="5" t="s">
        <v>3</v>
      </c>
      <c r="O454" s="5">
        <v>2</v>
      </c>
      <c r="P454" s="5">
        <f>ROUND(Source!DP428,O454)</f>
        <v>9721.7900000000009</v>
      </c>
      <c r="Q454" s="5"/>
      <c r="R454" s="5"/>
      <c r="S454" s="5"/>
      <c r="T454" s="5"/>
      <c r="U454" s="5"/>
      <c r="V454" s="5"/>
      <c r="W454" s="5">
        <v>314.52999999999997</v>
      </c>
      <c r="X454" s="5">
        <v>1</v>
      </c>
      <c r="Y454" s="5">
        <v>314.52999999999997</v>
      </c>
      <c r="Z454" s="5">
        <v>9721.7900000000009</v>
      </c>
      <c r="AA454" s="5">
        <v>1</v>
      </c>
      <c r="AB454" s="5">
        <v>9721.7900000000009</v>
      </c>
    </row>
    <row r="455" spans="1:255" x14ac:dyDescent="0.25">
      <c r="A455" s="5">
        <v>50</v>
      </c>
      <c r="B455" s="5">
        <v>0</v>
      </c>
      <c r="C455" s="5">
        <v>0</v>
      </c>
      <c r="D455" s="5">
        <v>1</v>
      </c>
      <c r="E455" s="5">
        <v>211</v>
      </c>
      <c r="F455" s="5">
        <f>ROUND(Source!Y428,O455)</f>
        <v>213.84</v>
      </c>
      <c r="G455" s="5" t="s">
        <v>90</v>
      </c>
      <c r="H455" s="5" t="s">
        <v>91</v>
      </c>
      <c r="I455" s="5"/>
      <c r="J455" s="5"/>
      <c r="K455" s="5">
        <v>211</v>
      </c>
      <c r="L455" s="5">
        <v>26</v>
      </c>
      <c r="M455" s="5">
        <v>3</v>
      </c>
      <c r="N455" s="5" t="s">
        <v>3</v>
      </c>
      <c r="O455" s="5">
        <v>2</v>
      </c>
      <c r="P455" s="5">
        <f>ROUND(Source!DQ428,O455)</f>
        <v>4973.5600000000004</v>
      </c>
      <c r="Q455" s="5"/>
      <c r="R455" s="5"/>
      <c r="S455" s="5"/>
      <c r="T455" s="5"/>
      <c r="U455" s="5"/>
      <c r="V455" s="5"/>
      <c r="W455" s="5">
        <v>213.84</v>
      </c>
      <c r="X455" s="5">
        <v>1</v>
      </c>
      <c r="Y455" s="5">
        <v>213.84</v>
      </c>
      <c r="Z455" s="5">
        <v>4973.5600000000004</v>
      </c>
      <c r="AA455" s="5">
        <v>1</v>
      </c>
      <c r="AB455" s="5">
        <v>4973.5600000000004</v>
      </c>
    </row>
    <row r="456" spans="1:255" x14ac:dyDescent="0.25">
      <c r="A456" s="5">
        <v>50</v>
      </c>
      <c r="B456" s="5">
        <v>0</v>
      </c>
      <c r="C456" s="5">
        <v>0</v>
      </c>
      <c r="D456" s="5">
        <v>1</v>
      </c>
      <c r="E456" s="5">
        <v>224</v>
      </c>
      <c r="F456" s="5">
        <f>ROUND(Source!AR428,O456)</f>
        <v>874.63</v>
      </c>
      <c r="G456" s="5" t="s">
        <v>92</v>
      </c>
      <c r="H456" s="5" t="s">
        <v>93</v>
      </c>
      <c r="I456" s="5"/>
      <c r="J456" s="5"/>
      <c r="K456" s="5">
        <v>224</v>
      </c>
      <c r="L456" s="5">
        <v>27</v>
      </c>
      <c r="M456" s="5">
        <v>3</v>
      </c>
      <c r="N456" s="5" t="s">
        <v>3</v>
      </c>
      <c r="O456" s="5">
        <v>2</v>
      </c>
      <c r="P456" s="5">
        <f>ROUND(Source!EJ428,O456)</f>
        <v>26335.73</v>
      </c>
      <c r="Q456" s="5"/>
      <c r="R456" s="5"/>
      <c r="S456" s="5"/>
      <c r="T456" s="5"/>
      <c r="U456" s="5"/>
      <c r="V456" s="5"/>
      <c r="W456" s="5">
        <v>874.63</v>
      </c>
      <c r="X456" s="5">
        <v>1</v>
      </c>
      <c r="Y456" s="5">
        <v>874.63</v>
      </c>
      <c r="Z456" s="5">
        <v>26335.73</v>
      </c>
      <c r="AA456" s="5">
        <v>1</v>
      </c>
      <c r="AB456" s="5">
        <v>26335.73</v>
      </c>
    </row>
    <row r="458" spans="1:255" x14ac:dyDescent="0.25">
      <c r="A458" s="1">
        <v>5</v>
      </c>
      <c r="B458" s="1">
        <v>1</v>
      </c>
      <c r="C458" s="1"/>
      <c r="D458" s="1">
        <f>ROW(A491)</f>
        <v>491</v>
      </c>
      <c r="E458" s="1"/>
      <c r="F458" s="1" t="s">
        <v>288</v>
      </c>
      <c r="G458" s="1" t="s">
        <v>333</v>
      </c>
      <c r="H458" s="1" t="s">
        <v>3</v>
      </c>
      <c r="I458" s="1">
        <v>0</v>
      </c>
      <c r="J458" s="1"/>
      <c r="K458" s="1">
        <v>0</v>
      </c>
      <c r="L458" s="1"/>
      <c r="M458" s="1" t="s">
        <v>3</v>
      </c>
      <c r="N458" s="1"/>
      <c r="O458" s="1"/>
      <c r="P458" s="1"/>
      <c r="Q458" s="1"/>
      <c r="R458" s="1"/>
      <c r="S458" s="1">
        <v>0</v>
      </c>
      <c r="T458" s="1">
        <v>0</v>
      </c>
      <c r="U458" s="1" t="s">
        <v>3</v>
      </c>
      <c r="V458" s="1">
        <v>0</v>
      </c>
      <c r="W458" s="1"/>
      <c r="X458" s="1"/>
      <c r="Y458" s="1"/>
      <c r="Z458" s="1"/>
      <c r="AA458" s="1"/>
      <c r="AB458" s="1" t="s">
        <v>3</v>
      </c>
      <c r="AC458" s="1" t="s">
        <v>3</v>
      </c>
      <c r="AD458" s="1" t="s">
        <v>3</v>
      </c>
      <c r="AE458" s="1" t="s">
        <v>3</v>
      </c>
      <c r="AF458" s="1" t="s">
        <v>3</v>
      </c>
      <c r="AG458" s="1" t="s">
        <v>3</v>
      </c>
      <c r="AH458" s="1"/>
      <c r="AI458" s="1"/>
      <c r="AJ458" s="1"/>
      <c r="AK458" s="1"/>
      <c r="AL458" s="1"/>
      <c r="AM458" s="1"/>
      <c r="AN458" s="1"/>
      <c r="AO458" s="1"/>
      <c r="AP458" s="1" t="s">
        <v>3</v>
      </c>
      <c r="AQ458" s="1" t="s">
        <v>3</v>
      </c>
      <c r="AR458" s="1" t="s">
        <v>3</v>
      </c>
      <c r="AS458" s="1"/>
      <c r="AT458" s="1"/>
      <c r="AU458" s="1"/>
      <c r="AV458" s="1"/>
      <c r="AW458" s="1"/>
      <c r="AX458" s="1"/>
      <c r="AY458" s="1"/>
      <c r="AZ458" s="1" t="s">
        <v>3</v>
      </c>
      <c r="BA458" s="1"/>
      <c r="BB458" s="1" t="s">
        <v>3</v>
      </c>
      <c r="BC458" s="1" t="s">
        <v>3</v>
      </c>
      <c r="BD458" s="1" t="s">
        <v>3</v>
      </c>
      <c r="BE458" s="1" t="s">
        <v>3</v>
      </c>
      <c r="BF458" s="1" t="s">
        <v>3</v>
      </c>
      <c r="BG458" s="1" t="s">
        <v>3</v>
      </c>
      <c r="BH458" s="1" t="s">
        <v>3</v>
      </c>
      <c r="BI458" s="1" t="s">
        <v>3</v>
      </c>
      <c r="BJ458" s="1" t="s">
        <v>3</v>
      </c>
      <c r="BK458" s="1" t="s">
        <v>3</v>
      </c>
      <c r="BL458" s="1" t="s">
        <v>3</v>
      </c>
      <c r="BM458" s="1" t="s">
        <v>3</v>
      </c>
      <c r="BN458" s="1" t="s">
        <v>3</v>
      </c>
      <c r="BO458" s="1" t="s">
        <v>3</v>
      </c>
      <c r="BP458" s="1" t="s">
        <v>3</v>
      </c>
      <c r="BQ458" s="1"/>
      <c r="BR458" s="1"/>
      <c r="BS458" s="1"/>
      <c r="BT458" s="1"/>
      <c r="BU458" s="1"/>
      <c r="BV458" s="1"/>
      <c r="BW458" s="1"/>
      <c r="BX458" s="1">
        <v>0</v>
      </c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>
        <v>0</v>
      </c>
    </row>
    <row r="460" spans="1:255" x14ac:dyDescent="0.25">
      <c r="A460" s="3">
        <v>52</v>
      </c>
      <c r="B460" s="3">
        <f t="shared" ref="B460:G460" si="427">B491</f>
        <v>1</v>
      </c>
      <c r="C460" s="3">
        <f t="shared" si="427"/>
        <v>5</v>
      </c>
      <c r="D460" s="3">
        <f t="shared" si="427"/>
        <v>458</v>
      </c>
      <c r="E460" s="3">
        <f t="shared" si="427"/>
        <v>0</v>
      </c>
      <c r="F460" s="3" t="str">
        <f t="shared" si="427"/>
        <v>Новый подраздел</v>
      </c>
      <c r="G460" s="3" t="str">
        <f t="shared" si="427"/>
        <v>2 этаж</v>
      </c>
      <c r="H460" s="3"/>
      <c r="I460" s="3"/>
      <c r="J460" s="3"/>
      <c r="K460" s="3"/>
      <c r="L460" s="3"/>
      <c r="M460" s="3"/>
      <c r="N460" s="3"/>
      <c r="O460" s="3">
        <f t="shared" ref="O460:AT460" si="428">O491</f>
        <v>1758.88</v>
      </c>
      <c r="P460" s="3">
        <f t="shared" si="428"/>
        <v>0</v>
      </c>
      <c r="Q460" s="3">
        <f t="shared" si="428"/>
        <v>499.56</v>
      </c>
      <c r="R460" s="3">
        <f t="shared" si="428"/>
        <v>170.09</v>
      </c>
      <c r="S460" s="3">
        <f t="shared" si="428"/>
        <v>1259.32</v>
      </c>
      <c r="T460" s="3">
        <f t="shared" si="428"/>
        <v>0</v>
      </c>
      <c r="U460" s="3">
        <f t="shared" si="428"/>
        <v>119.8606497</v>
      </c>
      <c r="V460" s="3">
        <f t="shared" si="428"/>
        <v>0</v>
      </c>
      <c r="W460" s="3">
        <f t="shared" si="428"/>
        <v>0</v>
      </c>
      <c r="X460" s="3">
        <f t="shared" si="428"/>
        <v>1048.92</v>
      </c>
      <c r="Y460" s="3">
        <f t="shared" si="428"/>
        <v>718.89</v>
      </c>
      <c r="Z460" s="3">
        <f t="shared" si="428"/>
        <v>0</v>
      </c>
      <c r="AA460" s="3">
        <f t="shared" si="428"/>
        <v>0</v>
      </c>
      <c r="AB460" s="3">
        <f t="shared" si="428"/>
        <v>1758.88</v>
      </c>
      <c r="AC460" s="3">
        <f t="shared" si="428"/>
        <v>0</v>
      </c>
      <c r="AD460" s="3">
        <f t="shared" si="428"/>
        <v>499.56</v>
      </c>
      <c r="AE460" s="3">
        <f t="shared" si="428"/>
        <v>170.09</v>
      </c>
      <c r="AF460" s="3">
        <f t="shared" si="428"/>
        <v>1259.32</v>
      </c>
      <c r="AG460" s="3">
        <f t="shared" si="428"/>
        <v>0</v>
      </c>
      <c r="AH460" s="3">
        <f t="shared" si="428"/>
        <v>119.8606497</v>
      </c>
      <c r="AI460" s="3">
        <f t="shared" si="428"/>
        <v>0</v>
      </c>
      <c r="AJ460" s="3">
        <f t="shared" si="428"/>
        <v>0</v>
      </c>
      <c r="AK460" s="3">
        <f t="shared" si="428"/>
        <v>1048.92</v>
      </c>
      <c r="AL460" s="3">
        <f t="shared" si="428"/>
        <v>718.89</v>
      </c>
      <c r="AM460" s="3">
        <f t="shared" si="428"/>
        <v>0</v>
      </c>
      <c r="AN460" s="3">
        <f t="shared" si="428"/>
        <v>0</v>
      </c>
      <c r="AO460" s="3">
        <f t="shared" si="428"/>
        <v>0</v>
      </c>
      <c r="AP460" s="3">
        <f t="shared" si="428"/>
        <v>0</v>
      </c>
      <c r="AQ460" s="3">
        <f t="shared" si="428"/>
        <v>0</v>
      </c>
      <c r="AR460" s="3">
        <f t="shared" si="428"/>
        <v>3798.83</v>
      </c>
      <c r="AS460" s="3">
        <f t="shared" si="428"/>
        <v>3798.83</v>
      </c>
      <c r="AT460" s="3">
        <f t="shared" si="428"/>
        <v>0</v>
      </c>
      <c r="AU460" s="3">
        <f t="shared" ref="AU460:BZ460" si="429">AU491</f>
        <v>0</v>
      </c>
      <c r="AV460" s="3">
        <f t="shared" si="429"/>
        <v>0</v>
      </c>
      <c r="AW460" s="3">
        <f t="shared" si="429"/>
        <v>0</v>
      </c>
      <c r="AX460" s="3">
        <f t="shared" si="429"/>
        <v>0</v>
      </c>
      <c r="AY460" s="3">
        <f t="shared" si="429"/>
        <v>0</v>
      </c>
      <c r="AZ460" s="3">
        <f t="shared" si="429"/>
        <v>0</v>
      </c>
      <c r="BA460" s="3">
        <f t="shared" si="429"/>
        <v>0</v>
      </c>
      <c r="BB460" s="3">
        <f t="shared" si="429"/>
        <v>0</v>
      </c>
      <c r="BC460" s="3">
        <f t="shared" si="429"/>
        <v>0</v>
      </c>
      <c r="BD460" s="3">
        <f t="shared" si="429"/>
        <v>0</v>
      </c>
      <c r="BE460" s="3">
        <f t="shared" si="429"/>
        <v>0</v>
      </c>
      <c r="BF460" s="3">
        <f t="shared" si="429"/>
        <v>0</v>
      </c>
      <c r="BG460" s="3">
        <f t="shared" si="429"/>
        <v>0</v>
      </c>
      <c r="BH460" s="3">
        <f t="shared" si="429"/>
        <v>0</v>
      </c>
      <c r="BI460" s="3">
        <f t="shared" si="429"/>
        <v>0</v>
      </c>
      <c r="BJ460" s="3">
        <f t="shared" si="429"/>
        <v>0</v>
      </c>
      <c r="BK460" s="3">
        <f t="shared" si="429"/>
        <v>0</v>
      </c>
      <c r="BL460" s="3">
        <f t="shared" si="429"/>
        <v>0</v>
      </c>
      <c r="BM460" s="3">
        <f t="shared" si="429"/>
        <v>0</v>
      </c>
      <c r="BN460" s="3">
        <f t="shared" si="429"/>
        <v>0</v>
      </c>
      <c r="BO460" s="3">
        <f t="shared" si="429"/>
        <v>0</v>
      </c>
      <c r="BP460" s="3">
        <f t="shared" si="429"/>
        <v>0</v>
      </c>
      <c r="BQ460" s="3">
        <f t="shared" si="429"/>
        <v>0</v>
      </c>
      <c r="BR460" s="3">
        <f t="shared" si="429"/>
        <v>0</v>
      </c>
      <c r="BS460" s="3">
        <f t="shared" si="429"/>
        <v>0</v>
      </c>
      <c r="BT460" s="3">
        <f t="shared" si="429"/>
        <v>0</v>
      </c>
      <c r="BU460" s="3">
        <f t="shared" si="429"/>
        <v>0</v>
      </c>
      <c r="BV460" s="3">
        <f t="shared" si="429"/>
        <v>0</v>
      </c>
      <c r="BW460" s="3">
        <f t="shared" si="429"/>
        <v>0</v>
      </c>
      <c r="BX460" s="3">
        <f t="shared" si="429"/>
        <v>0</v>
      </c>
      <c r="BY460" s="3">
        <f t="shared" si="429"/>
        <v>0</v>
      </c>
      <c r="BZ460" s="3">
        <f t="shared" si="429"/>
        <v>0</v>
      </c>
      <c r="CA460" s="3">
        <f t="shared" ref="CA460:DF460" si="430">CA491</f>
        <v>3798.83</v>
      </c>
      <c r="CB460" s="3">
        <f t="shared" si="430"/>
        <v>3798.83</v>
      </c>
      <c r="CC460" s="3">
        <f t="shared" si="430"/>
        <v>0</v>
      </c>
      <c r="CD460" s="3">
        <f t="shared" si="430"/>
        <v>0</v>
      </c>
      <c r="CE460" s="3">
        <f t="shared" si="430"/>
        <v>0</v>
      </c>
      <c r="CF460" s="3">
        <f t="shared" si="430"/>
        <v>0</v>
      </c>
      <c r="CG460" s="3">
        <f t="shared" si="430"/>
        <v>0</v>
      </c>
      <c r="CH460" s="3">
        <f t="shared" si="430"/>
        <v>0</v>
      </c>
      <c r="CI460" s="3">
        <f t="shared" si="430"/>
        <v>0</v>
      </c>
      <c r="CJ460" s="3">
        <f t="shared" si="430"/>
        <v>0</v>
      </c>
      <c r="CK460" s="3">
        <f t="shared" si="430"/>
        <v>0</v>
      </c>
      <c r="CL460" s="3">
        <f t="shared" si="430"/>
        <v>0</v>
      </c>
      <c r="CM460" s="3">
        <f t="shared" si="430"/>
        <v>0</v>
      </c>
      <c r="CN460" s="3">
        <f t="shared" si="430"/>
        <v>0</v>
      </c>
      <c r="CO460" s="3">
        <f t="shared" si="430"/>
        <v>0</v>
      </c>
      <c r="CP460" s="3">
        <f t="shared" si="430"/>
        <v>0</v>
      </c>
      <c r="CQ460" s="3">
        <f t="shared" si="430"/>
        <v>0</v>
      </c>
      <c r="CR460" s="3">
        <f t="shared" si="430"/>
        <v>0</v>
      </c>
      <c r="CS460" s="3">
        <f t="shared" si="430"/>
        <v>0</v>
      </c>
      <c r="CT460" s="3">
        <f t="shared" si="430"/>
        <v>0</v>
      </c>
      <c r="CU460" s="3">
        <f t="shared" si="430"/>
        <v>0</v>
      </c>
      <c r="CV460" s="3">
        <f t="shared" si="430"/>
        <v>0</v>
      </c>
      <c r="CW460" s="3">
        <f t="shared" si="430"/>
        <v>0</v>
      </c>
      <c r="CX460" s="3">
        <f t="shared" si="430"/>
        <v>0</v>
      </c>
      <c r="CY460" s="3">
        <f t="shared" si="430"/>
        <v>0</v>
      </c>
      <c r="CZ460" s="3">
        <f t="shared" si="430"/>
        <v>0</v>
      </c>
      <c r="DA460" s="3">
        <f t="shared" si="430"/>
        <v>0</v>
      </c>
      <c r="DB460" s="3">
        <f t="shared" si="430"/>
        <v>0</v>
      </c>
      <c r="DC460" s="3">
        <f t="shared" si="430"/>
        <v>0</v>
      </c>
      <c r="DD460" s="3">
        <f t="shared" si="430"/>
        <v>0</v>
      </c>
      <c r="DE460" s="3">
        <f t="shared" si="430"/>
        <v>0</v>
      </c>
      <c r="DF460" s="3">
        <f t="shared" si="430"/>
        <v>0</v>
      </c>
      <c r="DG460" s="4">
        <f t="shared" ref="DG460:EL460" si="431">DG491</f>
        <v>52002.5</v>
      </c>
      <c r="DH460" s="4">
        <f t="shared" si="431"/>
        <v>0</v>
      </c>
      <c r="DI460" s="4">
        <f t="shared" si="431"/>
        <v>9072.27</v>
      </c>
      <c r="DJ460" s="4">
        <f t="shared" si="431"/>
        <v>5798.37</v>
      </c>
      <c r="DK460" s="4">
        <f t="shared" si="431"/>
        <v>42930.23</v>
      </c>
      <c r="DL460" s="4">
        <f t="shared" si="431"/>
        <v>0</v>
      </c>
      <c r="DM460" s="4">
        <f t="shared" si="431"/>
        <v>119.8606497</v>
      </c>
      <c r="DN460" s="4">
        <f t="shared" si="431"/>
        <v>0</v>
      </c>
      <c r="DO460" s="4">
        <f t="shared" si="431"/>
        <v>0</v>
      </c>
      <c r="DP460" s="4">
        <f t="shared" si="431"/>
        <v>31606.54</v>
      </c>
      <c r="DQ460" s="4">
        <f t="shared" si="431"/>
        <v>17837.060000000001</v>
      </c>
      <c r="DR460" s="4">
        <f t="shared" si="431"/>
        <v>0</v>
      </c>
      <c r="DS460" s="4">
        <f t="shared" si="431"/>
        <v>0</v>
      </c>
      <c r="DT460" s="4">
        <f t="shared" si="431"/>
        <v>52002.5</v>
      </c>
      <c r="DU460" s="4">
        <f t="shared" si="431"/>
        <v>0</v>
      </c>
      <c r="DV460" s="4">
        <f t="shared" si="431"/>
        <v>9072.27</v>
      </c>
      <c r="DW460" s="4">
        <f t="shared" si="431"/>
        <v>5798.37</v>
      </c>
      <c r="DX460" s="4">
        <f t="shared" si="431"/>
        <v>42930.23</v>
      </c>
      <c r="DY460" s="4">
        <f t="shared" si="431"/>
        <v>0</v>
      </c>
      <c r="DZ460" s="4">
        <f t="shared" si="431"/>
        <v>119.8606497</v>
      </c>
      <c r="EA460" s="4">
        <f t="shared" si="431"/>
        <v>0</v>
      </c>
      <c r="EB460" s="4">
        <f t="shared" si="431"/>
        <v>0</v>
      </c>
      <c r="EC460" s="4">
        <f t="shared" si="431"/>
        <v>31606.54</v>
      </c>
      <c r="ED460" s="4">
        <f t="shared" si="431"/>
        <v>17837.060000000001</v>
      </c>
      <c r="EE460" s="4">
        <f t="shared" si="431"/>
        <v>0</v>
      </c>
      <c r="EF460" s="4">
        <f t="shared" si="431"/>
        <v>0</v>
      </c>
      <c r="EG460" s="4">
        <f t="shared" si="431"/>
        <v>0</v>
      </c>
      <c r="EH460" s="4">
        <f t="shared" si="431"/>
        <v>0</v>
      </c>
      <c r="EI460" s="4">
        <f t="shared" si="431"/>
        <v>0</v>
      </c>
      <c r="EJ460" s="4">
        <f t="shared" si="431"/>
        <v>110723.49</v>
      </c>
      <c r="EK460" s="4">
        <f t="shared" si="431"/>
        <v>110723.49</v>
      </c>
      <c r="EL460" s="4">
        <f t="shared" si="431"/>
        <v>0</v>
      </c>
      <c r="EM460" s="4">
        <f t="shared" ref="EM460:FR460" si="432">EM491</f>
        <v>0</v>
      </c>
      <c r="EN460" s="4">
        <f t="shared" si="432"/>
        <v>0</v>
      </c>
      <c r="EO460" s="4">
        <f t="shared" si="432"/>
        <v>0</v>
      </c>
      <c r="EP460" s="4">
        <f t="shared" si="432"/>
        <v>0</v>
      </c>
      <c r="EQ460" s="4">
        <f t="shared" si="432"/>
        <v>0</v>
      </c>
      <c r="ER460" s="4">
        <f t="shared" si="432"/>
        <v>0</v>
      </c>
      <c r="ES460" s="4">
        <f t="shared" si="432"/>
        <v>0</v>
      </c>
      <c r="ET460" s="4">
        <f t="shared" si="432"/>
        <v>0</v>
      </c>
      <c r="EU460" s="4">
        <f t="shared" si="432"/>
        <v>0</v>
      </c>
      <c r="EV460" s="4">
        <f t="shared" si="432"/>
        <v>0</v>
      </c>
      <c r="EW460" s="4">
        <f t="shared" si="432"/>
        <v>0</v>
      </c>
      <c r="EX460" s="4">
        <f t="shared" si="432"/>
        <v>0</v>
      </c>
      <c r="EY460" s="4">
        <f t="shared" si="432"/>
        <v>0</v>
      </c>
      <c r="EZ460" s="4">
        <f t="shared" si="432"/>
        <v>0</v>
      </c>
      <c r="FA460" s="4">
        <f t="shared" si="432"/>
        <v>0</v>
      </c>
      <c r="FB460" s="4">
        <f t="shared" si="432"/>
        <v>0</v>
      </c>
      <c r="FC460" s="4">
        <f t="shared" si="432"/>
        <v>0</v>
      </c>
      <c r="FD460" s="4">
        <f t="shared" si="432"/>
        <v>0</v>
      </c>
      <c r="FE460" s="4">
        <f t="shared" si="432"/>
        <v>0</v>
      </c>
      <c r="FF460" s="4">
        <f t="shared" si="432"/>
        <v>0</v>
      </c>
      <c r="FG460" s="4">
        <f t="shared" si="432"/>
        <v>0</v>
      </c>
      <c r="FH460" s="4">
        <f t="shared" si="432"/>
        <v>0</v>
      </c>
      <c r="FI460" s="4">
        <f t="shared" si="432"/>
        <v>0</v>
      </c>
      <c r="FJ460" s="4">
        <f t="shared" si="432"/>
        <v>0</v>
      </c>
      <c r="FK460" s="4">
        <f t="shared" si="432"/>
        <v>0</v>
      </c>
      <c r="FL460" s="4">
        <f t="shared" si="432"/>
        <v>0</v>
      </c>
      <c r="FM460" s="4">
        <f t="shared" si="432"/>
        <v>0</v>
      </c>
      <c r="FN460" s="4">
        <f t="shared" si="432"/>
        <v>0</v>
      </c>
      <c r="FO460" s="4">
        <f t="shared" si="432"/>
        <v>0</v>
      </c>
      <c r="FP460" s="4">
        <f t="shared" si="432"/>
        <v>0</v>
      </c>
      <c r="FQ460" s="4">
        <f t="shared" si="432"/>
        <v>0</v>
      </c>
      <c r="FR460" s="4">
        <f t="shared" si="432"/>
        <v>0</v>
      </c>
      <c r="FS460" s="4">
        <f t="shared" ref="FS460:GX460" si="433">FS491</f>
        <v>110723.49</v>
      </c>
      <c r="FT460" s="4">
        <f t="shared" si="433"/>
        <v>110723.49</v>
      </c>
      <c r="FU460" s="4">
        <f t="shared" si="433"/>
        <v>0</v>
      </c>
      <c r="FV460" s="4">
        <f t="shared" si="433"/>
        <v>0</v>
      </c>
      <c r="FW460" s="4">
        <f t="shared" si="433"/>
        <v>0</v>
      </c>
      <c r="FX460" s="4">
        <f t="shared" si="433"/>
        <v>0</v>
      </c>
      <c r="FY460" s="4">
        <f t="shared" si="433"/>
        <v>0</v>
      </c>
      <c r="FZ460" s="4">
        <f t="shared" si="433"/>
        <v>0</v>
      </c>
      <c r="GA460" s="4">
        <f t="shared" si="433"/>
        <v>0</v>
      </c>
      <c r="GB460" s="4">
        <f t="shared" si="433"/>
        <v>0</v>
      </c>
      <c r="GC460" s="4">
        <f t="shared" si="433"/>
        <v>0</v>
      </c>
      <c r="GD460" s="4">
        <f t="shared" si="433"/>
        <v>0</v>
      </c>
      <c r="GE460" s="4">
        <f t="shared" si="433"/>
        <v>0</v>
      </c>
      <c r="GF460" s="4">
        <f t="shared" si="433"/>
        <v>0</v>
      </c>
      <c r="GG460" s="4">
        <f t="shared" si="433"/>
        <v>0</v>
      </c>
      <c r="GH460" s="4">
        <f t="shared" si="433"/>
        <v>0</v>
      </c>
      <c r="GI460" s="4">
        <f t="shared" si="433"/>
        <v>0</v>
      </c>
      <c r="GJ460" s="4">
        <f t="shared" si="433"/>
        <v>0</v>
      </c>
      <c r="GK460" s="4">
        <f t="shared" si="433"/>
        <v>0</v>
      </c>
      <c r="GL460" s="4">
        <f t="shared" si="433"/>
        <v>0</v>
      </c>
      <c r="GM460" s="4">
        <f t="shared" si="433"/>
        <v>0</v>
      </c>
      <c r="GN460" s="4">
        <f t="shared" si="433"/>
        <v>0</v>
      </c>
      <c r="GO460" s="4">
        <f t="shared" si="433"/>
        <v>0</v>
      </c>
      <c r="GP460" s="4">
        <f t="shared" si="433"/>
        <v>0</v>
      </c>
      <c r="GQ460" s="4">
        <f t="shared" si="433"/>
        <v>0</v>
      </c>
      <c r="GR460" s="4">
        <f t="shared" si="433"/>
        <v>0</v>
      </c>
      <c r="GS460" s="4">
        <f t="shared" si="433"/>
        <v>0</v>
      </c>
      <c r="GT460" s="4">
        <f t="shared" si="433"/>
        <v>0</v>
      </c>
      <c r="GU460" s="4">
        <f t="shared" si="433"/>
        <v>0</v>
      </c>
      <c r="GV460" s="4">
        <f t="shared" si="433"/>
        <v>0</v>
      </c>
      <c r="GW460" s="4">
        <f t="shared" si="433"/>
        <v>0</v>
      </c>
      <c r="GX460" s="4">
        <f t="shared" si="433"/>
        <v>0</v>
      </c>
    </row>
    <row r="462" spans="1:255" x14ac:dyDescent="0.25">
      <c r="A462" s="2">
        <v>17</v>
      </c>
      <c r="B462" s="2">
        <v>1</v>
      </c>
      <c r="C462" s="2">
        <f>ROW(SmtRes!A378)</f>
        <v>378</v>
      </c>
      <c r="D462" s="2">
        <f>ROW(EtalonRes!A470)</f>
        <v>470</v>
      </c>
      <c r="E462" s="2" t="s">
        <v>334</v>
      </c>
      <c r="F462" s="2" t="s">
        <v>291</v>
      </c>
      <c r="G462" s="2" t="s">
        <v>292</v>
      </c>
      <c r="H462" s="2" t="s">
        <v>293</v>
      </c>
      <c r="I462" s="2">
        <f>ROUND(22.83/100,9)</f>
        <v>0.2283</v>
      </c>
      <c r="J462" s="2">
        <v>0</v>
      </c>
      <c r="K462" s="2">
        <f>ROUND(22.83/100,9)</f>
        <v>0.2283</v>
      </c>
      <c r="L462" s="2"/>
      <c r="M462" s="2"/>
      <c r="N462" s="2"/>
      <c r="O462" s="2">
        <f t="shared" ref="O462:O489" si="434">ROUND(CP462,2)</f>
        <v>51.78</v>
      </c>
      <c r="P462" s="2">
        <f t="shared" ref="P462:P489" si="435">ROUND((ROUND((AC462*AW462*I462),2)*BC462),2)</f>
        <v>0</v>
      </c>
      <c r="Q462" s="2">
        <f>(ROUND((ROUND((((ET462*0.3))*AV462*I462),2)*BB462),2)+ROUND((ROUND(((AE462-((EU462*0.3)))*AV462*I462),2)*BS462),2))</f>
        <v>0.57999999999999996</v>
      </c>
      <c r="R462" s="2">
        <f t="shared" ref="R462:R489" si="436">ROUND((ROUND((AE462*AV462*I462),2)*BS462),2)</f>
        <v>0.14000000000000001</v>
      </c>
      <c r="S462" s="2">
        <f t="shared" ref="S462:S489" si="437">ROUND((ROUND((AF462*AV462*I462),2)*BA462),2)</f>
        <v>51.2</v>
      </c>
      <c r="T462" s="2">
        <f t="shared" ref="T462:T489" si="438">ROUND(CU462*I462,2)</f>
        <v>0</v>
      </c>
      <c r="U462" s="2">
        <f t="shared" ref="U462:U489" si="439">CV462*I462</f>
        <v>3.999816</v>
      </c>
      <c r="V462" s="2">
        <f t="shared" ref="V462:V489" si="440">CW462*I462</f>
        <v>0</v>
      </c>
      <c r="W462" s="2">
        <f t="shared" ref="W462:W489" si="441">ROUND(CX462*I462,2)</f>
        <v>0</v>
      </c>
      <c r="X462" s="2">
        <f t="shared" ref="X462:X489" si="442">ROUND(CY462,2)</f>
        <v>56.32</v>
      </c>
      <c r="Y462" s="2">
        <f t="shared" ref="Y462:Y489" si="443">ROUND(CZ462,2)</f>
        <v>37.89</v>
      </c>
      <c r="Z462" s="2"/>
      <c r="AA462" s="2">
        <v>75301142</v>
      </c>
      <c r="AB462" s="2">
        <f t="shared" ref="AB462:AB489" si="444">ROUND((AC462+AD462+AF462),6)</f>
        <v>226.797</v>
      </c>
      <c r="AC462" s="2">
        <f>ROUND(((ES462*0)),6)</f>
        <v>0</v>
      </c>
      <c r="AD462" s="2">
        <f>ROUND(((((ET462*0.3))-((EU462*0.3)))+AE462),6)</f>
        <v>2.5409999999999999</v>
      </c>
      <c r="AE462" s="2">
        <f>ROUND(((EU462*0.3)),6)</f>
        <v>0.61799999999999999</v>
      </c>
      <c r="AF462" s="2">
        <f>ROUND(((EV462*0.3)),6)</f>
        <v>224.256</v>
      </c>
      <c r="AG462" s="2">
        <f t="shared" ref="AG462:AG489" si="445">ROUND((AP462),6)</f>
        <v>0</v>
      </c>
      <c r="AH462" s="2">
        <f>((EW462*0.3))</f>
        <v>17.52</v>
      </c>
      <c r="AI462" s="2">
        <f>((EX462*0.3))</f>
        <v>0</v>
      </c>
      <c r="AJ462" s="2">
        <f t="shared" ref="AJ462:AJ489" si="446">(AS462)</f>
        <v>0</v>
      </c>
      <c r="AK462" s="2">
        <v>945.2</v>
      </c>
      <c r="AL462" s="2">
        <v>189.21</v>
      </c>
      <c r="AM462" s="2">
        <v>8.4700000000000006</v>
      </c>
      <c r="AN462" s="2">
        <v>2.06</v>
      </c>
      <c r="AO462" s="2">
        <v>747.52</v>
      </c>
      <c r="AP462" s="2">
        <v>0</v>
      </c>
      <c r="AQ462" s="2">
        <v>58.4</v>
      </c>
      <c r="AR462" s="2">
        <v>0</v>
      </c>
      <c r="AS462" s="2">
        <v>0</v>
      </c>
      <c r="AT462" s="2">
        <v>110</v>
      </c>
      <c r="AU462" s="2">
        <v>74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1</v>
      </c>
      <c r="BJ462" s="2" t="s">
        <v>294</v>
      </c>
      <c r="BK462" s="2"/>
      <c r="BL462" s="2"/>
      <c r="BM462" s="2">
        <v>1623</v>
      </c>
      <c r="BN462" s="2">
        <v>0</v>
      </c>
      <c r="BO462" s="2" t="s">
        <v>3</v>
      </c>
      <c r="BP462" s="2">
        <v>0</v>
      </c>
      <c r="BQ462" s="2">
        <v>30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110</v>
      </c>
      <c r="CA462" s="2">
        <v>74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295</v>
      </c>
      <c r="CO462" s="2">
        <v>0</v>
      </c>
      <c r="CP462" s="2">
        <f t="shared" ref="CP462:CP489" si="447">(P462+Q462+S462)</f>
        <v>51.78</v>
      </c>
      <c r="CQ462" s="2">
        <f t="shared" ref="CQ462:CQ489" si="448">ROUND((ROUND((AC462*AW462*1),2)*BC462),2)</f>
        <v>0</v>
      </c>
      <c r="CR462" s="2">
        <f>(ROUND((ROUND((((ET462*0.3))*AV462*1),2)*BB462),2)+ROUND((ROUND(((AE462-((EU462*0.3)))*AV462*1),2)*BS462),2))</f>
        <v>2.54</v>
      </c>
      <c r="CS462" s="2">
        <f t="shared" ref="CS462:CS489" si="449">ROUND((ROUND((AE462*AV462*1),2)*BS462),2)</f>
        <v>0.62</v>
      </c>
      <c r="CT462" s="2">
        <f t="shared" ref="CT462:CT489" si="450">ROUND((ROUND((AF462*AV462*1),2)*BA462),2)</f>
        <v>224.26</v>
      </c>
      <c r="CU462" s="2">
        <f t="shared" ref="CU462:CU489" si="451">AG462</f>
        <v>0</v>
      </c>
      <c r="CV462" s="2">
        <f t="shared" ref="CV462:CV489" si="452">(AH462*AV462)</f>
        <v>17.52</v>
      </c>
      <c r="CW462" s="2">
        <f t="shared" ref="CW462:CW489" si="453">AI462</f>
        <v>0</v>
      </c>
      <c r="CX462" s="2">
        <f t="shared" ref="CX462:CX489" si="454">AJ462</f>
        <v>0</v>
      </c>
      <c r="CY462" s="2">
        <f>((S462*BZ462)/100)</f>
        <v>56.32</v>
      </c>
      <c r="CZ462" s="2">
        <f>((S462*CA462)/100)</f>
        <v>37.888000000000005</v>
      </c>
      <c r="DA462" s="2"/>
      <c r="DB462" s="2"/>
      <c r="DC462" s="2" t="s">
        <v>3</v>
      </c>
      <c r="DD462" s="2" t="s">
        <v>101</v>
      </c>
      <c r="DE462" s="2" t="s">
        <v>296</v>
      </c>
      <c r="DF462" s="2" t="s">
        <v>296</v>
      </c>
      <c r="DG462" s="2" t="s">
        <v>296</v>
      </c>
      <c r="DH462" s="2" t="s">
        <v>3</v>
      </c>
      <c r="DI462" s="2" t="s">
        <v>296</v>
      </c>
      <c r="DJ462" s="2" t="s">
        <v>296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293</v>
      </c>
      <c r="DW462" s="2" t="s">
        <v>293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70703535</v>
      </c>
      <c r="EF462" s="2">
        <v>30</v>
      </c>
      <c r="EG462" s="2" t="s">
        <v>103</v>
      </c>
      <c r="EH462" s="2">
        <v>0</v>
      </c>
      <c r="EI462" s="2" t="s">
        <v>3</v>
      </c>
      <c r="EJ462" s="2">
        <v>1</v>
      </c>
      <c r="EK462" s="2">
        <v>1623</v>
      </c>
      <c r="EL462" s="2" t="s">
        <v>297</v>
      </c>
      <c r="EM462" s="2" t="s">
        <v>298</v>
      </c>
      <c r="EN462" s="2"/>
      <c r="EO462" s="2" t="s">
        <v>299</v>
      </c>
      <c r="EP462" s="2"/>
      <c r="EQ462" s="2">
        <v>131072</v>
      </c>
      <c r="ER462" s="2">
        <v>945.2</v>
      </c>
      <c r="ES462" s="2">
        <v>189.21</v>
      </c>
      <c r="ET462" s="2">
        <v>8.4700000000000006</v>
      </c>
      <c r="EU462" s="2">
        <v>2.06</v>
      </c>
      <c r="EV462" s="2">
        <v>747.52</v>
      </c>
      <c r="EW462" s="2">
        <v>58.4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ref="FR462:FR489" si="455">ROUND(IF(BI462=3,GM462,0),2)</f>
        <v>0</v>
      </c>
      <c r="FS462" s="2">
        <v>0</v>
      </c>
      <c r="FT462" s="2"/>
      <c r="FU462" s="2"/>
      <c r="FV462" s="2"/>
      <c r="FW462" s="2"/>
      <c r="FX462" s="2">
        <v>110</v>
      </c>
      <c r="FY462" s="2">
        <v>74</v>
      </c>
      <c r="FZ462" s="2"/>
      <c r="GA462" s="2" t="s">
        <v>3</v>
      </c>
      <c r="GB462" s="2"/>
      <c r="GC462" s="2"/>
      <c r="GD462" s="2">
        <v>0</v>
      </c>
      <c r="GE462" s="2"/>
      <c r="GF462" s="2">
        <v>-1703038299</v>
      </c>
      <c r="GG462" s="2">
        <v>2</v>
      </c>
      <c r="GH462" s="2">
        <v>1</v>
      </c>
      <c r="GI462" s="2">
        <v>-2</v>
      </c>
      <c r="GJ462" s="2">
        <v>0</v>
      </c>
      <c r="GK462" s="2">
        <f>ROUND(R462*(R12)/100,2)</f>
        <v>0.22</v>
      </c>
      <c r="GL462" s="2">
        <f t="shared" ref="GL462:GL489" si="456">ROUND(IF(AND(BH462=3,BI462=3,FS462&lt;&gt;0),P462,0),2)</f>
        <v>0</v>
      </c>
      <c r="GM462" s="2">
        <f t="shared" ref="GM462:GM489" si="457">ROUND(O462+X462+Y462+GK462,2)+GX462</f>
        <v>146.21</v>
      </c>
      <c r="GN462" s="2">
        <f t="shared" ref="GN462:GN489" si="458">IF(OR(BI462=0,BI462=1),GM462-GX462,0)</f>
        <v>146.21</v>
      </c>
      <c r="GO462" s="2">
        <f t="shared" ref="GO462:GO489" si="459">IF(BI462=2,GM462-GX462,0)</f>
        <v>0</v>
      </c>
      <c r="GP462" s="2">
        <f t="shared" ref="GP462:GP489" si="460">IF(BI462=4,GM462-GX462,0)</f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ref="GV462:GV489" si="461">ROUND((GT462),6)</f>
        <v>0</v>
      </c>
      <c r="GW462" s="2">
        <v>1</v>
      </c>
      <c r="GX462" s="2">
        <f t="shared" ref="GX462:GX489" si="462">ROUND(HC462*I462,2)</f>
        <v>0</v>
      </c>
      <c r="GY462" s="2"/>
      <c r="GZ462" s="2"/>
      <c r="HA462" s="2">
        <v>0</v>
      </c>
      <c r="HB462" s="2">
        <v>0</v>
      </c>
      <c r="HC462" s="2">
        <f t="shared" ref="HC462:HC489" si="463">GV462*GW462</f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5">
      <c r="A463">
        <v>17</v>
      </c>
      <c r="B463">
        <v>1</v>
      </c>
      <c r="C463">
        <f>ROW(SmtRes!A382)</f>
        <v>382</v>
      </c>
      <c r="D463">
        <f>ROW(EtalonRes!A476)</f>
        <v>476</v>
      </c>
      <c r="E463" t="s">
        <v>334</v>
      </c>
      <c r="F463" t="s">
        <v>291</v>
      </c>
      <c r="G463" t="s">
        <v>292</v>
      </c>
      <c r="H463" t="s">
        <v>293</v>
      </c>
      <c r="I463">
        <f>ROUND(22.83/100,9)</f>
        <v>0.2283</v>
      </c>
      <c r="J463">
        <v>0</v>
      </c>
      <c r="K463">
        <f>ROUND(22.83/100,9)</f>
        <v>0.2283</v>
      </c>
      <c r="O463">
        <f t="shared" si="434"/>
        <v>1752.65</v>
      </c>
      <c r="P463">
        <f t="shared" si="435"/>
        <v>0</v>
      </c>
      <c r="Q463">
        <f>(ROUND((ROUND((((ET463*0.3))*AV463*I463),2)*BB463),2)+ROUND((ROUND(((AE463-((EU463*0.3)))*AV463*I463),2)*BS463),2))</f>
        <v>7.24</v>
      </c>
      <c r="R463">
        <f t="shared" si="436"/>
        <v>4.7699999999999996</v>
      </c>
      <c r="S463">
        <f t="shared" si="437"/>
        <v>1745.41</v>
      </c>
      <c r="T463">
        <f t="shared" si="438"/>
        <v>0</v>
      </c>
      <c r="U463">
        <f t="shared" si="439"/>
        <v>3.999816</v>
      </c>
      <c r="V463">
        <f t="shared" si="440"/>
        <v>0</v>
      </c>
      <c r="W463">
        <f t="shared" si="441"/>
        <v>0</v>
      </c>
      <c r="X463">
        <f t="shared" si="442"/>
        <v>1797.77</v>
      </c>
      <c r="Y463">
        <f t="shared" si="443"/>
        <v>802.89</v>
      </c>
      <c r="AA463">
        <v>75301144</v>
      </c>
      <c r="AB463">
        <f t="shared" si="444"/>
        <v>226.797</v>
      </c>
      <c r="AC463">
        <f>ROUND(((ES463*0)),6)</f>
        <v>0</v>
      </c>
      <c r="AD463">
        <f>ROUND(((((ET463*0.3))-((EU463*0.3)))+AE463),6)</f>
        <v>2.5409999999999999</v>
      </c>
      <c r="AE463">
        <f>ROUND(((EU463*0.3)),6)</f>
        <v>0.61799999999999999</v>
      </c>
      <c r="AF463">
        <f>ROUND(((EV463*0.3)),6)</f>
        <v>224.256</v>
      </c>
      <c r="AG463">
        <f t="shared" si="445"/>
        <v>0</v>
      </c>
      <c r="AH463">
        <f>((EW463*0.3))</f>
        <v>17.52</v>
      </c>
      <c r="AI463">
        <f>((EX463*0.3))</f>
        <v>0</v>
      </c>
      <c r="AJ463">
        <f t="shared" si="446"/>
        <v>0</v>
      </c>
      <c r="AK463">
        <v>945.2</v>
      </c>
      <c r="AL463">
        <v>189.21</v>
      </c>
      <c r="AM463">
        <v>8.4700000000000006</v>
      </c>
      <c r="AN463">
        <v>2.06</v>
      </c>
      <c r="AO463">
        <v>747.52</v>
      </c>
      <c r="AP463">
        <v>0</v>
      </c>
      <c r="AQ463">
        <v>58.4</v>
      </c>
      <c r="AR463">
        <v>0</v>
      </c>
      <c r="AS463">
        <v>0</v>
      </c>
      <c r="AT463">
        <v>103</v>
      </c>
      <c r="AU463">
        <v>46</v>
      </c>
      <c r="AV463">
        <v>1</v>
      </c>
      <c r="AW463">
        <v>1</v>
      </c>
      <c r="AZ463">
        <v>1</v>
      </c>
      <c r="BA463">
        <v>34.090000000000003</v>
      </c>
      <c r="BB463">
        <v>12.48</v>
      </c>
      <c r="BC463">
        <v>14.58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294</v>
      </c>
      <c r="BM463">
        <v>1623</v>
      </c>
      <c r="BN463">
        <v>0</v>
      </c>
      <c r="BO463" t="s">
        <v>291</v>
      </c>
      <c r="BP463">
        <v>1</v>
      </c>
      <c r="BQ463">
        <v>30</v>
      </c>
      <c r="BR463">
        <v>0</v>
      </c>
      <c r="BS463">
        <v>34.090000000000003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103</v>
      </c>
      <c r="CA463">
        <v>46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295</v>
      </c>
      <c r="CO463">
        <v>0</v>
      </c>
      <c r="CP463">
        <f t="shared" si="447"/>
        <v>1752.65</v>
      </c>
      <c r="CQ463">
        <f t="shared" si="448"/>
        <v>0</v>
      </c>
      <c r="CR463">
        <f>(ROUND((ROUND((((ET463*0.3))*AV463*1),2)*BB463),2)+ROUND((ROUND(((AE463-((EU463*0.3)))*AV463*1),2)*BS463),2))</f>
        <v>31.7</v>
      </c>
      <c r="CS463">
        <f t="shared" si="449"/>
        <v>21.14</v>
      </c>
      <c r="CT463">
        <f t="shared" si="450"/>
        <v>7645.02</v>
      </c>
      <c r="CU463">
        <f t="shared" si="451"/>
        <v>0</v>
      </c>
      <c r="CV463">
        <f t="shared" si="452"/>
        <v>17.52</v>
      </c>
      <c r="CW463">
        <f t="shared" si="453"/>
        <v>0</v>
      </c>
      <c r="CX463">
        <f t="shared" si="454"/>
        <v>0</v>
      </c>
      <c r="CY463">
        <f>S463*(BZ463/100)</f>
        <v>1797.7723000000001</v>
      </c>
      <c r="CZ463">
        <f>S463*(CA463/100)</f>
        <v>802.88860000000011</v>
      </c>
      <c r="DC463" t="s">
        <v>3</v>
      </c>
      <c r="DD463" t="s">
        <v>101</v>
      </c>
      <c r="DE463" t="s">
        <v>296</v>
      </c>
      <c r="DF463" t="s">
        <v>296</v>
      </c>
      <c r="DG463" t="s">
        <v>296</v>
      </c>
      <c r="DH463" t="s">
        <v>3</v>
      </c>
      <c r="DI463" t="s">
        <v>296</v>
      </c>
      <c r="DJ463" t="s">
        <v>296</v>
      </c>
      <c r="DK463" t="s">
        <v>3</v>
      </c>
      <c r="DL463" t="s">
        <v>3</v>
      </c>
      <c r="DM463" t="s">
        <v>3</v>
      </c>
      <c r="DN463">
        <v>110</v>
      </c>
      <c r="DO463">
        <v>74</v>
      </c>
      <c r="DP463">
        <v>1</v>
      </c>
      <c r="DQ463">
        <v>1</v>
      </c>
      <c r="DU463">
        <v>1003</v>
      </c>
      <c r="DV463" t="s">
        <v>293</v>
      </c>
      <c r="DW463" t="s">
        <v>293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70703535</v>
      </c>
      <c r="EF463">
        <v>30</v>
      </c>
      <c r="EG463" t="s">
        <v>103</v>
      </c>
      <c r="EH463">
        <v>0</v>
      </c>
      <c r="EI463" t="s">
        <v>3</v>
      </c>
      <c r="EJ463">
        <v>1</v>
      </c>
      <c r="EK463">
        <v>1623</v>
      </c>
      <c r="EL463" t="s">
        <v>297</v>
      </c>
      <c r="EM463" t="s">
        <v>298</v>
      </c>
      <c r="EO463" t="s">
        <v>299</v>
      </c>
      <c r="EQ463">
        <v>131072</v>
      </c>
      <c r="ER463">
        <v>945.2</v>
      </c>
      <c r="ES463">
        <v>189.21</v>
      </c>
      <c r="ET463">
        <v>8.4700000000000006</v>
      </c>
      <c r="EU463">
        <v>2.06</v>
      </c>
      <c r="EV463">
        <v>747.52</v>
      </c>
      <c r="EW463">
        <v>58.4</v>
      </c>
      <c r="EX463">
        <v>0</v>
      </c>
      <c r="EY463">
        <v>0</v>
      </c>
      <c r="FQ463">
        <v>0</v>
      </c>
      <c r="FR463">
        <f t="shared" si="455"/>
        <v>0</v>
      </c>
      <c r="FS463">
        <v>0</v>
      </c>
      <c r="FX463">
        <v>110</v>
      </c>
      <c r="FY463">
        <v>74</v>
      </c>
      <c r="GA463" t="s">
        <v>3</v>
      </c>
      <c r="GD463">
        <v>0</v>
      </c>
      <c r="GF463">
        <v>-1703038299</v>
      </c>
      <c r="GG463">
        <v>2</v>
      </c>
      <c r="GH463">
        <v>1</v>
      </c>
      <c r="GI463">
        <v>2</v>
      </c>
      <c r="GJ463">
        <v>0</v>
      </c>
      <c r="GK463">
        <f>ROUND(R463*(S12)/100,2)</f>
        <v>7.63</v>
      </c>
      <c r="GL463">
        <f t="shared" si="456"/>
        <v>0</v>
      </c>
      <c r="GM463">
        <f t="shared" si="457"/>
        <v>4360.9399999999996</v>
      </c>
      <c r="GN463">
        <f t="shared" si="458"/>
        <v>4360.9399999999996</v>
      </c>
      <c r="GO463">
        <f t="shared" si="459"/>
        <v>0</v>
      </c>
      <c r="GP463">
        <f t="shared" si="460"/>
        <v>0</v>
      </c>
      <c r="GR463">
        <v>0</v>
      </c>
      <c r="GS463">
        <v>0</v>
      </c>
      <c r="GT463">
        <v>0</v>
      </c>
      <c r="GU463" t="s">
        <v>3</v>
      </c>
      <c r="GV463">
        <f t="shared" si="461"/>
        <v>0</v>
      </c>
      <c r="GW463">
        <v>1</v>
      </c>
      <c r="GX463">
        <f t="shared" si="462"/>
        <v>0</v>
      </c>
      <c r="HA463">
        <v>0</v>
      </c>
      <c r="HB463">
        <v>0</v>
      </c>
      <c r="HC463">
        <f t="shared" si="463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5">
      <c r="A464" s="2">
        <v>18</v>
      </c>
      <c r="B464" s="2">
        <v>1</v>
      </c>
      <c r="C464" s="2">
        <v>377</v>
      </c>
      <c r="D464" s="2"/>
      <c r="E464" s="2" t="s">
        <v>335</v>
      </c>
      <c r="F464" s="2" t="s">
        <v>30</v>
      </c>
      <c r="G464" s="2" t="s">
        <v>31</v>
      </c>
      <c r="H464" s="2" t="s">
        <v>32</v>
      </c>
      <c r="I464" s="2">
        <f>I462*J464</f>
        <v>1.6733999999999999E-2</v>
      </c>
      <c r="J464" s="2">
        <v>7.3298291721419176E-2</v>
      </c>
      <c r="K464" s="2">
        <v>7.3300000000000004E-2</v>
      </c>
      <c r="L464" s="2"/>
      <c r="M464" s="2"/>
      <c r="N464" s="2"/>
      <c r="O464" s="2">
        <f t="shared" si="434"/>
        <v>0</v>
      </c>
      <c r="P464" s="2">
        <f t="shared" si="435"/>
        <v>0</v>
      </c>
      <c r="Q464" s="2">
        <f>(ROUND((ROUND(((ET464)*AV464*I464),2)*BB464),2)+ROUND((ROUND(((AE464-(EU464))*AV464*I464),2)*BS464),2))</f>
        <v>0</v>
      </c>
      <c r="R464" s="2">
        <f t="shared" si="436"/>
        <v>0</v>
      </c>
      <c r="S464" s="2">
        <f t="shared" si="437"/>
        <v>0</v>
      </c>
      <c r="T464" s="2">
        <f t="shared" si="438"/>
        <v>0</v>
      </c>
      <c r="U464" s="2">
        <f t="shared" si="439"/>
        <v>0</v>
      </c>
      <c r="V464" s="2">
        <f t="shared" si="440"/>
        <v>0</v>
      </c>
      <c r="W464" s="2">
        <f t="shared" si="441"/>
        <v>0</v>
      </c>
      <c r="X464" s="2">
        <f t="shared" si="442"/>
        <v>0</v>
      </c>
      <c r="Y464" s="2">
        <f t="shared" si="443"/>
        <v>0</v>
      </c>
      <c r="Z464" s="2"/>
      <c r="AA464" s="2">
        <v>75301142</v>
      </c>
      <c r="AB464" s="2">
        <f t="shared" si="444"/>
        <v>0</v>
      </c>
      <c r="AC464" s="2">
        <f>ROUND((ES464),6)</f>
        <v>0</v>
      </c>
      <c r="AD464" s="2">
        <f>ROUND((((ET464)-(EU464))+AE464),6)</f>
        <v>0</v>
      </c>
      <c r="AE464" s="2">
        <f>ROUND((EU464),6)</f>
        <v>0</v>
      </c>
      <c r="AF464" s="2">
        <f>ROUND((EV464),6)</f>
        <v>0</v>
      </c>
      <c r="AG464" s="2">
        <f t="shared" si="445"/>
        <v>0</v>
      </c>
      <c r="AH464" s="2">
        <f>(EW464)</f>
        <v>0</v>
      </c>
      <c r="AI464" s="2">
        <f>(EX464)</f>
        <v>0</v>
      </c>
      <c r="AJ464" s="2">
        <f t="shared" si="446"/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80</v>
      </c>
      <c r="AU464" s="2">
        <v>55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1</v>
      </c>
      <c r="BJ464" s="2" t="s">
        <v>3</v>
      </c>
      <c r="BK464" s="2"/>
      <c r="BL464" s="2"/>
      <c r="BM464" s="2">
        <v>616</v>
      </c>
      <c r="BN464" s="2">
        <v>0</v>
      </c>
      <c r="BO464" s="2" t="s">
        <v>3</v>
      </c>
      <c r="BP464" s="2">
        <v>0</v>
      </c>
      <c r="BQ464" s="2">
        <v>60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80</v>
      </c>
      <c r="CA464" s="2">
        <v>55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295</v>
      </c>
      <c r="CO464" s="2">
        <v>0</v>
      </c>
      <c r="CP464" s="2">
        <f t="shared" si="447"/>
        <v>0</v>
      </c>
      <c r="CQ464" s="2">
        <f t="shared" si="448"/>
        <v>0</v>
      </c>
      <c r="CR464" s="2">
        <f>(ROUND((ROUND(((ET464)*AV464*1),2)*BB464),2)+ROUND((ROUND(((AE464-(EU464))*AV464*1),2)*BS464),2))</f>
        <v>0</v>
      </c>
      <c r="CS464" s="2">
        <f t="shared" si="449"/>
        <v>0</v>
      </c>
      <c r="CT464" s="2">
        <f t="shared" si="450"/>
        <v>0</v>
      </c>
      <c r="CU464" s="2">
        <f t="shared" si="451"/>
        <v>0</v>
      </c>
      <c r="CV464" s="2">
        <f t="shared" si="452"/>
        <v>0</v>
      </c>
      <c r="CW464" s="2">
        <f t="shared" si="453"/>
        <v>0</v>
      </c>
      <c r="CX464" s="2">
        <f t="shared" si="454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1009</v>
      </c>
      <c r="DV464" s="2" t="s">
        <v>32</v>
      </c>
      <c r="DW464" s="2" t="s">
        <v>32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70702528</v>
      </c>
      <c r="EF464" s="2">
        <v>60</v>
      </c>
      <c r="EG464" s="2" t="s">
        <v>25</v>
      </c>
      <c r="EH464" s="2">
        <v>0</v>
      </c>
      <c r="EI464" s="2" t="s">
        <v>3</v>
      </c>
      <c r="EJ464" s="2">
        <v>1</v>
      </c>
      <c r="EK464" s="2">
        <v>616</v>
      </c>
      <c r="EL464" s="2" t="s">
        <v>301</v>
      </c>
      <c r="EM464" s="2" t="s">
        <v>302</v>
      </c>
      <c r="EN464" s="2"/>
      <c r="EO464" s="2" t="s">
        <v>299</v>
      </c>
      <c r="EP464" s="2"/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455"/>
        <v>0</v>
      </c>
      <c r="FS464" s="2">
        <v>0</v>
      </c>
      <c r="FT464" s="2"/>
      <c r="FU464" s="2"/>
      <c r="FV464" s="2"/>
      <c r="FW464" s="2"/>
      <c r="FX464" s="2">
        <v>80</v>
      </c>
      <c r="FY464" s="2">
        <v>55</v>
      </c>
      <c r="FZ464" s="2"/>
      <c r="GA464" s="2" t="s">
        <v>3</v>
      </c>
      <c r="GB464" s="2"/>
      <c r="GC464" s="2"/>
      <c r="GD464" s="2">
        <v>0</v>
      </c>
      <c r="GE464" s="2"/>
      <c r="GF464" s="2">
        <v>1489638031</v>
      </c>
      <c r="GG464" s="2">
        <v>2</v>
      </c>
      <c r="GH464" s="2">
        <v>1</v>
      </c>
      <c r="GI464" s="2">
        <v>-2</v>
      </c>
      <c r="GJ464" s="2">
        <v>0</v>
      </c>
      <c r="GK464" s="2">
        <f>ROUND(R464*(R12)/100,2)</f>
        <v>0</v>
      </c>
      <c r="GL464" s="2">
        <f t="shared" si="456"/>
        <v>0</v>
      </c>
      <c r="GM464" s="2">
        <f t="shared" si="457"/>
        <v>0</v>
      </c>
      <c r="GN464" s="2">
        <f t="shared" si="458"/>
        <v>0</v>
      </c>
      <c r="GO464" s="2">
        <f t="shared" si="459"/>
        <v>0</v>
      </c>
      <c r="GP464" s="2">
        <f t="shared" si="460"/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461"/>
        <v>0</v>
      </c>
      <c r="GW464" s="2">
        <v>1</v>
      </c>
      <c r="GX464" s="2">
        <f t="shared" si="462"/>
        <v>0</v>
      </c>
      <c r="GY464" s="2"/>
      <c r="GZ464" s="2"/>
      <c r="HA464" s="2">
        <v>0</v>
      </c>
      <c r="HB464" s="2">
        <v>0</v>
      </c>
      <c r="HC464" s="2">
        <f t="shared" si="463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5">
      <c r="A465">
        <v>18</v>
      </c>
      <c r="B465">
        <v>1</v>
      </c>
      <c r="C465">
        <v>381</v>
      </c>
      <c r="E465" t="s">
        <v>335</v>
      </c>
      <c r="F465" t="s">
        <v>30</v>
      </c>
      <c r="G465" t="s">
        <v>31</v>
      </c>
      <c r="H465" t="s">
        <v>32</v>
      </c>
      <c r="I465">
        <f>I463*J465</f>
        <v>1.6733999999999999E-2</v>
      </c>
      <c r="J465">
        <v>7.3298291721419176E-2</v>
      </c>
      <c r="K465">
        <v>7.3300000000000004E-2</v>
      </c>
      <c r="O465">
        <f t="shared" si="434"/>
        <v>0</v>
      </c>
      <c r="P465">
        <f t="shared" si="435"/>
        <v>0</v>
      </c>
      <c r="Q465">
        <f>(ROUND((ROUND(((ET465)*AV465*I465),2)*BB465),2)+ROUND((ROUND(((AE465-(EU465))*AV465*I465),2)*BS465),2))</f>
        <v>0</v>
      </c>
      <c r="R465">
        <f t="shared" si="436"/>
        <v>0</v>
      </c>
      <c r="S465">
        <f t="shared" si="437"/>
        <v>0</v>
      </c>
      <c r="T465">
        <f t="shared" si="438"/>
        <v>0</v>
      </c>
      <c r="U465">
        <f t="shared" si="439"/>
        <v>0</v>
      </c>
      <c r="V465">
        <f t="shared" si="440"/>
        <v>0</v>
      </c>
      <c r="W465">
        <f t="shared" si="441"/>
        <v>0</v>
      </c>
      <c r="X465">
        <f t="shared" si="442"/>
        <v>0</v>
      </c>
      <c r="Y465">
        <f t="shared" si="443"/>
        <v>0</v>
      </c>
      <c r="AA465">
        <v>75301144</v>
      </c>
      <c r="AB465">
        <f t="shared" si="444"/>
        <v>0</v>
      </c>
      <c r="AC465">
        <f>ROUND((ES465),6)</f>
        <v>0</v>
      </c>
      <c r="AD465">
        <f>ROUND((((ET465)-(EU465))+AE465),6)</f>
        <v>0</v>
      </c>
      <c r="AE465">
        <f>ROUND((EU465),6)</f>
        <v>0</v>
      </c>
      <c r="AF465">
        <f>ROUND((EV465),6)</f>
        <v>0</v>
      </c>
      <c r="AG465">
        <f t="shared" si="445"/>
        <v>0</v>
      </c>
      <c r="AH465">
        <f>(EW465)</f>
        <v>0</v>
      </c>
      <c r="AI465">
        <f>(EX465)</f>
        <v>0</v>
      </c>
      <c r="AJ465">
        <f t="shared" si="446"/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3</v>
      </c>
      <c r="BM465">
        <v>616</v>
      </c>
      <c r="BN465">
        <v>0</v>
      </c>
      <c r="BO465" t="s">
        <v>3</v>
      </c>
      <c r="BP465">
        <v>0</v>
      </c>
      <c r="BQ465">
        <v>60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295</v>
      </c>
      <c r="CO465">
        <v>0</v>
      </c>
      <c r="CP465">
        <f t="shared" si="447"/>
        <v>0</v>
      </c>
      <c r="CQ465">
        <f t="shared" si="448"/>
        <v>0</v>
      </c>
      <c r="CR465">
        <f>(ROUND((ROUND(((ET465)*AV465*1),2)*BB465),2)+ROUND((ROUND(((AE465-(EU465))*AV465*1),2)*BS465),2))</f>
        <v>0</v>
      </c>
      <c r="CS465">
        <f t="shared" si="449"/>
        <v>0</v>
      </c>
      <c r="CT465">
        <f t="shared" si="450"/>
        <v>0</v>
      </c>
      <c r="CU465">
        <f t="shared" si="451"/>
        <v>0</v>
      </c>
      <c r="CV465">
        <f t="shared" si="452"/>
        <v>0</v>
      </c>
      <c r="CW465">
        <f t="shared" si="453"/>
        <v>0</v>
      </c>
      <c r="CX465">
        <f t="shared" si="454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110</v>
      </c>
      <c r="DO465">
        <v>74</v>
      </c>
      <c r="DP465">
        <v>1</v>
      </c>
      <c r="DQ465">
        <v>1</v>
      </c>
      <c r="DU465">
        <v>1009</v>
      </c>
      <c r="DV465" t="s">
        <v>32</v>
      </c>
      <c r="DW465" t="s">
        <v>32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70702528</v>
      </c>
      <c r="EF465">
        <v>60</v>
      </c>
      <c r="EG465" t="s">
        <v>25</v>
      </c>
      <c r="EH465">
        <v>0</v>
      </c>
      <c r="EI465" t="s">
        <v>3</v>
      </c>
      <c r="EJ465">
        <v>1</v>
      </c>
      <c r="EK465">
        <v>616</v>
      </c>
      <c r="EL465" t="s">
        <v>301</v>
      </c>
      <c r="EM465" t="s">
        <v>302</v>
      </c>
      <c r="EO465" t="s">
        <v>299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f t="shared" si="455"/>
        <v>0</v>
      </c>
      <c r="FS465">
        <v>0</v>
      </c>
      <c r="FX465">
        <v>110</v>
      </c>
      <c r="FY465">
        <v>74</v>
      </c>
      <c r="GA465" t="s">
        <v>3</v>
      </c>
      <c r="GD465">
        <v>0</v>
      </c>
      <c r="GF465">
        <v>1489638031</v>
      </c>
      <c r="GG465">
        <v>2</v>
      </c>
      <c r="GH465">
        <v>1</v>
      </c>
      <c r="GI465">
        <v>-2</v>
      </c>
      <c r="GJ465">
        <v>0</v>
      </c>
      <c r="GK465">
        <f>ROUND(R465*(S12)/100,2)</f>
        <v>0</v>
      </c>
      <c r="GL465">
        <f t="shared" si="456"/>
        <v>0</v>
      </c>
      <c r="GM465">
        <f t="shared" si="457"/>
        <v>0</v>
      </c>
      <c r="GN465">
        <f t="shared" si="458"/>
        <v>0</v>
      </c>
      <c r="GO465">
        <f t="shared" si="459"/>
        <v>0</v>
      </c>
      <c r="GP465">
        <f t="shared" si="460"/>
        <v>0</v>
      </c>
      <c r="GR465">
        <v>0</v>
      </c>
      <c r="GS465">
        <v>0</v>
      </c>
      <c r="GT465">
        <v>0</v>
      </c>
      <c r="GU465" t="s">
        <v>3</v>
      </c>
      <c r="GV465">
        <f t="shared" si="461"/>
        <v>0</v>
      </c>
      <c r="GW465">
        <v>1</v>
      </c>
      <c r="GX465">
        <f t="shared" si="462"/>
        <v>0</v>
      </c>
      <c r="HA465">
        <v>0</v>
      </c>
      <c r="HB465">
        <v>0</v>
      </c>
      <c r="HC465">
        <f t="shared" si="463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55" x14ac:dyDescent="0.25">
      <c r="A466" s="2">
        <v>17</v>
      </c>
      <c r="B466" s="2">
        <v>1</v>
      </c>
      <c r="C466" s="2">
        <f>ROW(SmtRes!A386)</f>
        <v>386</v>
      </c>
      <c r="D466" s="2">
        <f>ROW(EtalonRes!A482)</f>
        <v>482</v>
      </c>
      <c r="E466" s="2" t="s">
        <v>336</v>
      </c>
      <c r="F466" s="2" t="s">
        <v>304</v>
      </c>
      <c r="G466" s="2" t="s">
        <v>305</v>
      </c>
      <c r="H466" s="2" t="s">
        <v>293</v>
      </c>
      <c r="I466" s="2">
        <f>ROUND(16.36/100,9)</f>
        <v>0.1636</v>
      </c>
      <c r="J466" s="2">
        <v>0</v>
      </c>
      <c r="K466" s="2">
        <f>ROUND(16.36/100,9)</f>
        <v>0.1636</v>
      </c>
      <c r="L466" s="2"/>
      <c r="M466" s="2"/>
      <c r="N466" s="2"/>
      <c r="O466" s="2">
        <f t="shared" si="434"/>
        <v>36.01</v>
      </c>
      <c r="P466" s="2">
        <f t="shared" si="435"/>
        <v>0</v>
      </c>
      <c r="Q466" s="2">
        <f>(ROUND((ROUND((((ET466*0.3))*AV466*I466),2)*BB466),2)+ROUND((ROUND(((AE466-((EU466*0.3)))*AV466*I466),2)*BS466),2))</f>
        <v>0.83</v>
      </c>
      <c r="R466" s="2">
        <f t="shared" si="436"/>
        <v>0.2</v>
      </c>
      <c r="S466" s="2">
        <f t="shared" si="437"/>
        <v>35.18</v>
      </c>
      <c r="T466" s="2">
        <f t="shared" si="438"/>
        <v>0</v>
      </c>
      <c r="U466" s="2">
        <f t="shared" si="439"/>
        <v>2.7484800000000003</v>
      </c>
      <c r="V466" s="2">
        <f t="shared" si="440"/>
        <v>0</v>
      </c>
      <c r="W466" s="2">
        <f t="shared" si="441"/>
        <v>0</v>
      </c>
      <c r="X466" s="2">
        <f t="shared" si="442"/>
        <v>38.700000000000003</v>
      </c>
      <c r="Y466" s="2">
        <f t="shared" si="443"/>
        <v>26.03</v>
      </c>
      <c r="Z466" s="2"/>
      <c r="AA466" s="2">
        <v>75301142</v>
      </c>
      <c r="AB466" s="2">
        <f t="shared" si="444"/>
        <v>220.119</v>
      </c>
      <c r="AC466" s="2">
        <f>ROUND(((ES466*0)),6)</f>
        <v>0</v>
      </c>
      <c r="AD466" s="2">
        <f>ROUND(((((ET466*0.3))-((EU466*0.3)))+AE466),6)</f>
        <v>5.0789999999999997</v>
      </c>
      <c r="AE466" s="2">
        <f>ROUND(((EU466*0.3)),6)</f>
        <v>1.236</v>
      </c>
      <c r="AF466" s="2">
        <f>ROUND(((EV466*0.3)),6)</f>
        <v>215.04</v>
      </c>
      <c r="AG466" s="2">
        <f t="shared" si="445"/>
        <v>0</v>
      </c>
      <c r="AH466" s="2">
        <f>((EW466*0.3))</f>
        <v>16.8</v>
      </c>
      <c r="AI466" s="2">
        <f>((EX466*0.3))</f>
        <v>0</v>
      </c>
      <c r="AJ466" s="2">
        <f t="shared" si="446"/>
        <v>0</v>
      </c>
      <c r="AK466" s="2">
        <v>986.29</v>
      </c>
      <c r="AL466" s="2">
        <v>252.56</v>
      </c>
      <c r="AM466" s="2">
        <v>16.93</v>
      </c>
      <c r="AN466" s="2">
        <v>4.12</v>
      </c>
      <c r="AO466" s="2">
        <v>716.8</v>
      </c>
      <c r="AP466" s="2">
        <v>0</v>
      </c>
      <c r="AQ466" s="2">
        <v>56</v>
      </c>
      <c r="AR466" s="2">
        <v>0</v>
      </c>
      <c r="AS466" s="2">
        <v>0</v>
      </c>
      <c r="AT466" s="2">
        <v>110</v>
      </c>
      <c r="AU466" s="2">
        <v>74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0</v>
      </c>
      <c r="BI466" s="2">
        <v>1</v>
      </c>
      <c r="BJ466" s="2" t="s">
        <v>306</v>
      </c>
      <c r="BK466" s="2"/>
      <c r="BL466" s="2"/>
      <c r="BM466" s="2">
        <v>1623</v>
      </c>
      <c r="BN466" s="2">
        <v>0</v>
      </c>
      <c r="BO466" s="2" t="s">
        <v>3</v>
      </c>
      <c r="BP466" s="2">
        <v>0</v>
      </c>
      <c r="BQ466" s="2">
        <v>30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110</v>
      </c>
      <c r="CA466" s="2">
        <v>74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295</v>
      </c>
      <c r="CO466" s="2">
        <v>0</v>
      </c>
      <c r="CP466" s="2">
        <f t="shared" si="447"/>
        <v>36.01</v>
      </c>
      <c r="CQ466" s="2">
        <f t="shared" si="448"/>
        <v>0</v>
      </c>
      <c r="CR466" s="2">
        <f>(ROUND((ROUND((((ET466*0.3))*AV466*1),2)*BB466),2)+ROUND((ROUND(((AE466-((EU466*0.3)))*AV466*1),2)*BS466),2))</f>
        <v>5.08</v>
      </c>
      <c r="CS466" s="2">
        <f t="shared" si="449"/>
        <v>1.24</v>
      </c>
      <c r="CT466" s="2">
        <f t="shared" si="450"/>
        <v>215.04</v>
      </c>
      <c r="CU466" s="2">
        <f t="shared" si="451"/>
        <v>0</v>
      </c>
      <c r="CV466" s="2">
        <f t="shared" si="452"/>
        <v>16.8</v>
      </c>
      <c r="CW466" s="2">
        <f t="shared" si="453"/>
        <v>0</v>
      </c>
      <c r="CX466" s="2">
        <f t="shared" si="454"/>
        <v>0</v>
      </c>
      <c r="CY466" s="2">
        <f>((S466*BZ466)/100)</f>
        <v>38.698</v>
      </c>
      <c r="CZ466" s="2">
        <f>((S466*CA466)/100)</f>
        <v>26.033200000000001</v>
      </c>
      <c r="DA466" s="2"/>
      <c r="DB466" s="2"/>
      <c r="DC466" s="2" t="s">
        <v>3</v>
      </c>
      <c r="DD466" s="2" t="s">
        <v>101</v>
      </c>
      <c r="DE466" s="2" t="s">
        <v>296</v>
      </c>
      <c r="DF466" s="2" t="s">
        <v>296</v>
      </c>
      <c r="DG466" s="2" t="s">
        <v>296</v>
      </c>
      <c r="DH466" s="2" t="s">
        <v>3</v>
      </c>
      <c r="DI466" s="2" t="s">
        <v>296</v>
      </c>
      <c r="DJ466" s="2" t="s">
        <v>296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1003</v>
      </c>
      <c r="DV466" s="2" t="s">
        <v>293</v>
      </c>
      <c r="DW466" s="2" t="s">
        <v>293</v>
      </c>
      <c r="DX466" s="2">
        <v>100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70703535</v>
      </c>
      <c r="EF466" s="2">
        <v>30</v>
      </c>
      <c r="EG466" s="2" t="s">
        <v>103</v>
      </c>
      <c r="EH466" s="2">
        <v>0</v>
      </c>
      <c r="EI466" s="2" t="s">
        <v>3</v>
      </c>
      <c r="EJ466" s="2">
        <v>1</v>
      </c>
      <c r="EK466" s="2">
        <v>1623</v>
      </c>
      <c r="EL466" s="2" t="s">
        <v>297</v>
      </c>
      <c r="EM466" s="2" t="s">
        <v>298</v>
      </c>
      <c r="EN466" s="2"/>
      <c r="EO466" s="2" t="s">
        <v>299</v>
      </c>
      <c r="EP466" s="2"/>
      <c r="EQ466" s="2">
        <v>131072</v>
      </c>
      <c r="ER466" s="2">
        <v>986.29</v>
      </c>
      <c r="ES466" s="2">
        <v>252.56</v>
      </c>
      <c r="ET466" s="2">
        <v>16.93</v>
      </c>
      <c r="EU466" s="2">
        <v>4.12</v>
      </c>
      <c r="EV466" s="2">
        <v>716.8</v>
      </c>
      <c r="EW466" s="2">
        <v>56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f t="shared" si="455"/>
        <v>0</v>
      </c>
      <c r="FS466" s="2">
        <v>0</v>
      </c>
      <c r="FT466" s="2"/>
      <c r="FU466" s="2"/>
      <c r="FV466" s="2"/>
      <c r="FW466" s="2"/>
      <c r="FX466" s="2">
        <v>110</v>
      </c>
      <c r="FY466" s="2">
        <v>74</v>
      </c>
      <c r="FZ466" s="2"/>
      <c r="GA466" s="2" t="s">
        <v>3</v>
      </c>
      <c r="GB466" s="2"/>
      <c r="GC466" s="2"/>
      <c r="GD466" s="2">
        <v>0</v>
      </c>
      <c r="GE466" s="2"/>
      <c r="GF466" s="2">
        <v>2126907931</v>
      </c>
      <c r="GG466" s="2">
        <v>2</v>
      </c>
      <c r="GH466" s="2">
        <v>1</v>
      </c>
      <c r="GI466" s="2">
        <v>-2</v>
      </c>
      <c r="GJ466" s="2">
        <v>0</v>
      </c>
      <c r="GK466" s="2">
        <f>ROUND(R466*(R12)/100,2)</f>
        <v>0.32</v>
      </c>
      <c r="GL466" s="2">
        <f t="shared" si="456"/>
        <v>0</v>
      </c>
      <c r="GM466" s="2">
        <f t="shared" si="457"/>
        <v>101.06</v>
      </c>
      <c r="GN466" s="2">
        <f t="shared" si="458"/>
        <v>101.06</v>
      </c>
      <c r="GO466" s="2">
        <f t="shared" si="459"/>
        <v>0</v>
      </c>
      <c r="GP466" s="2">
        <f t="shared" si="460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461"/>
        <v>0</v>
      </c>
      <c r="GW466" s="2">
        <v>1</v>
      </c>
      <c r="GX466" s="2">
        <f t="shared" si="462"/>
        <v>0</v>
      </c>
      <c r="GY466" s="2"/>
      <c r="GZ466" s="2"/>
      <c r="HA466" s="2">
        <v>0</v>
      </c>
      <c r="HB466" s="2">
        <v>0</v>
      </c>
      <c r="HC466" s="2">
        <f t="shared" si="463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5">
      <c r="A467">
        <v>17</v>
      </c>
      <c r="B467">
        <v>1</v>
      </c>
      <c r="C467">
        <f>ROW(SmtRes!A390)</f>
        <v>390</v>
      </c>
      <c r="D467">
        <f>ROW(EtalonRes!A488)</f>
        <v>488</v>
      </c>
      <c r="E467" t="s">
        <v>336</v>
      </c>
      <c r="F467" t="s">
        <v>304</v>
      </c>
      <c r="G467" t="s">
        <v>305</v>
      </c>
      <c r="H467" t="s">
        <v>293</v>
      </c>
      <c r="I467">
        <f>ROUND(16.36/100,9)</f>
        <v>0.1636</v>
      </c>
      <c r="J467">
        <v>0</v>
      </c>
      <c r="K467">
        <f>ROUND(16.36/100,9)</f>
        <v>0.1636</v>
      </c>
      <c r="O467">
        <f t="shared" si="434"/>
        <v>1209.6500000000001</v>
      </c>
      <c r="P467">
        <f t="shared" si="435"/>
        <v>0</v>
      </c>
      <c r="Q467">
        <f>(ROUND((ROUND((((ET467*0.3))*AV467*I467),2)*BB467),2)+ROUND((ROUND(((AE467-((EU467*0.3)))*AV467*I467),2)*BS467),2))</f>
        <v>10.36</v>
      </c>
      <c r="R467">
        <f t="shared" si="436"/>
        <v>6.82</v>
      </c>
      <c r="S467">
        <f t="shared" si="437"/>
        <v>1199.29</v>
      </c>
      <c r="T467">
        <f t="shared" si="438"/>
        <v>0</v>
      </c>
      <c r="U467">
        <f t="shared" si="439"/>
        <v>2.7484800000000003</v>
      </c>
      <c r="V467">
        <f t="shared" si="440"/>
        <v>0</v>
      </c>
      <c r="W467">
        <f t="shared" si="441"/>
        <v>0</v>
      </c>
      <c r="X467">
        <f t="shared" si="442"/>
        <v>1235.27</v>
      </c>
      <c r="Y467">
        <f t="shared" si="443"/>
        <v>551.66999999999996</v>
      </c>
      <c r="AA467">
        <v>75301144</v>
      </c>
      <c r="AB467">
        <f t="shared" si="444"/>
        <v>220.119</v>
      </c>
      <c r="AC467">
        <f>ROUND(((ES467*0)),6)</f>
        <v>0</v>
      </c>
      <c r="AD467">
        <f>ROUND(((((ET467*0.3))-((EU467*0.3)))+AE467),6)</f>
        <v>5.0789999999999997</v>
      </c>
      <c r="AE467">
        <f>ROUND(((EU467*0.3)),6)</f>
        <v>1.236</v>
      </c>
      <c r="AF467">
        <f>ROUND(((EV467*0.3)),6)</f>
        <v>215.04</v>
      </c>
      <c r="AG467">
        <f t="shared" si="445"/>
        <v>0</v>
      </c>
      <c r="AH467">
        <f>((EW467*0.3))</f>
        <v>16.8</v>
      </c>
      <c r="AI467">
        <f>((EX467*0.3))</f>
        <v>0</v>
      </c>
      <c r="AJ467">
        <f t="shared" si="446"/>
        <v>0</v>
      </c>
      <c r="AK467">
        <v>986.29</v>
      </c>
      <c r="AL467">
        <v>252.56</v>
      </c>
      <c r="AM467">
        <v>16.93</v>
      </c>
      <c r="AN467">
        <v>4.12</v>
      </c>
      <c r="AO467">
        <v>716.8</v>
      </c>
      <c r="AP467">
        <v>0</v>
      </c>
      <c r="AQ467">
        <v>56</v>
      </c>
      <c r="AR467">
        <v>0</v>
      </c>
      <c r="AS467">
        <v>0</v>
      </c>
      <c r="AT467">
        <v>103</v>
      </c>
      <c r="AU467">
        <v>46</v>
      </c>
      <c r="AV467">
        <v>1</v>
      </c>
      <c r="AW467">
        <v>1</v>
      </c>
      <c r="AZ467">
        <v>1</v>
      </c>
      <c r="BA467">
        <v>34.090000000000003</v>
      </c>
      <c r="BB467">
        <v>12.48</v>
      </c>
      <c r="BC467">
        <v>14.41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1</v>
      </c>
      <c r="BJ467" t="s">
        <v>306</v>
      </c>
      <c r="BM467">
        <v>1623</v>
      </c>
      <c r="BN467">
        <v>0</v>
      </c>
      <c r="BO467" t="s">
        <v>304</v>
      </c>
      <c r="BP467">
        <v>1</v>
      </c>
      <c r="BQ467">
        <v>30</v>
      </c>
      <c r="BR467">
        <v>0</v>
      </c>
      <c r="BS467">
        <v>34.090000000000003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103</v>
      </c>
      <c r="CA467">
        <v>46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295</v>
      </c>
      <c r="CO467">
        <v>0</v>
      </c>
      <c r="CP467">
        <f t="shared" si="447"/>
        <v>1209.6499999999999</v>
      </c>
      <c r="CQ467">
        <f t="shared" si="448"/>
        <v>0</v>
      </c>
      <c r="CR467">
        <f>(ROUND((ROUND((((ET467*0.3))*AV467*1),2)*BB467),2)+ROUND((ROUND(((AE467-((EU467*0.3)))*AV467*1),2)*BS467),2))</f>
        <v>63.4</v>
      </c>
      <c r="CS467">
        <f t="shared" si="449"/>
        <v>42.27</v>
      </c>
      <c r="CT467">
        <f t="shared" si="450"/>
        <v>7330.71</v>
      </c>
      <c r="CU467">
        <f t="shared" si="451"/>
        <v>0</v>
      </c>
      <c r="CV467">
        <f t="shared" si="452"/>
        <v>16.8</v>
      </c>
      <c r="CW467">
        <f t="shared" si="453"/>
        <v>0</v>
      </c>
      <c r="CX467">
        <f t="shared" si="454"/>
        <v>0</v>
      </c>
      <c r="CY467">
        <f>S467*(BZ467/100)</f>
        <v>1235.2687000000001</v>
      </c>
      <c r="CZ467">
        <f>S467*(CA467/100)</f>
        <v>551.67340000000002</v>
      </c>
      <c r="DC467" t="s">
        <v>3</v>
      </c>
      <c r="DD467" t="s">
        <v>101</v>
      </c>
      <c r="DE467" t="s">
        <v>296</v>
      </c>
      <c r="DF467" t="s">
        <v>296</v>
      </c>
      <c r="DG467" t="s">
        <v>296</v>
      </c>
      <c r="DH467" t="s">
        <v>3</v>
      </c>
      <c r="DI467" t="s">
        <v>296</v>
      </c>
      <c r="DJ467" t="s">
        <v>296</v>
      </c>
      <c r="DK467" t="s">
        <v>3</v>
      </c>
      <c r="DL467" t="s">
        <v>3</v>
      </c>
      <c r="DM467" t="s">
        <v>3</v>
      </c>
      <c r="DN467">
        <v>110</v>
      </c>
      <c r="DO467">
        <v>74</v>
      </c>
      <c r="DP467">
        <v>1</v>
      </c>
      <c r="DQ467">
        <v>1</v>
      </c>
      <c r="DU467">
        <v>1003</v>
      </c>
      <c r="DV467" t="s">
        <v>293</v>
      </c>
      <c r="DW467" t="s">
        <v>293</v>
      </c>
      <c r="DX467">
        <v>100</v>
      </c>
      <c r="DZ467" t="s">
        <v>3</v>
      </c>
      <c r="EA467" t="s">
        <v>3</v>
      </c>
      <c r="EB467" t="s">
        <v>3</v>
      </c>
      <c r="EC467" t="s">
        <v>3</v>
      </c>
      <c r="EE467">
        <v>70703535</v>
      </c>
      <c r="EF467">
        <v>30</v>
      </c>
      <c r="EG467" t="s">
        <v>103</v>
      </c>
      <c r="EH467">
        <v>0</v>
      </c>
      <c r="EI467" t="s">
        <v>3</v>
      </c>
      <c r="EJ467">
        <v>1</v>
      </c>
      <c r="EK467">
        <v>1623</v>
      </c>
      <c r="EL467" t="s">
        <v>297</v>
      </c>
      <c r="EM467" t="s">
        <v>298</v>
      </c>
      <c r="EO467" t="s">
        <v>299</v>
      </c>
      <c r="EQ467">
        <v>131072</v>
      </c>
      <c r="ER467">
        <v>986.29</v>
      </c>
      <c r="ES467">
        <v>252.56</v>
      </c>
      <c r="ET467">
        <v>16.93</v>
      </c>
      <c r="EU467">
        <v>4.12</v>
      </c>
      <c r="EV467">
        <v>716.8</v>
      </c>
      <c r="EW467">
        <v>56</v>
      </c>
      <c r="EX467">
        <v>0</v>
      </c>
      <c r="EY467">
        <v>0</v>
      </c>
      <c r="FQ467">
        <v>0</v>
      </c>
      <c r="FR467">
        <f t="shared" si="455"/>
        <v>0</v>
      </c>
      <c r="FS467">
        <v>0</v>
      </c>
      <c r="FX467">
        <v>110</v>
      </c>
      <c r="FY467">
        <v>74</v>
      </c>
      <c r="GA467" t="s">
        <v>3</v>
      </c>
      <c r="GD467">
        <v>0</v>
      </c>
      <c r="GF467">
        <v>2126907931</v>
      </c>
      <c r="GG467">
        <v>2</v>
      </c>
      <c r="GH467">
        <v>1</v>
      </c>
      <c r="GI467">
        <v>2</v>
      </c>
      <c r="GJ467">
        <v>0</v>
      </c>
      <c r="GK467">
        <f>ROUND(R467*(S12)/100,2)</f>
        <v>10.91</v>
      </c>
      <c r="GL467">
        <f t="shared" si="456"/>
        <v>0</v>
      </c>
      <c r="GM467">
        <f t="shared" si="457"/>
        <v>3007.5</v>
      </c>
      <c r="GN467">
        <f t="shared" si="458"/>
        <v>3007.5</v>
      </c>
      <c r="GO467">
        <f t="shared" si="459"/>
        <v>0</v>
      </c>
      <c r="GP467">
        <f t="shared" si="460"/>
        <v>0</v>
      </c>
      <c r="GR467">
        <v>0</v>
      </c>
      <c r="GS467">
        <v>0</v>
      </c>
      <c r="GT467">
        <v>0</v>
      </c>
      <c r="GU467" t="s">
        <v>3</v>
      </c>
      <c r="GV467">
        <f t="shared" si="461"/>
        <v>0</v>
      </c>
      <c r="GW467">
        <v>1</v>
      </c>
      <c r="GX467">
        <f t="shared" si="462"/>
        <v>0</v>
      </c>
      <c r="HA467">
        <v>0</v>
      </c>
      <c r="HB467">
        <v>0</v>
      </c>
      <c r="HC467">
        <f t="shared" si="463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55" x14ac:dyDescent="0.25">
      <c r="A468" s="2">
        <v>18</v>
      </c>
      <c r="B468" s="2">
        <v>1</v>
      </c>
      <c r="C468" s="2">
        <v>385</v>
      </c>
      <c r="D468" s="2"/>
      <c r="E468" s="2" t="s">
        <v>337</v>
      </c>
      <c r="F468" s="2" t="s">
        <v>30</v>
      </c>
      <c r="G468" s="2" t="s">
        <v>31</v>
      </c>
      <c r="H468" s="2" t="s">
        <v>32</v>
      </c>
      <c r="I468" s="2">
        <f>I466*J468</f>
        <v>4.2861999999999997E-2</v>
      </c>
      <c r="J468" s="2">
        <v>0.26199266503667479</v>
      </c>
      <c r="K468" s="2">
        <v>0.26199299999999998</v>
      </c>
      <c r="L468" s="2"/>
      <c r="M468" s="2"/>
      <c r="N468" s="2"/>
      <c r="O468" s="2">
        <f t="shared" si="434"/>
        <v>0</v>
      </c>
      <c r="P468" s="2">
        <f t="shared" si="435"/>
        <v>0</v>
      </c>
      <c r="Q468" s="2">
        <f>(ROUND((ROUND(((ET468)*AV468*I468),2)*BB468),2)+ROUND((ROUND(((AE468-(EU468))*AV468*I468),2)*BS468),2))</f>
        <v>0</v>
      </c>
      <c r="R468" s="2">
        <f t="shared" si="436"/>
        <v>0</v>
      </c>
      <c r="S468" s="2">
        <f t="shared" si="437"/>
        <v>0</v>
      </c>
      <c r="T468" s="2">
        <f t="shared" si="438"/>
        <v>0</v>
      </c>
      <c r="U468" s="2">
        <f t="shared" si="439"/>
        <v>0</v>
      </c>
      <c r="V468" s="2">
        <f t="shared" si="440"/>
        <v>0</v>
      </c>
      <c r="W468" s="2">
        <f t="shared" si="441"/>
        <v>0</v>
      </c>
      <c r="X468" s="2">
        <f t="shared" si="442"/>
        <v>0</v>
      </c>
      <c r="Y468" s="2">
        <f t="shared" si="443"/>
        <v>0</v>
      </c>
      <c r="Z468" s="2"/>
      <c r="AA468" s="2">
        <v>75301142</v>
      </c>
      <c r="AB468" s="2">
        <f t="shared" si="444"/>
        <v>0</v>
      </c>
      <c r="AC468" s="2">
        <f>ROUND((ES468),6)</f>
        <v>0</v>
      </c>
      <c r="AD468" s="2">
        <f>ROUND((((ET468)-(EU468))+AE468),6)</f>
        <v>0</v>
      </c>
      <c r="AE468" s="2">
        <f>ROUND((EU468),6)</f>
        <v>0</v>
      </c>
      <c r="AF468" s="2">
        <f>ROUND((EV468),6)</f>
        <v>0</v>
      </c>
      <c r="AG468" s="2">
        <f t="shared" si="445"/>
        <v>0</v>
      </c>
      <c r="AH468" s="2">
        <f>(EW468)</f>
        <v>0</v>
      </c>
      <c r="AI468" s="2">
        <f>(EX468)</f>
        <v>0</v>
      </c>
      <c r="AJ468" s="2">
        <f t="shared" si="446"/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80</v>
      </c>
      <c r="AU468" s="2">
        <v>55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3</v>
      </c>
      <c r="BI468" s="2">
        <v>1</v>
      </c>
      <c r="BJ468" s="2" t="s">
        <v>3</v>
      </c>
      <c r="BK468" s="2"/>
      <c r="BL468" s="2"/>
      <c r="BM468" s="2">
        <v>616</v>
      </c>
      <c r="BN468" s="2">
        <v>0</v>
      </c>
      <c r="BO468" s="2" t="s">
        <v>3</v>
      </c>
      <c r="BP468" s="2">
        <v>0</v>
      </c>
      <c r="BQ468" s="2">
        <v>60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80</v>
      </c>
      <c r="CA468" s="2">
        <v>55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295</v>
      </c>
      <c r="CO468" s="2">
        <v>0</v>
      </c>
      <c r="CP468" s="2">
        <f t="shared" si="447"/>
        <v>0</v>
      </c>
      <c r="CQ468" s="2">
        <f t="shared" si="448"/>
        <v>0</v>
      </c>
      <c r="CR468" s="2">
        <f>(ROUND((ROUND(((ET468)*AV468*1),2)*BB468),2)+ROUND((ROUND(((AE468-(EU468))*AV468*1),2)*BS468),2))</f>
        <v>0</v>
      </c>
      <c r="CS468" s="2">
        <f t="shared" si="449"/>
        <v>0</v>
      </c>
      <c r="CT468" s="2">
        <f t="shared" si="450"/>
        <v>0</v>
      </c>
      <c r="CU468" s="2">
        <f t="shared" si="451"/>
        <v>0</v>
      </c>
      <c r="CV468" s="2">
        <f t="shared" si="452"/>
        <v>0</v>
      </c>
      <c r="CW468" s="2">
        <f t="shared" si="453"/>
        <v>0</v>
      </c>
      <c r="CX468" s="2">
        <f t="shared" si="454"/>
        <v>0</v>
      </c>
      <c r="CY468" s="2">
        <f>((S468*BZ468)/100)</f>
        <v>0</v>
      </c>
      <c r="CZ468" s="2">
        <f>((S468*CA468)/100)</f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1009</v>
      </c>
      <c r="DV468" s="2" t="s">
        <v>32</v>
      </c>
      <c r="DW468" s="2" t="s">
        <v>32</v>
      </c>
      <c r="DX468" s="2">
        <v>1000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70702528</v>
      </c>
      <c r="EF468" s="2">
        <v>60</v>
      </c>
      <c r="EG468" s="2" t="s">
        <v>25</v>
      </c>
      <c r="EH468" s="2">
        <v>0</v>
      </c>
      <c r="EI468" s="2" t="s">
        <v>3</v>
      </c>
      <c r="EJ468" s="2">
        <v>1</v>
      </c>
      <c r="EK468" s="2">
        <v>616</v>
      </c>
      <c r="EL468" s="2" t="s">
        <v>301</v>
      </c>
      <c r="EM468" s="2" t="s">
        <v>302</v>
      </c>
      <c r="EN468" s="2"/>
      <c r="EO468" s="2" t="s">
        <v>299</v>
      </c>
      <c r="EP468" s="2"/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f t="shared" si="455"/>
        <v>0</v>
      </c>
      <c r="FS468" s="2">
        <v>0</v>
      </c>
      <c r="FT468" s="2"/>
      <c r="FU468" s="2"/>
      <c r="FV468" s="2"/>
      <c r="FW468" s="2"/>
      <c r="FX468" s="2">
        <v>80</v>
      </c>
      <c r="FY468" s="2">
        <v>55</v>
      </c>
      <c r="FZ468" s="2"/>
      <c r="GA468" s="2" t="s">
        <v>3</v>
      </c>
      <c r="GB468" s="2"/>
      <c r="GC468" s="2"/>
      <c r="GD468" s="2">
        <v>0</v>
      </c>
      <c r="GE468" s="2"/>
      <c r="GF468" s="2">
        <v>1489638031</v>
      </c>
      <c r="GG468" s="2">
        <v>2</v>
      </c>
      <c r="GH468" s="2">
        <v>1</v>
      </c>
      <c r="GI468" s="2">
        <v>-2</v>
      </c>
      <c r="GJ468" s="2">
        <v>0</v>
      </c>
      <c r="GK468" s="2">
        <f>ROUND(R468*(R12)/100,2)</f>
        <v>0</v>
      </c>
      <c r="GL468" s="2">
        <f t="shared" si="456"/>
        <v>0</v>
      </c>
      <c r="GM468" s="2">
        <f t="shared" si="457"/>
        <v>0</v>
      </c>
      <c r="GN468" s="2">
        <f t="shared" si="458"/>
        <v>0</v>
      </c>
      <c r="GO468" s="2">
        <f t="shared" si="459"/>
        <v>0</v>
      </c>
      <c r="GP468" s="2">
        <f t="shared" si="460"/>
        <v>0</v>
      </c>
      <c r="GQ468" s="2"/>
      <c r="GR468" s="2">
        <v>0</v>
      </c>
      <c r="GS468" s="2">
        <v>0</v>
      </c>
      <c r="GT468" s="2">
        <v>0</v>
      </c>
      <c r="GU468" s="2" t="s">
        <v>3</v>
      </c>
      <c r="GV468" s="2">
        <f t="shared" si="461"/>
        <v>0</v>
      </c>
      <c r="GW468" s="2">
        <v>1</v>
      </c>
      <c r="GX468" s="2">
        <f t="shared" si="462"/>
        <v>0</v>
      </c>
      <c r="GY468" s="2"/>
      <c r="GZ468" s="2"/>
      <c r="HA468" s="2">
        <v>0</v>
      </c>
      <c r="HB468" s="2">
        <v>0</v>
      </c>
      <c r="HC468" s="2">
        <f t="shared" si="463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5">
      <c r="A469">
        <v>18</v>
      </c>
      <c r="B469">
        <v>1</v>
      </c>
      <c r="C469">
        <v>389</v>
      </c>
      <c r="E469" t="s">
        <v>337</v>
      </c>
      <c r="F469" t="s">
        <v>30</v>
      </c>
      <c r="G469" t="s">
        <v>31</v>
      </c>
      <c r="H469" t="s">
        <v>32</v>
      </c>
      <c r="I469">
        <f>I467*J469</f>
        <v>4.2861999999999997E-2</v>
      </c>
      <c r="J469">
        <v>0.26199266503667479</v>
      </c>
      <c r="K469">
        <v>0.26199299999999998</v>
      </c>
      <c r="O469">
        <f t="shared" si="434"/>
        <v>0</v>
      </c>
      <c r="P469">
        <f t="shared" si="435"/>
        <v>0</v>
      </c>
      <c r="Q469">
        <f>(ROUND((ROUND(((ET469)*AV469*I469),2)*BB469),2)+ROUND((ROUND(((AE469-(EU469))*AV469*I469),2)*BS469),2))</f>
        <v>0</v>
      </c>
      <c r="R469">
        <f t="shared" si="436"/>
        <v>0</v>
      </c>
      <c r="S469">
        <f t="shared" si="437"/>
        <v>0</v>
      </c>
      <c r="T469">
        <f t="shared" si="438"/>
        <v>0</v>
      </c>
      <c r="U469">
        <f t="shared" si="439"/>
        <v>0</v>
      </c>
      <c r="V469">
        <f t="shared" si="440"/>
        <v>0</v>
      </c>
      <c r="W469">
        <f t="shared" si="441"/>
        <v>0</v>
      </c>
      <c r="X469">
        <f t="shared" si="442"/>
        <v>0</v>
      </c>
      <c r="Y469">
        <f t="shared" si="443"/>
        <v>0</v>
      </c>
      <c r="AA469">
        <v>75301144</v>
      </c>
      <c r="AB469">
        <f t="shared" si="444"/>
        <v>0</v>
      </c>
      <c r="AC469">
        <f>ROUND((ES469),6)</f>
        <v>0</v>
      </c>
      <c r="AD469">
        <f>ROUND((((ET469)-(EU469))+AE469),6)</f>
        <v>0</v>
      </c>
      <c r="AE469">
        <f>ROUND((EU469),6)</f>
        <v>0</v>
      </c>
      <c r="AF469">
        <f>ROUND((EV469),6)</f>
        <v>0</v>
      </c>
      <c r="AG469">
        <f t="shared" si="445"/>
        <v>0</v>
      </c>
      <c r="AH469">
        <f>(EW469)</f>
        <v>0</v>
      </c>
      <c r="AI469">
        <f>(EX469)</f>
        <v>0</v>
      </c>
      <c r="AJ469">
        <f t="shared" si="446"/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3</v>
      </c>
      <c r="BM469">
        <v>616</v>
      </c>
      <c r="BN469">
        <v>0</v>
      </c>
      <c r="BO469" t="s">
        <v>3</v>
      </c>
      <c r="BP469">
        <v>0</v>
      </c>
      <c r="BQ469">
        <v>60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295</v>
      </c>
      <c r="CO469">
        <v>0</v>
      </c>
      <c r="CP469">
        <f t="shared" si="447"/>
        <v>0</v>
      </c>
      <c r="CQ469">
        <f t="shared" si="448"/>
        <v>0</v>
      </c>
      <c r="CR469">
        <f>(ROUND((ROUND(((ET469)*AV469*1),2)*BB469),2)+ROUND((ROUND(((AE469-(EU469))*AV469*1),2)*BS469),2))</f>
        <v>0</v>
      </c>
      <c r="CS469">
        <f t="shared" si="449"/>
        <v>0</v>
      </c>
      <c r="CT469">
        <f t="shared" si="450"/>
        <v>0</v>
      </c>
      <c r="CU469">
        <f t="shared" si="451"/>
        <v>0</v>
      </c>
      <c r="CV469">
        <f t="shared" si="452"/>
        <v>0</v>
      </c>
      <c r="CW469">
        <f t="shared" si="453"/>
        <v>0</v>
      </c>
      <c r="CX469">
        <f t="shared" si="454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110</v>
      </c>
      <c r="DO469">
        <v>74</v>
      </c>
      <c r="DP469">
        <v>1</v>
      </c>
      <c r="DQ469">
        <v>1</v>
      </c>
      <c r="DU469">
        <v>1009</v>
      </c>
      <c r="DV469" t="s">
        <v>32</v>
      </c>
      <c r="DW469" t="s">
        <v>32</v>
      </c>
      <c r="DX469">
        <v>1000</v>
      </c>
      <c r="DZ469" t="s">
        <v>3</v>
      </c>
      <c r="EA469" t="s">
        <v>3</v>
      </c>
      <c r="EB469" t="s">
        <v>3</v>
      </c>
      <c r="EC469" t="s">
        <v>3</v>
      </c>
      <c r="EE469">
        <v>70702528</v>
      </c>
      <c r="EF469">
        <v>60</v>
      </c>
      <c r="EG469" t="s">
        <v>25</v>
      </c>
      <c r="EH469">
        <v>0</v>
      </c>
      <c r="EI469" t="s">
        <v>3</v>
      </c>
      <c r="EJ469">
        <v>1</v>
      </c>
      <c r="EK469">
        <v>616</v>
      </c>
      <c r="EL469" t="s">
        <v>301</v>
      </c>
      <c r="EM469" t="s">
        <v>302</v>
      </c>
      <c r="EO469" t="s">
        <v>299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f t="shared" si="455"/>
        <v>0</v>
      </c>
      <c r="FS469">
        <v>0</v>
      </c>
      <c r="FX469">
        <v>110</v>
      </c>
      <c r="FY469">
        <v>74</v>
      </c>
      <c r="GA469" t="s">
        <v>3</v>
      </c>
      <c r="GD469">
        <v>0</v>
      </c>
      <c r="GF469">
        <v>1489638031</v>
      </c>
      <c r="GG469">
        <v>2</v>
      </c>
      <c r="GH469">
        <v>1</v>
      </c>
      <c r="GI469">
        <v>-2</v>
      </c>
      <c r="GJ469">
        <v>0</v>
      </c>
      <c r="GK469">
        <f>ROUND(R469*(S12)/100,2)</f>
        <v>0</v>
      </c>
      <c r="GL469">
        <f t="shared" si="456"/>
        <v>0</v>
      </c>
      <c r="GM469">
        <f t="shared" si="457"/>
        <v>0</v>
      </c>
      <c r="GN469">
        <f t="shared" si="458"/>
        <v>0</v>
      </c>
      <c r="GO469">
        <f t="shared" si="459"/>
        <v>0</v>
      </c>
      <c r="GP469">
        <f t="shared" si="460"/>
        <v>0</v>
      </c>
      <c r="GR469">
        <v>0</v>
      </c>
      <c r="GS469">
        <v>0</v>
      </c>
      <c r="GT469">
        <v>0</v>
      </c>
      <c r="GU469" t="s">
        <v>3</v>
      </c>
      <c r="GV469">
        <f t="shared" si="461"/>
        <v>0</v>
      </c>
      <c r="GW469">
        <v>1</v>
      </c>
      <c r="GX469">
        <f t="shared" si="462"/>
        <v>0</v>
      </c>
      <c r="HA469">
        <v>0</v>
      </c>
      <c r="HB469">
        <v>0</v>
      </c>
      <c r="HC469">
        <f t="shared" si="463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55" x14ac:dyDescent="0.25">
      <c r="A470" s="2">
        <v>17</v>
      </c>
      <c r="B470" s="2">
        <v>1</v>
      </c>
      <c r="C470" s="2">
        <f>ROW(SmtRes!A401)</f>
        <v>401</v>
      </c>
      <c r="D470" s="2">
        <f>ROW(EtalonRes!A503)</f>
        <v>503</v>
      </c>
      <c r="E470" s="2" t="s">
        <v>338</v>
      </c>
      <c r="F470" s="2" t="s">
        <v>309</v>
      </c>
      <c r="G470" s="2" t="s">
        <v>310</v>
      </c>
      <c r="H470" s="2" t="s">
        <v>293</v>
      </c>
      <c r="I470" s="2">
        <f>ROUND(32.06/100,9)</f>
        <v>0.3206</v>
      </c>
      <c r="J470" s="2">
        <v>0</v>
      </c>
      <c r="K470" s="2">
        <f>ROUND(32.06/100,9)</f>
        <v>0.3206</v>
      </c>
      <c r="L470" s="2"/>
      <c r="M470" s="2"/>
      <c r="N470" s="2"/>
      <c r="O470" s="2">
        <f t="shared" si="434"/>
        <v>19.690000000000001</v>
      </c>
      <c r="P470" s="2">
        <f t="shared" si="435"/>
        <v>0</v>
      </c>
      <c r="Q470" s="2">
        <f>(ROUND((ROUND((((ET470*0.3))*AV470*I470),2)*BB470),2)+ROUND((ROUND(((AE470-((EU470*0.3)))*AV470*I470),2)*BS470),2))</f>
        <v>2.35</v>
      </c>
      <c r="R470" s="2">
        <f t="shared" si="436"/>
        <v>0.11</v>
      </c>
      <c r="S470" s="2">
        <f t="shared" si="437"/>
        <v>17.34</v>
      </c>
      <c r="T470" s="2">
        <f t="shared" si="438"/>
        <v>0</v>
      </c>
      <c r="U470" s="2">
        <f t="shared" si="439"/>
        <v>1.4003808</v>
      </c>
      <c r="V470" s="2">
        <f t="shared" si="440"/>
        <v>0</v>
      </c>
      <c r="W470" s="2">
        <f t="shared" si="441"/>
        <v>0</v>
      </c>
      <c r="X470" s="2">
        <f t="shared" si="442"/>
        <v>19.07</v>
      </c>
      <c r="Y470" s="2">
        <f t="shared" si="443"/>
        <v>12.83</v>
      </c>
      <c r="Z470" s="2"/>
      <c r="AA470" s="2">
        <v>75301142</v>
      </c>
      <c r="AB470" s="2">
        <f t="shared" si="444"/>
        <v>61.418999999999997</v>
      </c>
      <c r="AC470" s="2">
        <f>ROUND(((ES470*0)),6)</f>
        <v>0</v>
      </c>
      <c r="AD470" s="2">
        <f>ROUND(((((ET470*0.3))-((EU470*0.3)))+AE470),6)</f>
        <v>7.3259999999999996</v>
      </c>
      <c r="AE470" s="2">
        <f>ROUND(((EU470*0.3)),6)</f>
        <v>0.34799999999999998</v>
      </c>
      <c r="AF470" s="2">
        <f>ROUND(((EV470*0.3)),6)</f>
        <v>54.093000000000004</v>
      </c>
      <c r="AG470" s="2">
        <f t="shared" si="445"/>
        <v>0</v>
      </c>
      <c r="AH470" s="2">
        <f>((EW470*0.3))</f>
        <v>4.3680000000000003</v>
      </c>
      <c r="AI470" s="2">
        <f>((EX470*0.3))</f>
        <v>0</v>
      </c>
      <c r="AJ470" s="2">
        <f t="shared" si="446"/>
        <v>0</v>
      </c>
      <c r="AK470" s="2">
        <v>357.88</v>
      </c>
      <c r="AL470" s="2">
        <v>153.13999999999999</v>
      </c>
      <c r="AM470" s="2">
        <v>24.42</v>
      </c>
      <c r="AN470" s="2">
        <v>1.1599999999999999</v>
      </c>
      <c r="AO470" s="2">
        <v>180.31</v>
      </c>
      <c r="AP470" s="2">
        <v>0</v>
      </c>
      <c r="AQ470" s="2">
        <v>14.56</v>
      </c>
      <c r="AR470" s="2">
        <v>0</v>
      </c>
      <c r="AS470" s="2">
        <v>0</v>
      </c>
      <c r="AT470" s="2">
        <v>110</v>
      </c>
      <c r="AU470" s="2">
        <v>74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0</v>
      </c>
      <c r="BI470" s="2">
        <v>1</v>
      </c>
      <c r="BJ470" s="2" t="s">
        <v>311</v>
      </c>
      <c r="BK470" s="2"/>
      <c r="BL470" s="2"/>
      <c r="BM470" s="2">
        <v>1833</v>
      </c>
      <c r="BN470" s="2">
        <v>0</v>
      </c>
      <c r="BO470" s="2" t="s">
        <v>3</v>
      </c>
      <c r="BP470" s="2">
        <v>0</v>
      </c>
      <c r="BQ470" s="2">
        <v>30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110</v>
      </c>
      <c r="CA470" s="2">
        <v>74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295</v>
      </c>
      <c r="CO470" s="2">
        <v>0</v>
      </c>
      <c r="CP470" s="2">
        <f t="shared" si="447"/>
        <v>19.690000000000001</v>
      </c>
      <c r="CQ470" s="2">
        <f t="shared" si="448"/>
        <v>0</v>
      </c>
      <c r="CR470" s="2">
        <f>(ROUND((ROUND((((ET470*0.3))*AV470*1),2)*BB470),2)+ROUND((ROUND(((AE470-((EU470*0.3)))*AV470*1),2)*BS470),2))</f>
        <v>7.33</v>
      </c>
      <c r="CS470" s="2">
        <f t="shared" si="449"/>
        <v>0.35</v>
      </c>
      <c r="CT470" s="2">
        <f t="shared" si="450"/>
        <v>54.09</v>
      </c>
      <c r="CU470" s="2">
        <f t="shared" si="451"/>
        <v>0</v>
      </c>
      <c r="CV470" s="2">
        <f t="shared" si="452"/>
        <v>4.3680000000000003</v>
      </c>
      <c r="CW470" s="2">
        <f t="shared" si="453"/>
        <v>0</v>
      </c>
      <c r="CX470" s="2">
        <f t="shared" si="454"/>
        <v>0</v>
      </c>
      <c r="CY470" s="2">
        <f>((S470*BZ470)/100)</f>
        <v>19.074000000000002</v>
      </c>
      <c r="CZ470" s="2">
        <f>((S470*CA470)/100)</f>
        <v>12.831600000000002</v>
      </c>
      <c r="DA470" s="2"/>
      <c r="DB470" s="2"/>
      <c r="DC470" s="2" t="s">
        <v>3</v>
      </c>
      <c r="DD470" s="2" t="s">
        <v>101</v>
      </c>
      <c r="DE470" s="2" t="s">
        <v>296</v>
      </c>
      <c r="DF470" s="2" t="s">
        <v>296</v>
      </c>
      <c r="DG470" s="2" t="s">
        <v>296</v>
      </c>
      <c r="DH470" s="2" t="s">
        <v>3</v>
      </c>
      <c r="DI470" s="2" t="s">
        <v>296</v>
      </c>
      <c r="DJ470" s="2" t="s">
        <v>296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1003</v>
      </c>
      <c r="DV470" s="2" t="s">
        <v>293</v>
      </c>
      <c r="DW470" s="2" t="s">
        <v>293</v>
      </c>
      <c r="DX470" s="2">
        <v>100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70703746</v>
      </c>
      <c r="EF470" s="2">
        <v>30</v>
      </c>
      <c r="EG470" s="2" t="s">
        <v>103</v>
      </c>
      <c r="EH470" s="2">
        <v>0</v>
      </c>
      <c r="EI470" s="2" t="s">
        <v>3</v>
      </c>
      <c r="EJ470" s="2">
        <v>1</v>
      </c>
      <c r="EK470" s="2">
        <v>1833</v>
      </c>
      <c r="EL470" s="2" t="s">
        <v>312</v>
      </c>
      <c r="EM470" s="2" t="s">
        <v>313</v>
      </c>
      <c r="EN470" s="2"/>
      <c r="EO470" s="2" t="s">
        <v>299</v>
      </c>
      <c r="EP470" s="2"/>
      <c r="EQ470" s="2">
        <v>131072</v>
      </c>
      <c r="ER470" s="2">
        <v>357.88</v>
      </c>
      <c r="ES470" s="2">
        <v>153.13999999999999</v>
      </c>
      <c r="ET470" s="2">
        <v>24.42</v>
      </c>
      <c r="EU470" s="2">
        <v>1.1599999999999999</v>
      </c>
      <c r="EV470" s="2">
        <v>180.31</v>
      </c>
      <c r="EW470" s="2">
        <v>14.56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f t="shared" si="455"/>
        <v>0</v>
      </c>
      <c r="FS470" s="2">
        <v>0</v>
      </c>
      <c r="FT470" s="2"/>
      <c r="FU470" s="2"/>
      <c r="FV470" s="2"/>
      <c r="FW470" s="2"/>
      <c r="FX470" s="2">
        <v>110</v>
      </c>
      <c r="FY470" s="2">
        <v>74</v>
      </c>
      <c r="FZ470" s="2"/>
      <c r="GA470" s="2" t="s">
        <v>3</v>
      </c>
      <c r="GB470" s="2"/>
      <c r="GC470" s="2"/>
      <c r="GD470" s="2">
        <v>0</v>
      </c>
      <c r="GE470" s="2"/>
      <c r="GF470" s="2">
        <v>-1130660328</v>
      </c>
      <c r="GG470" s="2">
        <v>2</v>
      </c>
      <c r="GH470" s="2">
        <v>1</v>
      </c>
      <c r="GI470" s="2">
        <v>-2</v>
      </c>
      <c r="GJ470" s="2">
        <v>0</v>
      </c>
      <c r="GK470" s="2">
        <f>ROUND(R470*(R12)/100,2)</f>
        <v>0.18</v>
      </c>
      <c r="GL470" s="2">
        <f t="shared" si="456"/>
        <v>0</v>
      </c>
      <c r="GM470" s="2">
        <f t="shared" si="457"/>
        <v>51.77</v>
      </c>
      <c r="GN470" s="2">
        <f t="shared" si="458"/>
        <v>51.77</v>
      </c>
      <c r="GO470" s="2">
        <f t="shared" si="459"/>
        <v>0</v>
      </c>
      <c r="GP470" s="2">
        <f t="shared" si="460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461"/>
        <v>0</v>
      </c>
      <c r="GW470" s="2">
        <v>1</v>
      </c>
      <c r="GX470" s="2">
        <f t="shared" si="462"/>
        <v>0</v>
      </c>
      <c r="GY470" s="2"/>
      <c r="GZ470" s="2"/>
      <c r="HA470" s="2">
        <v>0</v>
      </c>
      <c r="HB470" s="2">
        <v>0</v>
      </c>
      <c r="HC470" s="2">
        <f t="shared" si="463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5">
      <c r="A471">
        <v>17</v>
      </c>
      <c r="B471">
        <v>1</v>
      </c>
      <c r="C471">
        <f>ROW(SmtRes!A412)</f>
        <v>412</v>
      </c>
      <c r="D471">
        <f>ROW(EtalonRes!A518)</f>
        <v>518</v>
      </c>
      <c r="E471" t="s">
        <v>338</v>
      </c>
      <c r="F471" t="s">
        <v>309</v>
      </c>
      <c r="G471" t="s">
        <v>310</v>
      </c>
      <c r="H471" t="s">
        <v>293</v>
      </c>
      <c r="I471">
        <f>ROUND(32.06/100,9)</f>
        <v>0.3206</v>
      </c>
      <c r="J471">
        <v>0</v>
      </c>
      <c r="K471">
        <f>ROUND(32.06/100,9)</f>
        <v>0.3206</v>
      </c>
      <c r="O471">
        <f t="shared" si="434"/>
        <v>614.74</v>
      </c>
      <c r="P471">
        <f t="shared" si="435"/>
        <v>0</v>
      </c>
      <c r="Q471">
        <f>(ROUND((ROUND((((ET471*0.3))*AV471*I471),2)*BB471),2)+ROUND((ROUND(((AE471-((EU471*0.3)))*AV471*I471),2)*BS471),2))</f>
        <v>23.62</v>
      </c>
      <c r="R471">
        <f t="shared" si="436"/>
        <v>3.75</v>
      </c>
      <c r="S471">
        <f t="shared" si="437"/>
        <v>591.12</v>
      </c>
      <c r="T471">
        <f t="shared" si="438"/>
        <v>0</v>
      </c>
      <c r="U471">
        <f t="shared" si="439"/>
        <v>1.4003808</v>
      </c>
      <c r="V471">
        <f t="shared" si="440"/>
        <v>0</v>
      </c>
      <c r="W471">
        <f t="shared" si="441"/>
        <v>0</v>
      </c>
      <c r="X471">
        <f t="shared" si="442"/>
        <v>608.85</v>
      </c>
      <c r="Y471">
        <f t="shared" si="443"/>
        <v>271.92</v>
      </c>
      <c r="AA471">
        <v>75301144</v>
      </c>
      <c r="AB471">
        <f t="shared" si="444"/>
        <v>61.418999999999997</v>
      </c>
      <c r="AC471">
        <f>ROUND(((ES471*0)),6)</f>
        <v>0</v>
      </c>
      <c r="AD471">
        <f>ROUND(((((ET471*0.3))-((EU471*0.3)))+AE471),6)</f>
        <v>7.3259999999999996</v>
      </c>
      <c r="AE471">
        <f>ROUND(((EU471*0.3)),6)</f>
        <v>0.34799999999999998</v>
      </c>
      <c r="AF471">
        <f>ROUND(((EV471*0.3)),6)</f>
        <v>54.093000000000004</v>
      </c>
      <c r="AG471">
        <f t="shared" si="445"/>
        <v>0</v>
      </c>
      <c r="AH471">
        <f>((EW471*0.3))</f>
        <v>4.3680000000000003</v>
      </c>
      <c r="AI471">
        <f>((EX471*0.3))</f>
        <v>0</v>
      </c>
      <c r="AJ471">
        <f t="shared" si="446"/>
        <v>0</v>
      </c>
      <c r="AK471">
        <v>357.88</v>
      </c>
      <c r="AL471">
        <v>153.13999999999999</v>
      </c>
      <c r="AM471">
        <v>24.42</v>
      </c>
      <c r="AN471">
        <v>1.1599999999999999</v>
      </c>
      <c r="AO471">
        <v>180.31</v>
      </c>
      <c r="AP471">
        <v>0</v>
      </c>
      <c r="AQ471">
        <v>14.56</v>
      </c>
      <c r="AR471">
        <v>0</v>
      </c>
      <c r="AS471">
        <v>0</v>
      </c>
      <c r="AT471">
        <v>103</v>
      </c>
      <c r="AU471">
        <v>46</v>
      </c>
      <c r="AV471">
        <v>1</v>
      </c>
      <c r="AW471">
        <v>1</v>
      </c>
      <c r="AZ471">
        <v>1</v>
      </c>
      <c r="BA471">
        <v>34.090000000000003</v>
      </c>
      <c r="BB471">
        <v>10.050000000000001</v>
      </c>
      <c r="BC471">
        <v>2.65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311</v>
      </c>
      <c r="BM471">
        <v>1833</v>
      </c>
      <c r="BN471">
        <v>0</v>
      </c>
      <c r="BO471" t="s">
        <v>309</v>
      </c>
      <c r="BP471">
        <v>1</v>
      </c>
      <c r="BQ471">
        <v>30</v>
      </c>
      <c r="BR471">
        <v>0</v>
      </c>
      <c r="BS471">
        <v>34.090000000000003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46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295</v>
      </c>
      <c r="CO471">
        <v>0</v>
      </c>
      <c r="CP471">
        <f t="shared" si="447"/>
        <v>614.74</v>
      </c>
      <c r="CQ471">
        <f t="shared" si="448"/>
        <v>0</v>
      </c>
      <c r="CR471">
        <f>(ROUND((ROUND((((ET471*0.3))*AV471*1),2)*BB471),2)+ROUND((ROUND(((AE471-((EU471*0.3)))*AV471*1),2)*BS471),2))</f>
        <v>73.67</v>
      </c>
      <c r="CS471">
        <f t="shared" si="449"/>
        <v>11.93</v>
      </c>
      <c r="CT471">
        <f t="shared" si="450"/>
        <v>1843.93</v>
      </c>
      <c r="CU471">
        <f t="shared" si="451"/>
        <v>0</v>
      </c>
      <c r="CV471">
        <f t="shared" si="452"/>
        <v>4.3680000000000003</v>
      </c>
      <c r="CW471">
        <f t="shared" si="453"/>
        <v>0</v>
      </c>
      <c r="CX471">
        <f t="shared" si="454"/>
        <v>0</v>
      </c>
      <c r="CY471">
        <f>S471*(BZ471/100)</f>
        <v>608.85360000000003</v>
      </c>
      <c r="CZ471">
        <f>S471*(CA471/100)</f>
        <v>271.91520000000003</v>
      </c>
      <c r="DC471" t="s">
        <v>3</v>
      </c>
      <c r="DD471" t="s">
        <v>101</v>
      </c>
      <c r="DE471" t="s">
        <v>296</v>
      </c>
      <c r="DF471" t="s">
        <v>296</v>
      </c>
      <c r="DG471" t="s">
        <v>296</v>
      </c>
      <c r="DH471" t="s">
        <v>3</v>
      </c>
      <c r="DI471" t="s">
        <v>296</v>
      </c>
      <c r="DJ471" t="s">
        <v>296</v>
      </c>
      <c r="DK471" t="s">
        <v>3</v>
      </c>
      <c r="DL471" t="s">
        <v>3</v>
      </c>
      <c r="DM471" t="s">
        <v>3</v>
      </c>
      <c r="DN471">
        <v>110</v>
      </c>
      <c r="DO471">
        <v>74</v>
      </c>
      <c r="DP471">
        <v>1</v>
      </c>
      <c r="DQ471">
        <v>1</v>
      </c>
      <c r="DU471">
        <v>1003</v>
      </c>
      <c r="DV471" t="s">
        <v>293</v>
      </c>
      <c r="DW471" t="s">
        <v>293</v>
      </c>
      <c r="DX471">
        <v>100</v>
      </c>
      <c r="DZ471" t="s">
        <v>3</v>
      </c>
      <c r="EA471" t="s">
        <v>3</v>
      </c>
      <c r="EB471" t="s">
        <v>3</v>
      </c>
      <c r="EC471" t="s">
        <v>3</v>
      </c>
      <c r="EE471">
        <v>70703746</v>
      </c>
      <c r="EF471">
        <v>30</v>
      </c>
      <c r="EG471" t="s">
        <v>103</v>
      </c>
      <c r="EH471">
        <v>0</v>
      </c>
      <c r="EI471" t="s">
        <v>3</v>
      </c>
      <c r="EJ471">
        <v>1</v>
      </c>
      <c r="EK471">
        <v>1833</v>
      </c>
      <c r="EL471" t="s">
        <v>312</v>
      </c>
      <c r="EM471" t="s">
        <v>313</v>
      </c>
      <c r="EO471" t="s">
        <v>299</v>
      </c>
      <c r="EQ471">
        <v>131072</v>
      </c>
      <c r="ER471">
        <v>357.88</v>
      </c>
      <c r="ES471">
        <v>153.13999999999999</v>
      </c>
      <c r="ET471">
        <v>24.42</v>
      </c>
      <c r="EU471">
        <v>1.1599999999999999</v>
      </c>
      <c r="EV471">
        <v>180.31</v>
      </c>
      <c r="EW471">
        <v>14.56</v>
      </c>
      <c r="EX471">
        <v>0</v>
      </c>
      <c r="EY471">
        <v>0</v>
      </c>
      <c r="FQ471">
        <v>0</v>
      </c>
      <c r="FR471">
        <f t="shared" si="455"/>
        <v>0</v>
      </c>
      <c r="FS471">
        <v>0</v>
      </c>
      <c r="FX471">
        <v>110</v>
      </c>
      <c r="FY471">
        <v>74</v>
      </c>
      <c r="GA471" t="s">
        <v>3</v>
      </c>
      <c r="GD471">
        <v>0</v>
      </c>
      <c r="GF471">
        <v>-1130660328</v>
      </c>
      <c r="GG471">
        <v>2</v>
      </c>
      <c r="GH471">
        <v>1</v>
      </c>
      <c r="GI471">
        <v>2</v>
      </c>
      <c r="GJ471">
        <v>0</v>
      </c>
      <c r="GK471">
        <f>ROUND(R471*(S12)/100,2)</f>
        <v>6</v>
      </c>
      <c r="GL471">
        <f t="shared" si="456"/>
        <v>0</v>
      </c>
      <c r="GM471">
        <f t="shared" si="457"/>
        <v>1501.51</v>
      </c>
      <c r="GN471">
        <f t="shared" si="458"/>
        <v>1501.51</v>
      </c>
      <c r="GO471">
        <f t="shared" si="459"/>
        <v>0</v>
      </c>
      <c r="GP471">
        <f t="shared" si="460"/>
        <v>0</v>
      </c>
      <c r="GR471">
        <v>0</v>
      </c>
      <c r="GS471">
        <v>0</v>
      </c>
      <c r="GT471">
        <v>0</v>
      </c>
      <c r="GU471" t="s">
        <v>3</v>
      </c>
      <c r="GV471">
        <f t="shared" si="461"/>
        <v>0</v>
      </c>
      <c r="GW471">
        <v>1</v>
      </c>
      <c r="GX471">
        <f t="shared" si="462"/>
        <v>0</v>
      </c>
      <c r="HA471">
        <v>0</v>
      </c>
      <c r="HB471">
        <v>0</v>
      </c>
      <c r="HC471">
        <f t="shared" si="463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55" x14ac:dyDescent="0.25">
      <c r="A472" s="2">
        <v>18</v>
      </c>
      <c r="B472" s="2">
        <v>1</v>
      </c>
      <c r="C472" s="2">
        <v>400</v>
      </c>
      <c r="D472" s="2"/>
      <c r="E472" s="2" t="s">
        <v>339</v>
      </c>
      <c r="F472" s="2" t="s">
        <v>30</v>
      </c>
      <c r="G472" s="2" t="s">
        <v>31</v>
      </c>
      <c r="H472" s="2" t="s">
        <v>32</v>
      </c>
      <c r="I472" s="2">
        <f>I470*J472</f>
        <v>4.8089999999999999E-3</v>
      </c>
      <c r="J472" s="2">
        <v>1.4999999999999999E-2</v>
      </c>
      <c r="K472" s="2">
        <v>1.4999999999999999E-2</v>
      </c>
      <c r="L472" s="2"/>
      <c r="M472" s="2"/>
      <c r="N472" s="2"/>
      <c r="O472" s="2">
        <f t="shared" si="434"/>
        <v>0</v>
      </c>
      <c r="P472" s="2">
        <f t="shared" si="435"/>
        <v>0</v>
      </c>
      <c r="Q472" s="2">
        <f>(ROUND((ROUND(((ET472)*AV472*I472),2)*BB472),2)+ROUND((ROUND(((AE472-(EU472))*AV472*I472),2)*BS472),2))</f>
        <v>0</v>
      </c>
      <c r="R472" s="2">
        <f t="shared" si="436"/>
        <v>0</v>
      </c>
      <c r="S472" s="2">
        <f t="shared" si="437"/>
        <v>0</v>
      </c>
      <c r="T472" s="2">
        <f t="shared" si="438"/>
        <v>0</v>
      </c>
      <c r="U472" s="2">
        <f t="shared" si="439"/>
        <v>0</v>
      </c>
      <c r="V472" s="2">
        <f t="shared" si="440"/>
        <v>0</v>
      </c>
      <c r="W472" s="2">
        <f t="shared" si="441"/>
        <v>0</v>
      </c>
      <c r="X472" s="2">
        <f t="shared" si="442"/>
        <v>0</v>
      </c>
      <c r="Y472" s="2">
        <f t="shared" si="443"/>
        <v>0</v>
      </c>
      <c r="Z472" s="2"/>
      <c r="AA472" s="2">
        <v>75301142</v>
      </c>
      <c r="AB472" s="2">
        <f t="shared" si="444"/>
        <v>0</v>
      </c>
      <c r="AC472" s="2">
        <f>ROUND((ES472),6)</f>
        <v>0</v>
      </c>
      <c r="AD472" s="2">
        <f>ROUND((((ET472)-(EU472))+AE472),6)</f>
        <v>0</v>
      </c>
      <c r="AE472" s="2">
        <f>ROUND((EU472),6)</f>
        <v>0</v>
      </c>
      <c r="AF472" s="2">
        <f>ROUND((EV472),6)</f>
        <v>0</v>
      </c>
      <c r="AG472" s="2">
        <f t="shared" si="445"/>
        <v>0</v>
      </c>
      <c r="AH472" s="2">
        <f>(EW472)</f>
        <v>0</v>
      </c>
      <c r="AI472" s="2">
        <f>(EX472)</f>
        <v>0</v>
      </c>
      <c r="AJ472" s="2">
        <f t="shared" si="446"/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4</v>
      </c>
      <c r="BJ472" s="2" t="s">
        <v>3</v>
      </c>
      <c r="BK472" s="2"/>
      <c r="BL472" s="2"/>
      <c r="BM472" s="2">
        <v>0</v>
      </c>
      <c r="BN472" s="2">
        <v>0</v>
      </c>
      <c r="BO472" s="2" t="s">
        <v>3</v>
      </c>
      <c r="BP472" s="2">
        <v>0</v>
      </c>
      <c r="BQ472" s="2">
        <v>30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447"/>
        <v>0</v>
      </c>
      <c r="CQ472" s="2">
        <f t="shared" si="448"/>
        <v>0</v>
      </c>
      <c r="CR472" s="2">
        <f>(ROUND((ROUND(((ET472)*AV472*1),2)*BB472),2)+ROUND((ROUND(((AE472-(EU472))*AV472*1),2)*BS472),2))</f>
        <v>0</v>
      </c>
      <c r="CS472" s="2">
        <f t="shared" si="449"/>
        <v>0</v>
      </c>
      <c r="CT472" s="2">
        <f t="shared" si="450"/>
        <v>0</v>
      </c>
      <c r="CU472" s="2">
        <f t="shared" si="451"/>
        <v>0</v>
      </c>
      <c r="CV472" s="2">
        <f t="shared" si="452"/>
        <v>0</v>
      </c>
      <c r="CW472" s="2">
        <f t="shared" si="453"/>
        <v>0</v>
      </c>
      <c r="CX472" s="2">
        <f t="shared" si="454"/>
        <v>0</v>
      </c>
      <c r="CY472" s="2">
        <f>((S472*BZ472)/100)</f>
        <v>0</v>
      </c>
      <c r="CZ472" s="2">
        <f>((S472*CA472)/100)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1009</v>
      </c>
      <c r="DV472" s="2" t="s">
        <v>32</v>
      </c>
      <c r="DW472" s="2" t="s">
        <v>32</v>
      </c>
      <c r="DX472" s="2">
        <v>1000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70703913</v>
      </c>
      <c r="EF472" s="2">
        <v>30</v>
      </c>
      <c r="EG472" s="2" t="s">
        <v>103</v>
      </c>
      <c r="EH472" s="2">
        <v>0</v>
      </c>
      <c r="EI472" s="2" t="s">
        <v>3</v>
      </c>
      <c r="EJ472" s="2">
        <v>4</v>
      </c>
      <c r="EK472" s="2">
        <v>0</v>
      </c>
      <c r="EL472" s="2" t="s">
        <v>315</v>
      </c>
      <c r="EM472" s="2" t="s">
        <v>316</v>
      </c>
      <c r="EN472" s="2"/>
      <c r="EO472" s="2" t="s">
        <v>3</v>
      </c>
      <c r="EP472" s="2"/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f t="shared" si="455"/>
        <v>0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</v>
      </c>
      <c r="GB472" s="2"/>
      <c r="GC472" s="2"/>
      <c r="GD472" s="2">
        <v>0</v>
      </c>
      <c r="GE472" s="2"/>
      <c r="GF472" s="2">
        <v>1489638031</v>
      </c>
      <c r="GG472" s="2">
        <v>2</v>
      </c>
      <c r="GH472" s="2">
        <v>1</v>
      </c>
      <c r="GI472" s="2">
        <v>-2</v>
      </c>
      <c r="GJ472" s="2">
        <v>0</v>
      </c>
      <c r="GK472" s="2">
        <f>ROUND(R472*(R12)/100,2)</f>
        <v>0</v>
      </c>
      <c r="GL472" s="2">
        <f t="shared" si="456"/>
        <v>0</v>
      </c>
      <c r="GM472" s="2">
        <f t="shared" si="457"/>
        <v>0</v>
      </c>
      <c r="GN472" s="2">
        <f t="shared" si="458"/>
        <v>0</v>
      </c>
      <c r="GO472" s="2">
        <f t="shared" si="459"/>
        <v>0</v>
      </c>
      <c r="GP472" s="2">
        <f t="shared" si="460"/>
        <v>0</v>
      </c>
      <c r="GQ472" s="2"/>
      <c r="GR472" s="2">
        <v>0</v>
      </c>
      <c r="GS472" s="2">
        <v>0</v>
      </c>
      <c r="GT472" s="2">
        <v>0</v>
      </c>
      <c r="GU472" s="2" t="s">
        <v>3</v>
      </c>
      <c r="GV472" s="2">
        <f t="shared" si="461"/>
        <v>0</v>
      </c>
      <c r="GW472" s="2">
        <v>1</v>
      </c>
      <c r="GX472" s="2">
        <f t="shared" si="462"/>
        <v>0</v>
      </c>
      <c r="GY472" s="2"/>
      <c r="GZ472" s="2"/>
      <c r="HA472" s="2">
        <v>0</v>
      </c>
      <c r="HB472" s="2">
        <v>0</v>
      </c>
      <c r="HC472" s="2">
        <f t="shared" si="463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5">
      <c r="A473">
        <v>18</v>
      </c>
      <c r="B473">
        <v>1</v>
      </c>
      <c r="C473">
        <v>411</v>
      </c>
      <c r="E473" t="s">
        <v>339</v>
      </c>
      <c r="F473" t="s">
        <v>30</v>
      </c>
      <c r="G473" t="s">
        <v>31</v>
      </c>
      <c r="H473" t="s">
        <v>32</v>
      </c>
      <c r="I473">
        <f>I471*J473</f>
        <v>4.8089999999999999E-3</v>
      </c>
      <c r="J473">
        <v>1.4999999999999999E-2</v>
      </c>
      <c r="K473">
        <v>1.4999999999999999E-2</v>
      </c>
      <c r="O473">
        <f t="shared" si="434"/>
        <v>0</v>
      </c>
      <c r="P473">
        <f t="shared" si="435"/>
        <v>0</v>
      </c>
      <c r="Q473">
        <f>(ROUND((ROUND(((ET473)*AV473*I473),2)*BB473),2)+ROUND((ROUND(((AE473-(EU473))*AV473*I473),2)*BS473),2))</f>
        <v>0</v>
      </c>
      <c r="R473">
        <f t="shared" si="436"/>
        <v>0</v>
      </c>
      <c r="S473">
        <f t="shared" si="437"/>
        <v>0</v>
      </c>
      <c r="T473">
        <f t="shared" si="438"/>
        <v>0</v>
      </c>
      <c r="U473">
        <f t="shared" si="439"/>
        <v>0</v>
      </c>
      <c r="V473">
        <f t="shared" si="440"/>
        <v>0</v>
      </c>
      <c r="W473">
        <f t="shared" si="441"/>
        <v>0</v>
      </c>
      <c r="X473">
        <f t="shared" si="442"/>
        <v>0</v>
      </c>
      <c r="Y473">
        <f t="shared" si="443"/>
        <v>0</v>
      </c>
      <c r="AA473">
        <v>75301144</v>
      </c>
      <c r="AB473">
        <f t="shared" si="444"/>
        <v>0</v>
      </c>
      <c r="AC473">
        <f>ROUND((ES473),6)</f>
        <v>0</v>
      </c>
      <c r="AD473">
        <f>ROUND((((ET473)-(EU473))+AE473),6)</f>
        <v>0</v>
      </c>
      <c r="AE473">
        <f>ROUND((EU473),6)</f>
        <v>0</v>
      </c>
      <c r="AF473">
        <f>ROUND((EV473),6)</f>
        <v>0</v>
      </c>
      <c r="AG473">
        <f t="shared" si="445"/>
        <v>0</v>
      </c>
      <c r="AH473">
        <f>(EW473)</f>
        <v>0</v>
      </c>
      <c r="AI473">
        <f>(EX473)</f>
        <v>0</v>
      </c>
      <c r="AJ473">
        <f t="shared" si="446"/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4</v>
      </c>
      <c r="BJ473" t="s">
        <v>3</v>
      </c>
      <c r="BM473">
        <v>0</v>
      </c>
      <c r="BN473">
        <v>0</v>
      </c>
      <c r="BO473" t="s">
        <v>3</v>
      </c>
      <c r="BP473">
        <v>0</v>
      </c>
      <c r="BQ473">
        <v>30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447"/>
        <v>0</v>
      </c>
      <c r="CQ473">
        <f t="shared" si="448"/>
        <v>0</v>
      </c>
      <c r="CR473">
        <f>(ROUND((ROUND(((ET473)*AV473*1),2)*BB473),2)+ROUND((ROUND(((AE473-(EU473))*AV473*1),2)*BS473),2))</f>
        <v>0</v>
      </c>
      <c r="CS473">
        <f t="shared" si="449"/>
        <v>0</v>
      </c>
      <c r="CT473">
        <f t="shared" si="450"/>
        <v>0</v>
      </c>
      <c r="CU473">
        <f t="shared" si="451"/>
        <v>0</v>
      </c>
      <c r="CV473">
        <f t="shared" si="452"/>
        <v>0</v>
      </c>
      <c r="CW473">
        <f t="shared" si="453"/>
        <v>0</v>
      </c>
      <c r="CX473">
        <f t="shared" si="454"/>
        <v>0</v>
      </c>
      <c r="CY473">
        <f>S473*(BZ473/100)</f>
        <v>0</v>
      </c>
      <c r="CZ473">
        <f>S473*(CA473/100)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110</v>
      </c>
      <c r="DO473">
        <v>74</v>
      </c>
      <c r="DP473">
        <v>1</v>
      </c>
      <c r="DQ473">
        <v>1</v>
      </c>
      <c r="DU473">
        <v>1009</v>
      </c>
      <c r="DV473" t="s">
        <v>32</v>
      </c>
      <c r="DW473" t="s">
        <v>32</v>
      </c>
      <c r="DX473">
        <v>1000</v>
      </c>
      <c r="DZ473" t="s">
        <v>3</v>
      </c>
      <c r="EA473" t="s">
        <v>3</v>
      </c>
      <c r="EB473" t="s">
        <v>3</v>
      </c>
      <c r="EC473" t="s">
        <v>3</v>
      </c>
      <c r="EE473">
        <v>70703913</v>
      </c>
      <c r="EF473">
        <v>30</v>
      </c>
      <c r="EG473" t="s">
        <v>103</v>
      </c>
      <c r="EH473">
        <v>0</v>
      </c>
      <c r="EI473" t="s">
        <v>3</v>
      </c>
      <c r="EJ473">
        <v>4</v>
      </c>
      <c r="EK473">
        <v>0</v>
      </c>
      <c r="EL473" t="s">
        <v>315</v>
      </c>
      <c r="EM473" t="s">
        <v>316</v>
      </c>
      <c r="EO473" t="s">
        <v>3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f t="shared" si="455"/>
        <v>0</v>
      </c>
      <c r="FS473">
        <v>0</v>
      </c>
      <c r="FX473">
        <v>110</v>
      </c>
      <c r="FY473">
        <v>74</v>
      </c>
      <c r="GA473" t="s">
        <v>3</v>
      </c>
      <c r="GD473">
        <v>0</v>
      </c>
      <c r="GF473">
        <v>1489638031</v>
      </c>
      <c r="GG473">
        <v>2</v>
      </c>
      <c r="GH473">
        <v>1</v>
      </c>
      <c r="GI473">
        <v>-2</v>
      </c>
      <c r="GJ473">
        <v>0</v>
      </c>
      <c r="GK473">
        <f>ROUND(R473*(S12)/100,2)</f>
        <v>0</v>
      </c>
      <c r="GL473">
        <f t="shared" si="456"/>
        <v>0</v>
      </c>
      <c r="GM473">
        <f t="shared" si="457"/>
        <v>0</v>
      </c>
      <c r="GN473">
        <f t="shared" si="458"/>
        <v>0</v>
      </c>
      <c r="GO473">
        <f t="shared" si="459"/>
        <v>0</v>
      </c>
      <c r="GP473">
        <f t="shared" si="460"/>
        <v>0</v>
      </c>
      <c r="GR473">
        <v>0</v>
      </c>
      <c r="GS473">
        <v>0</v>
      </c>
      <c r="GT473">
        <v>0</v>
      </c>
      <c r="GU473" t="s">
        <v>3</v>
      </c>
      <c r="GV473">
        <f t="shared" si="461"/>
        <v>0</v>
      </c>
      <c r="GW473">
        <v>1</v>
      </c>
      <c r="GX473">
        <f t="shared" si="462"/>
        <v>0</v>
      </c>
      <c r="HA473">
        <v>0</v>
      </c>
      <c r="HB473">
        <v>0</v>
      </c>
      <c r="HC473">
        <f t="shared" si="463"/>
        <v>0</v>
      </c>
      <c r="HE473" t="s">
        <v>3</v>
      </c>
      <c r="HF473" t="s">
        <v>3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55" x14ac:dyDescent="0.25">
      <c r="A474" s="2">
        <v>17</v>
      </c>
      <c r="B474" s="2">
        <v>1</v>
      </c>
      <c r="C474" s="2">
        <f>ROW(SmtRes!A421)</f>
        <v>421</v>
      </c>
      <c r="D474" s="2">
        <f>ROW(EtalonRes!A531)</f>
        <v>531</v>
      </c>
      <c r="E474" s="2" t="s">
        <v>340</v>
      </c>
      <c r="F474" s="2" t="s">
        <v>318</v>
      </c>
      <c r="G474" s="2" t="s">
        <v>319</v>
      </c>
      <c r="H474" s="2" t="s">
        <v>293</v>
      </c>
      <c r="I474" s="2">
        <f>ROUND(67.91/100,9)</f>
        <v>0.67910000000000004</v>
      </c>
      <c r="J474" s="2">
        <v>0</v>
      </c>
      <c r="K474" s="2">
        <f>ROUND(67.91/100,9)</f>
        <v>0.67910000000000004</v>
      </c>
      <c r="L474" s="2"/>
      <c r="M474" s="2"/>
      <c r="N474" s="2"/>
      <c r="O474" s="2">
        <f t="shared" si="434"/>
        <v>39.950000000000003</v>
      </c>
      <c r="P474" s="2">
        <f t="shared" si="435"/>
        <v>0</v>
      </c>
      <c r="Q474" s="2">
        <f>(ROUND((ROUND((((ET474*0.3))*AV474*I474),2)*BB474),2)+ROUND((ROUND(((AE474-((EU474*0.3)))*AV474*I474),2)*BS474),2))</f>
        <v>5.41</v>
      </c>
      <c r="R474" s="2">
        <f t="shared" si="436"/>
        <v>0.35</v>
      </c>
      <c r="S474" s="2">
        <f t="shared" si="437"/>
        <v>34.54</v>
      </c>
      <c r="T474" s="2">
        <f t="shared" si="438"/>
        <v>0</v>
      </c>
      <c r="U474" s="2">
        <f t="shared" si="439"/>
        <v>2.7972128999999999</v>
      </c>
      <c r="V474" s="2">
        <f t="shared" si="440"/>
        <v>0</v>
      </c>
      <c r="W474" s="2">
        <f t="shared" si="441"/>
        <v>0</v>
      </c>
      <c r="X474" s="2">
        <f t="shared" si="442"/>
        <v>37.99</v>
      </c>
      <c r="Y474" s="2">
        <f t="shared" si="443"/>
        <v>25.56</v>
      </c>
      <c r="Z474" s="2"/>
      <c r="AA474" s="2">
        <v>75301142</v>
      </c>
      <c r="AB474" s="2">
        <f t="shared" si="444"/>
        <v>58.826999999999998</v>
      </c>
      <c r="AC474" s="2">
        <f>ROUND(((ES474*0)),6)</f>
        <v>0</v>
      </c>
      <c r="AD474" s="2">
        <f>ROUND(((((ET474*0.3))-((EU474*0.3)))+AE474),6)</f>
        <v>7.9649999999999999</v>
      </c>
      <c r="AE474" s="2">
        <f>ROUND(((EU474*0.3)),6)</f>
        <v>0.52200000000000002</v>
      </c>
      <c r="AF474" s="2">
        <f>ROUND(((EV474*0.3)),6)</f>
        <v>50.862000000000002</v>
      </c>
      <c r="AG474" s="2">
        <f t="shared" si="445"/>
        <v>0</v>
      </c>
      <c r="AH474" s="2">
        <f>((EW474*0.3))</f>
        <v>4.1189999999999998</v>
      </c>
      <c r="AI474" s="2">
        <f>((EX474*0.3))</f>
        <v>0</v>
      </c>
      <c r="AJ474" s="2">
        <f t="shared" si="446"/>
        <v>0</v>
      </c>
      <c r="AK474" s="2">
        <v>322.01</v>
      </c>
      <c r="AL474" s="2">
        <v>125.92</v>
      </c>
      <c r="AM474" s="2">
        <v>26.55</v>
      </c>
      <c r="AN474" s="2">
        <v>1.74</v>
      </c>
      <c r="AO474" s="2">
        <v>169.54</v>
      </c>
      <c r="AP474" s="2">
        <v>0</v>
      </c>
      <c r="AQ474" s="2">
        <v>13.73</v>
      </c>
      <c r="AR474" s="2">
        <v>0</v>
      </c>
      <c r="AS474" s="2">
        <v>0</v>
      </c>
      <c r="AT474" s="2">
        <v>110</v>
      </c>
      <c r="AU474" s="2">
        <v>74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0</v>
      </c>
      <c r="BI474" s="2">
        <v>1</v>
      </c>
      <c r="BJ474" s="2" t="s">
        <v>320</v>
      </c>
      <c r="BK474" s="2"/>
      <c r="BL474" s="2"/>
      <c r="BM474" s="2">
        <v>1833</v>
      </c>
      <c r="BN474" s="2">
        <v>0</v>
      </c>
      <c r="BO474" s="2" t="s">
        <v>3</v>
      </c>
      <c r="BP474" s="2">
        <v>0</v>
      </c>
      <c r="BQ474" s="2">
        <v>30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110</v>
      </c>
      <c r="CA474" s="2">
        <v>74</v>
      </c>
      <c r="CB474" s="2" t="s">
        <v>3</v>
      </c>
      <c r="CC474" s="2"/>
      <c r="CD474" s="2"/>
      <c r="CE474" s="2">
        <v>30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295</v>
      </c>
      <c r="CO474" s="2">
        <v>0</v>
      </c>
      <c r="CP474" s="2">
        <f t="shared" si="447"/>
        <v>39.950000000000003</v>
      </c>
      <c r="CQ474" s="2">
        <f t="shared" si="448"/>
        <v>0</v>
      </c>
      <c r="CR474" s="2">
        <f>(ROUND((ROUND((((ET474*0.3))*AV474*1),2)*BB474),2)+ROUND((ROUND(((AE474-((EU474*0.3)))*AV474*1),2)*BS474),2))</f>
        <v>7.97</v>
      </c>
      <c r="CS474" s="2">
        <f t="shared" si="449"/>
        <v>0.52</v>
      </c>
      <c r="CT474" s="2">
        <f t="shared" si="450"/>
        <v>50.86</v>
      </c>
      <c r="CU474" s="2">
        <f t="shared" si="451"/>
        <v>0</v>
      </c>
      <c r="CV474" s="2">
        <f t="shared" si="452"/>
        <v>4.1189999999999998</v>
      </c>
      <c r="CW474" s="2">
        <f t="shared" si="453"/>
        <v>0</v>
      </c>
      <c r="CX474" s="2">
        <f t="shared" si="454"/>
        <v>0</v>
      </c>
      <c r="CY474" s="2">
        <f>((S474*BZ474)/100)</f>
        <v>37.994</v>
      </c>
      <c r="CZ474" s="2">
        <f>((S474*CA474)/100)</f>
        <v>25.5596</v>
      </c>
      <c r="DA474" s="2"/>
      <c r="DB474" s="2"/>
      <c r="DC474" s="2" t="s">
        <v>3</v>
      </c>
      <c r="DD474" s="2" t="s">
        <v>101</v>
      </c>
      <c r="DE474" s="2" t="s">
        <v>296</v>
      </c>
      <c r="DF474" s="2" t="s">
        <v>296</v>
      </c>
      <c r="DG474" s="2" t="s">
        <v>296</v>
      </c>
      <c r="DH474" s="2" t="s">
        <v>3</v>
      </c>
      <c r="DI474" s="2" t="s">
        <v>296</v>
      </c>
      <c r="DJ474" s="2" t="s">
        <v>296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1003</v>
      </c>
      <c r="DV474" s="2" t="s">
        <v>293</v>
      </c>
      <c r="DW474" s="2" t="s">
        <v>293</v>
      </c>
      <c r="DX474" s="2">
        <v>100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70703746</v>
      </c>
      <c r="EF474" s="2">
        <v>30</v>
      </c>
      <c r="EG474" s="2" t="s">
        <v>103</v>
      </c>
      <c r="EH474" s="2">
        <v>0</v>
      </c>
      <c r="EI474" s="2" t="s">
        <v>3</v>
      </c>
      <c r="EJ474" s="2">
        <v>1</v>
      </c>
      <c r="EK474" s="2">
        <v>1833</v>
      </c>
      <c r="EL474" s="2" t="s">
        <v>312</v>
      </c>
      <c r="EM474" s="2" t="s">
        <v>313</v>
      </c>
      <c r="EN474" s="2"/>
      <c r="EO474" s="2" t="s">
        <v>299</v>
      </c>
      <c r="EP474" s="2"/>
      <c r="EQ474" s="2">
        <v>131072</v>
      </c>
      <c r="ER474" s="2">
        <v>322.01</v>
      </c>
      <c r="ES474" s="2">
        <v>125.92</v>
      </c>
      <c r="ET474" s="2">
        <v>26.55</v>
      </c>
      <c r="EU474" s="2">
        <v>1.74</v>
      </c>
      <c r="EV474" s="2">
        <v>169.54</v>
      </c>
      <c r="EW474" s="2">
        <v>13.73</v>
      </c>
      <c r="EX474" s="2">
        <v>0</v>
      </c>
      <c r="EY474" s="2">
        <v>0</v>
      </c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f t="shared" si="455"/>
        <v>0</v>
      </c>
      <c r="FS474" s="2">
        <v>0</v>
      </c>
      <c r="FT474" s="2"/>
      <c r="FU474" s="2"/>
      <c r="FV474" s="2"/>
      <c r="FW474" s="2"/>
      <c r="FX474" s="2">
        <v>110</v>
      </c>
      <c r="FY474" s="2">
        <v>74</v>
      </c>
      <c r="FZ474" s="2"/>
      <c r="GA474" s="2" t="s">
        <v>3</v>
      </c>
      <c r="GB474" s="2"/>
      <c r="GC474" s="2"/>
      <c r="GD474" s="2">
        <v>0</v>
      </c>
      <c r="GE474" s="2"/>
      <c r="GF474" s="2">
        <v>833613671</v>
      </c>
      <c r="GG474" s="2">
        <v>2</v>
      </c>
      <c r="GH474" s="2">
        <v>1</v>
      </c>
      <c r="GI474" s="2">
        <v>-2</v>
      </c>
      <c r="GJ474" s="2">
        <v>0</v>
      </c>
      <c r="GK474" s="2">
        <f>ROUND(R474*(R12)/100,2)</f>
        <v>0.56000000000000005</v>
      </c>
      <c r="GL474" s="2">
        <f t="shared" si="456"/>
        <v>0</v>
      </c>
      <c r="GM474" s="2">
        <f t="shared" si="457"/>
        <v>104.06</v>
      </c>
      <c r="GN474" s="2">
        <f t="shared" si="458"/>
        <v>104.06</v>
      </c>
      <c r="GO474" s="2">
        <f t="shared" si="459"/>
        <v>0</v>
      </c>
      <c r="GP474" s="2">
        <f t="shared" si="460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461"/>
        <v>0</v>
      </c>
      <c r="GW474" s="2">
        <v>1</v>
      </c>
      <c r="GX474" s="2">
        <f t="shared" si="462"/>
        <v>0</v>
      </c>
      <c r="GY474" s="2"/>
      <c r="GZ474" s="2"/>
      <c r="HA474" s="2">
        <v>0</v>
      </c>
      <c r="HB474" s="2">
        <v>0</v>
      </c>
      <c r="HC474" s="2">
        <f t="shared" si="463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5">
      <c r="A475">
        <v>17</v>
      </c>
      <c r="B475">
        <v>1</v>
      </c>
      <c r="C475">
        <f>ROW(SmtRes!A430)</f>
        <v>430</v>
      </c>
      <c r="D475">
        <f>ROW(EtalonRes!A544)</f>
        <v>544</v>
      </c>
      <c r="E475" t="s">
        <v>340</v>
      </c>
      <c r="F475" t="s">
        <v>318</v>
      </c>
      <c r="G475" t="s">
        <v>319</v>
      </c>
      <c r="H475" t="s">
        <v>293</v>
      </c>
      <c r="I475">
        <f>ROUND(67.91/100,9)</f>
        <v>0.67910000000000004</v>
      </c>
      <c r="J475">
        <v>0</v>
      </c>
      <c r="K475">
        <f>ROUND(67.91/100,9)</f>
        <v>0.67910000000000004</v>
      </c>
      <c r="O475">
        <f t="shared" si="434"/>
        <v>1234.3800000000001</v>
      </c>
      <c r="P475">
        <f t="shared" si="435"/>
        <v>0</v>
      </c>
      <c r="Q475">
        <f>(ROUND((ROUND((((ET475*0.3))*AV475*I475),2)*BB475),2)+ROUND((ROUND(((AE475-((EU475*0.3)))*AV475*I475),2)*BS475),2))</f>
        <v>56.91</v>
      </c>
      <c r="R475">
        <f t="shared" si="436"/>
        <v>11.93</v>
      </c>
      <c r="S475">
        <f t="shared" si="437"/>
        <v>1177.47</v>
      </c>
      <c r="T475">
        <f t="shared" si="438"/>
        <v>0</v>
      </c>
      <c r="U475">
        <f t="shared" si="439"/>
        <v>2.7972128999999999</v>
      </c>
      <c r="V475">
        <f t="shared" si="440"/>
        <v>0</v>
      </c>
      <c r="W475">
        <f t="shared" si="441"/>
        <v>0</v>
      </c>
      <c r="X475">
        <f t="shared" si="442"/>
        <v>1212.79</v>
      </c>
      <c r="Y475">
        <f t="shared" si="443"/>
        <v>541.64</v>
      </c>
      <c r="AA475">
        <v>75301144</v>
      </c>
      <c r="AB475">
        <f t="shared" si="444"/>
        <v>58.826999999999998</v>
      </c>
      <c r="AC475">
        <f>ROUND(((ES475*0)),6)</f>
        <v>0</v>
      </c>
      <c r="AD475">
        <f>ROUND(((((ET475*0.3))-((EU475*0.3)))+AE475),6)</f>
        <v>7.9649999999999999</v>
      </c>
      <c r="AE475">
        <f>ROUND(((EU475*0.3)),6)</f>
        <v>0.52200000000000002</v>
      </c>
      <c r="AF475">
        <f>ROUND(((EV475*0.3)),6)</f>
        <v>50.862000000000002</v>
      </c>
      <c r="AG475">
        <f t="shared" si="445"/>
        <v>0</v>
      </c>
      <c r="AH475">
        <f>((EW475*0.3))</f>
        <v>4.1189999999999998</v>
      </c>
      <c r="AI475">
        <f>((EX475*0.3))</f>
        <v>0</v>
      </c>
      <c r="AJ475">
        <f t="shared" si="446"/>
        <v>0</v>
      </c>
      <c r="AK475">
        <v>322.01</v>
      </c>
      <c r="AL475">
        <v>125.92</v>
      </c>
      <c r="AM475">
        <v>26.55</v>
      </c>
      <c r="AN475">
        <v>1.74</v>
      </c>
      <c r="AO475">
        <v>169.54</v>
      </c>
      <c r="AP475">
        <v>0</v>
      </c>
      <c r="AQ475">
        <v>13.73</v>
      </c>
      <c r="AR475">
        <v>0</v>
      </c>
      <c r="AS475">
        <v>0</v>
      </c>
      <c r="AT475">
        <v>103</v>
      </c>
      <c r="AU475">
        <v>46</v>
      </c>
      <c r="AV475">
        <v>1</v>
      </c>
      <c r="AW475">
        <v>1</v>
      </c>
      <c r="AZ475">
        <v>1</v>
      </c>
      <c r="BA475">
        <v>34.090000000000003</v>
      </c>
      <c r="BB475">
        <v>10.52</v>
      </c>
      <c r="BC475">
        <v>2.95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320</v>
      </c>
      <c r="BM475">
        <v>1833</v>
      </c>
      <c r="BN475">
        <v>0</v>
      </c>
      <c r="BO475" t="s">
        <v>318</v>
      </c>
      <c r="BP475">
        <v>1</v>
      </c>
      <c r="BQ475">
        <v>30</v>
      </c>
      <c r="BR475">
        <v>0</v>
      </c>
      <c r="BS475">
        <v>34.090000000000003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46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295</v>
      </c>
      <c r="CO475">
        <v>0</v>
      </c>
      <c r="CP475">
        <f t="shared" si="447"/>
        <v>1234.3800000000001</v>
      </c>
      <c r="CQ475">
        <f t="shared" si="448"/>
        <v>0</v>
      </c>
      <c r="CR475">
        <f>(ROUND((ROUND((((ET475*0.3))*AV475*1),2)*BB475),2)+ROUND((ROUND(((AE475-((EU475*0.3)))*AV475*1),2)*BS475),2))</f>
        <v>83.84</v>
      </c>
      <c r="CS475">
        <f t="shared" si="449"/>
        <v>17.73</v>
      </c>
      <c r="CT475">
        <f t="shared" si="450"/>
        <v>1733.82</v>
      </c>
      <c r="CU475">
        <f t="shared" si="451"/>
        <v>0</v>
      </c>
      <c r="CV475">
        <f t="shared" si="452"/>
        <v>4.1189999999999998</v>
      </c>
      <c r="CW475">
        <f t="shared" si="453"/>
        <v>0</v>
      </c>
      <c r="CX475">
        <f t="shared" si="454"/>
        <v>0</v>
      </c>
      <c r="CY475">
        <f>S475*(BZ475/100)</f>
        <v>1212.7941000000001</v>
      </c>
      <c r="CZ475">
        <f>S475*(CA475/100)</f>
        <v>541.63620000000003</v>
      </c>
      <c r="DC475" t="s">
        <v>3</v>
      </c>
      <c r="DD475" t="s">
        <v>101</v>
      </c>
      <c r="DE475" t="s">
        <v>296</v>
      </c>
      <c r="DF475" t="s">
        <v>296</v>
      </c>
      <c r="DG475" t="s">
        <v>296</v>
      </c>
      <c r="DH475" t="s">
        <v>3</v>
      </c>
      <c r="DI475" t="s">
        <v>296</v>
      </c>
      <c r="DJ475" t="s">
        <v>296</v>
      </c>
      <c r="DK475" t="s">
        <v>3</v>
      </c>
      <c r="DL475" t="s">
        <v>3</v>
      </c>
      <c r="DM475" t="s">
        <v>3</v>
      </c>
      <c r="DN475">
        <v>110</v>
      </c>
      <c r="DO475">
        <v>74</v>
      </c>
      <c r="DP475">
        <v>1</v>
      </c>
      <c r="DQ475">
        <v>1</v>
      </c>
      <c r="DU475">
        <v>1003</v>
      </c>
      <c r="DV475" t="s">
        <v>293</v>
      </c>
      <c r="DW475" t="s">
        <v>293</v>
      </c>
      <c r="DX475">
        <v>100</v>
      </c>
      <c r="DZ475" t="s">
        <v>3</v>
      </c>
      <c r="EA475" t="s">
        <v>3</v>
      </c>
      <c r="EB475" t="s">
        <v>3</v>
      </c>
      <c r="EC475" t="s">
        <v>3</v>
      </c>
      <c r="EE475">
        <v>70703746</v>
      </c>
      <c r="EF475">
        <v>30</v>
      </c>
      <c r="EG475" t="s">
        <v>103</v>
      </c>
      <c r="EH475">
        <v>0</v>
      </c>
      <c r="EI475" t="s">
        <v>3</v>
      </c>
      <c r="EJ475">
        <v>1</v>
      </c>
      <c r="EK475">
        <v>1833</v>
      </c>
      <c r="EL475" t="s">
        <v>312</v>
      </c>
      <c r="EM475" t="s">
        <v>313</v>
      </c>
      <c r="EO475" t="s">
        <v>299</v>
      </c>
      <c r="EQ475">
        <v>131072</v>
      </c>
      <c r="ER475">
        <v>322.01</v>
      </c>
      <c r="ES475">
        <v>125.92</v>
      </c>
      <c r="ET475">
        <v>26.55</v>
      </c>
      <c r="EU475">
        <v>1.74</v>
      </c>
      <c r="EV475">
        <v>169.54</v>
      </c>
      <c r="EW475">
        <v>13.73</v>
      </c>
      <c r="EX475">
        <v>0</v>
      </c>
      <c r="EY475">
        <v>0</v>
      </c>
      <c r="FQ475">
        <v>0</v>
      </c>
      <c r="FR475">
        <f t="shared" si="455"/>
        <v>0</v>
      </c>
      <c r="FS475">
        <v>0</v>
      </c>
      <c r="FX475">
        <v>110</v>
      </c>
      <c r="FY475">
        <v>74</v>
      </c>
      <c r="GA475" t="s">
        <v>3</v>
      </c>
      <c r="GD475">
        <v>0</v>
      </c>
      <c r="GF475">
        <v>833613671</v>
      </c>
      <c r="GG475">
        <v>2</v>
      </c>
      <c r="GH475">
        <v>1</v>
      </c>
      <c r="GI475">
        <v>2</v>
      </c>
      <c r="GJ475">
        <v>0</v>
      </c>
      <c r="GK475">
        <f>ROUND(R475*(S12)/100,2)</f>
        <v>19.09</v>
      </c>
      <c r="GL475">
        <f t="shared" si="456"/>
        <v>0</v>
      </c>
      <c r="GM475">
        <f t="shared" si="457"/>
        <v>3007.9</v>
      </c>
      <c r="GN475">
        <f t="shared" si="458"/>
        <v>3007.9</v>
      </c>
      <c r="GO475">
        <f t="shared" si="459"/>
        <v>0</v>
      </c>
      <c r="GP475">
        <f t="shared" si="460"/>
        <v>0</v>
      </c>
      <c r="GR475">
        <v>0</v>
      </c>
      <c r="GS475">
        <v>0</v>
      </c>
      <c r="GT475">
        <v>0</v>
      </c>
      <c r="GU475" t="s">
        <v>3</v>
      </c>
      <c r="GV475">
        <f t="shared" si="461"/>
        <v>0</v>
      </c>
      <c r="GW475">
        <v>1</v>
      </c>
      <c r="GX475">
        <f t="shared" si="462"/>
        <v>0</v>
      </c>
      <c r="HA475">
        <v>0</v>
      </c>
      <c r="HB475">
        <v>0</v>
      </c>
      <c r="HC475">
        <f t="shared" si="463"/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55" x14ac:dyDescent="0.25">
      <c r="A476" s="2">
        <v>18</v>
      </c>
      <c r="B476" s="2">
        <v>1</v>
      </c>
      <c r="C476" s="2">
        <v>421</v>
      </c>
      <c r="D476" s="2"/>
      <c r="E476" s="2" t="s">
        <v>341</v>
      </c>
      <c r="F476" s="2" t="s">
        <v>30</v>
      </c>
      <c r="G476" s="2" t="s">
        <v>31</v>
      </c>
      <c r="H476" s="2" t="s">
        <v>32</v>
      </c>
      <c r="I476" s="2">
        <f>I474*J476</f>
        <v>2.3768999999999998E-2</v>
      </c>
      <c r="J476" s="2">
        <v>3.5000736268590779E-2</v>
      </c>
      <c r="K476" s="2">
        <v>3.5000000000000003E-2</v>
      </c>
      <c r="L476" s="2"/>
      <c r="M476" s="2"/>
      <c r="N476" s="2"/>
      <c r="O476" s="2">
        <f t="shared" si="434"/>
        <v>0</v>
      </c>
      <c r="P476" s="2">
        <f t="shared" si="435"/>
        <v>0</v>
      </c>
      <c r="Q476" s="2">
        <f t="shared" ref="Q476:Q489" si="464">(ROUND((ROUND(((ET476)*AV476*I476),2)*BB476),2)+ROUND((ROUND(((AE476-(EU476))*AV476*I476),2)*BS476),2))</f>
        <v>0</v>
      </c>
      <c r="R476" s="2">
        <f t="shared" si="436"/>
        <v>0</v>
      </c>
      <c r="S476" s="2">
        <f t="shared" si="437"/>
        <v>0</v>
      </c>
      <c r="T476" s="2">
        <f t="shared" si="438"/>
        <v>0</v>
      </c>
      <c r="U476" s="2">
        <f t="shared" si="439"/>
        <v>0</v>
      </c>
      <c r="V476" s="2">
        <f t="shared" si="440"/>
        <v>0</v>
      </c>
      <c r="W476" s="2">
        <f t="shared" si="441"/>
        <v>0</v>
      </c>
      <c r="X476" s="2">
        <f t="shared" si="442"/>
        <v>0</v>
      </c>
      <c r="Y476" s="2">
        <f t="shared" si="443"/>
        <v>0</v>
      </c>
      <c r="Z476" s="2"/>
      <c r="AA476" s="2">
        <v>75301142</v>
      </c>
      <c r="AB476" s="2">
        <f t="shared" si="444"/>
        <v>0</v>
      </c>
      <c r="AC476" s="2">
        <f t="shared" ref="AC476:AC489" si="465">ROUND((ES476),6)</f>
        <v>0</v>
      </c>
      <c r="AD476" s="2">
        <f t="shared" ref="AD476:AD489" si="466">ROUND((((ET476)-(EU476))+AE476),6)</f>
        <v>0</v>
      </c>
      <c r="AE476" s="2">
        <f t="shared" ref="AE476:AE489" si="467">ROUND((EU476),6)</f>
        <v>0</v>
      </c>
      <c r="AF476" s="2">
        <f t="shared" ref="AF476:AF489" si="468">ROUND((EV476),6)</f>
        <v>0</v>
      </c>
      <c r="AG476" s="2">
        <f t="shared" si="445"/>
        <v>0</v>
      </c>
      <c r="AH476" s="2">
        <f t="shared" ref="AH476:AH489" si="469">(EW476)</f>
        <v>0</v>
      </c>
      <c r="AI476" s="2">
        <f t="shared" ref="AI476:AI489" si="470">(EX476)</f>
        <v>0</v>
      </c>
      <c r="AJ476" s="2">
        <f t="shared" si="446"/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4</v>
      </c>
      <c r="BJ476" s="2" t="s">
        <v>3</v>
      </c>
      <c r="BK476" s="2"/>
      <c r="BL476" s="2"/>
      <c r="BM476" s="2">
        <v>0</v>
      </c>
      <c r="BN476" s="2">
        <v>0</v>
      </c>
      <c r="BO476" s="2" t="s">
        <v>3</v>
      </c>
      <c r="BP476" s="2">
        <v>0</v>
      </c>
      <c r="BQ476" s="2">
        <v>30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0</v>
      </c>
      <c r="CA476" s="2">
        <v>0</v>
      </c>
      <c r="CB476" s="2" t="s">
        <v>3</v>
      </c>
      <c r="CC476" s="2"/>
      <c r="CD476" s="2"/>
      <c r="CE476" s="2">
        <v>30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si="447"/>
        <v>0</v>
      </c>
      <c r="CQ476" s="2">
        <f t="shared" si="448"/>
        <v>0</v>
      </c>
      <c r="CR476" s="2">
        <f t="shared" ref="CR476:CR489" si="471">(ROUND((ROUND(((ET476)*AV476*1),2)*BB476),2)+ROUND((ROUND(((AE476-(EU476))*AV476*1),2)*BS476),2))</f>
        <v>0</v>
      </c>
      <c r="CS476" s="2">
        <f t="shared" si="449"/>
        <v>0</v>
      </c>
      <c r="CT476" s="2">
        <f t="shared" si="450"/>
        <v>0</v>
      </c>
      <c r="CU476" s="2">
        <f t="shared" si="451"/>
        <v>0</v>
      </c>
      <c r="CV476" s="2">
        <f t="shared" si="452"/>
        <v>0</v>
      </c>
      <c r="CW476" s="2">
        <f t="shared" si="453"/>
        <v>0</v>
      </c>
      <c r="CX476" s="2">
        <f t="shared" si="454"/>
        <v>0</v>
      </c>
      <c r="CY476" s="2">
        <f>((S476*BZ476)/100)</f>
        <v>0</v>
      </c>
      <c r="CZ476" s="2">
        <f>((S476*CA476)/100)</f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1009</v>
      </c>
      <c r="DV476" s="2" t="s">
        <v>32</v>
      </c>
      <c r="DW476" s="2" t="s">
        <v>32</v>
      </c>
      <c r="DX476" s="2">
        <v>1000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70703913</v>
      </c>
      <c r="EF476" s="2">
        <v>30</v>
      </c>
      <c r="EG476" s="2" t="s">
        <v>103</v>
      </c>
      <c r="EH476" s="2">
        <v>0</v>
      </c>
      <c r="EI476" s="2" t="s">
        <v>3</v>
      </c>
      <c r="EJ476" s="2">
        <v>4</v>
      </c>
      <c r="EK476" s="2">
        <v>0</v>
      </c>
      <c r="EL476" s="2" t="s">
        <v>315</v>
      </c>
      <c r="EM476" s="2" t="s">
        <v>316</v>
      </c>
      <c r="EN476" s="2"/>
      <c r="EO476" s="2" t="s">
        <v>3</v>
      </c>
      <c r="EP476" s="2"/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f t="shared" si="455"/>
        <v>0</v>
      </c>
      <c r="FS476" s="2">
        <v>0</v>
      </c>
      <c r="FT476" s="2"/>
      <c r="FU476" s="2"/>
      <c r="FV476" s="2"/>
      <c r="FW476" s="2"/>
      <c r="FX476" s="2">
        <v>0</v>
      </c>
      <c r="FY476" s="2">
        <v>0</v>
      </c>
      <c r="FZ476" s="2"/>
      <c r="GA476" s="2" t="s">
        <v>3</v>
      </c>
      <c r="GB476" s="2"/>
      <c r="GC476" s="2"/>
      <c r="GD476" s="2">
        <v>0</v>
      </c>
      <c r="GE476" s="2"/>
      <c r="GF476" s="2">
        <v>1489638031</v>
      </c>
      <c r="GG476" s="2">
        <v>2</v>
      </c>
      <c r="GH476" s="2">
        <v>1</v>
      </c>
      <c r="GI476" s="2">
        <v>-2</v>
      </c>
      <c r="GJ476" s="2">
        <v>0</v>
      </c>
      <c r="GK476" s="2">
        <f>ROUND(R476*(R12)/100,2)</f>
        <v>0</v>
      </c>
      <c r="GL476" s="2">
        <f t="shared" si="456"/>
        <v>0</v>
      </c>
      <c r="GM476" s="2">
        <f t="shared" si="457"/>
        <v>0</v>
      </c>
      <c r="GN476" s="2">
        <f t="shared" si="458"/>
        <v>0</v>
      </c>
      <c r="GO476" s="2">
        <f t="shared" si="459"/>
        <v>0</v>
      </c>
      <c r="GP476" s="2">
        <f t="shared" si="460"/>
        <v>0</v>
      </c>
      <c r="GQ476" s="2"/>
      <c r="GR476" s="2">
        <v>0</v>
      </c>
      <c r="GS476" s="2">
        <v>0</v>
      </c>
      <c r="GT476" s="2">
        <v>0</v>
      </c>
      <c r="GU476" s="2" t="s">
        <v>3</v>
      </c>
      <c r="GV476" s="2">
        <f t="shared" si="461"/>
        <v>0</v>
      </c>
      <c r="GW476" s="2">
        <v>1</v>
      </c>
      <c r="GX476" s="2">
        <f t="shared" si="462"/>
        <v>0</v>
      </c>
      <c r="GY476" s="2"/>
      <c r="GZ476" s="2"/>
      <c r="HA476" s="2">
        <v>0</v>
      </c>
      <c r="HB476" s="2">
        <v>0</v>
      </c>
      <c r="HC476" s="2">
        <f t="shared" si="463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5">
      <c r="A477">
        <v>18</v>
      </c>
      <c r="B477">
        <v>1</v>
      </c>
      <c r="C477">
        <v>430</v>
      </c>
      <c r="E477" t="s">
        <v>341</v>
      </c>
      <c r="F477" t="s">
        <v>30</v>
      </c>
      <c r="G477" t="s">
        <v>31</v>
      </c>
      <c r="H477" t="s">
        <v>32</v>
      </c>
      <c r="I477">
        <f>I475*J477</f>
        <v>2.3768999999999998E-2</v>
      </c>
      <c r="J477">
        <v>3.5000736268590779E-2</v>
      </c>
      <c r="K477">
        <v>3.5000000000000003E-2</v>
      </c>
      <c r="O477">
        <f t="shared" si="434"/>
        <v>0</v>
      </c>
      <c r="P477">
        <f t="shared" si="435"/>
        <v>0</v>
      </c>
      <c r="Q477">
        <f t="shared" si="464"/>
        <v>0</v>
      </c>
      <c r="R477">
        <f t="shared" si="436"/>
        <v>0</v>
      </c>
      <c r="S477">
        <f t="shared" si="437"/>
        <v>0</v>
      </c>
      <c r="T477">
        <f t="shared" si="438"/>
        <v>0</v>
      </c>
      <c r="U477">
        <f t="shared" si="439"/>
        <v>0</v>
      </c>
      <c r="V477">
        <f t="shared" si="440"/>
        <v>0</v>
      </c>
      <c r="W477">
        <f t="shared" si="441"/>
        <v>0</v>
      </c>
      <c r="X477">
        <f t="shared" si="442"/>
        <v>0</v>
      </c>
      <c r="Y477">
        <f t="shared" si="443"/>
        <v>0</v>
      </c>
      <c r="AA477">
        <v>75301144</v>
      </c>
      <c r="AB477">
        <f t="shared" si="444"/>
        <v>0</v>
      </c>
      <c r="AC477">
        <f t="shared" si="465"/>
        <v>0</v>
      </c>
      <c r="AD477">
        <f t="shared" si="466"/>
        <v>0</v>
      </c>
      <c r="AE477">
        <f t="shared" si="467"/>
        <v>0</v>
      </c>
      <c r="AF477">
        <f t="shared" si="468"/>
        <v>0</v>
      </c>
      <c r="AG477">
        <f t="shared" si="445"/>
        <v>0</v>
      </c>
      <c r="AH477">
        <f t="shared" si="469"/>
        <v>0</v>
      </c>
      <c r="AI477">
        <f t="shared" si="470"/>
        <v>0</v>
      </c>
      <c r="AJ477">
        <f t="shared" si="446"/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4</v>
      </c>
      <c r="BJ477" t="s">
        <v>3</v>
      </c>
      <c r="BM477">
        <v>0</v>
      </c>
      <c r="BN477">
        <v>0</v>
      </c>
      <c r="BO477" t="s">
        <v>3</v>
      </c>
      <c r="BP477">
        <v>0</v>
      </c>
      <c r="BQ477">
        <v>30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47"/>
        <v>0</v>
      </c>
      <c r="CQ477">
        <f t="shared" si="448"/>
        <v>0</v>
      </c>
      <c r="CR477">
        <f t="shared" si="471"/>
        <v>0</v>
      </c>
      <c r="CS477">
        <f t="shared" si="449"/>
        <v>0</v>
      </c>
      <c r="CT477">
        <f t="shared" si="450"/>
        <v>0</v>
      </c>
      <c r="CU477">
        <f t="shared" si="451"/>
        <v>0</v>
      </c>
      <c r="CV477">
        <f t="shared" si="452"/>
        <v>0</v>
      </c>
      <c r="CW477">
        <f t="shared" si="453"/>
        <v>0</v>
      </c>
      <c r="CX477">
        <f t="shared" si="454"/>
        <v>0</v>
      </c>
      <c r="CY477">
        <f>S477*(BZ477/100)</f>
        <v>0</v>
      </c>
      <c r="CZ477">
        <f>S477*(CA477/100)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110</v>
      </c>
      <c r="DO477">
        <v>74</v>
      </c>
      <c r="DP477">
        <v>1</v>
      </c>
      <c r="DQ477">
        <v>1</v>
      </c>
      <c r="DU477">
        <v>1009</v>
      </c>
      <c r="DV477" t="s">
        <v>32</v>
      </c>
      <c r="DW477" t="s">
        <v>32</v>
      </c>
      <c r="DX477">
        <v>1000</v>
      </c>
      <c r="DZ477" t="s">
        <v>3</v>
      </c>
      <c r="EA477" t="s">
        <v>3</v>
      </c>
      <c r="EB477" t="s">
        <v>3</v>
      </c>
      <c r="EC477" t="s">
        <v>3</v>
      </c>
      <c r="EE477">
        <v>70703913</v>
      </c>
      <c r="EF477">
        <v>30</v>
      </c>
      <c r="EG477" t="s">
        <v>103</v>
      </c>
      <c r="EH477">
        <v>0</v>
      </c>
      <c r="EI477" t="s">
        <v>3</v>
      </c>
      <c r="EJ477">
        <v>4</v>
      </c>
      <c r="EK477">
        <v>0</v>
      </c>
      <c r="EL477" t="s">
        <v>315</v>
      </c>
      <c r="EM477" t="s">
        <v>316</v>
      </c>
      <c r="EO477" t="s">
        <v>3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f t="shared" si="455"/>
        <v>0</v>
      </c>
      <c r="FS477">
        <v>0</v>
      </c>
      <c r="FX477">
        <v>110</v>
      </c>
      <c r="FY477">
        <v>74</v>
      </c>
      <c r="GA477" t="s">
        <v>3</v>
      </c>
      <c r="GD477">
        <v>0</v>
      </c>
      <c r="GF477">
        <v>1489638031</v>
      </c>
      <c r="GG477">
        <v>2</v>
      </c>
      <c r="GH477">
        <v>1</v>
      </c>
      <c r="GI477">
        <v>-2</v>
      </c>
      <c r="GJ477">
        <v>0</v>
      </c>
      <c r="GK477">
        <f>ROUND(R477*(S12)/100,2)</f>
        <v>0</v>
      </c>
      <c r="GL477">
        <f t="shared" si="456"/>
        <v>0</v>
      </c>
      <c r="GM477">
        <f t="shared" si="457"/>
        <v>0</v>
      </c>
      <c r="GN477">
        <f t="shared" si="458"/>
        <v>0</v>
      </c>
      <c r="GO477">
        <f t="shared" si="459"/>
        <v>0</v>
      </c>
      <c r="GP477">
        <f t="shared" si="460"/>
        <v>0</v>
      </c>
      <c r="GR477">
        <v>0</v>
      </c>
      <c r="GS477">
        <v>0</v>
      </c>
      <c r="GT477">
        <v>0</v>
      </c>
      <c r="GU477" t="s">
        <v>3</v>
      </c>
      <c r="GV477">
        <f t="shared" si="461"/>
        <v>0</v>
      </c>
      <c r="GW477">
        <v>1</v>
      </c>
      <c r="GX477">
        <f t="shared" si="462"/>
        <v>0</v>
      </c>
      <c r="HA477">
        <v>0</v>
      </c>
      <c r="HB477">
        <v>0</v>
      </c>
      <c r="HC477">
        <f t="shared" si="463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55" x14ac:dyDescent="0.25">
      <c r="A478" s="2">
        <v>17</v>
      </c>
      <c r="B478" s="2">
        <v>1</v>
      </c>
      <c r="C478" s="2">
        <f>ROW(SmtRes!A432)</f>
        <v>432</v>
      </c>
      <c r="D478" s="2">
        <f>ROW(EtalonRes!A546)</f>
        <v>546</v>
      </c>
      <c r="E478" s="2" t="s">
        <v>342</v>
      </c>
      <c r="F478" s="2" t="s">
        <v>323</v>
      </c>
      <c r="G478" s="2" t="s">
        <v>324</v>
      </c>
      <c r="H478" s="2" t="s">
        <v>325</v>
      </c>
      <c r="I478" s="2">
        <f>ROUND(8/100,9)</f>
        <v>0.08</v>
      </c>
      <c r="J478" s="2">
        <v>0</v>
      </c>
      <c r="K478" s="2">
        <f>ROUND(8/100,9)</f>
        <v>0.08</v>
      </c>
      <c r="L478" s="2"/>
      <c r="M478" s="2"/>
      <c r="N478" s="2"/>
      <c r="O478" s="2">
        <f t="shared" si="434"/>
        <v>55.79</v>
      </c>
      <c r="P478" s="2">
        <f t="shared" si="435"/>
        <v>0</v>
      </c>
      <c r="Q478" s="2">
        <f t="shared" si="464"/>
        <v>0</v>
      </c>
      <c r="R478" s="2">
        <f t="shared" si="436"/>
        <v>0</v>
      </c>
      <c r="S478" s="2">
        <f t="shared" si="437"/>
        <v>55.79</v>
      </c>
      <c r="T478" s="2">
        <f t="shared" si="438"/>
        <v>0</v>
      </c>
      <c r="U478" s="2">
        <f t="shared" si="439"/>
        <v>4.8639999999999999</v>
      </c>
      <c r="V478" s="2">
        <f t="shared" si="440"/>
        <v>0</v>
      </c>
      <c r="W478" s="2">
        <f t="shared" si="441"/>
        <v>0</v>
      </c>
      <c r="X478" s="2">
        <f t="shared" si="442"/>
        <v>44.63</v>
      </c>
      <c r="Y478" s="2">
        <f t="shared" si="443"/>
        <v>30.68</v>
      </c>
      <c r="Z478" s="2"/>
      <c r="AA478" s="2">
        <v>75301142</v>
      </c>
      <c r="AB478" s="2">
        <f t="shared" si="444"/>
        <v>697.38</v>
      </c>
      <c r="AC478" s="2">
        <f t="shared" si="465"/>
        <v>0</v>
      </c>
      <c r="AD478" s="2">
        <f t="shared" si="466"/>
        <v>0</v>
      </c>
      <c r="AE478" s="2">
        <f t="shared" si="467"/>
        <v>0</v>
      </c>
      <c r="AF478" s="2">
        <f t="shared" si="468"/>
        <v>697.38</v>
      </c>
      <c r="AG478" s="2">
        <f t="shared" si="445"/>
        <v>0</v>
      </c>
      <c r="AH478" s="2">
        <f t="shared" si="469"/>
        <v>60.8</v>
      </c>
      <c r="AI478" s="2">
        <f t="shared" si="470"/>
        <v>0</v>
      </c>
      <c r="AJ478" s="2">
        <f t="shared" si="446"/>
        <v>0</v>
      </c>
      <c r="AK478" s="2">
        <v>697.38</v>
      </c>
      <c r="AL478" s="2">
        <v>0</v>
      </c>
      <c r="AM478" s="2">
        <v>0</v>
      </c>
      <c r="AN478" s="2">
        <v>0</v>
      </c>
      <c r="AO478" s="2">
        <v>697.38</v>
      </c>
      <c r="AP478" s="2">
        <v>0</v>
      </c>
      <c r="AQ478" s="2">
        <v>60.8</v>
      </c>
      <c r="AR478" s="2">
        <v>0</v>
      </c>
      <c r="AS478" s="2">
        <v>0</v>
      </c>
      <c r="AT478" s="2">
        <v>80</v>
      </c>
      <c r="AU478" s="2">
        <v>55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1</v>
      </c>
      <c r="BJ478" s="2" t="s">
        <v>326</v>
      </c>
      <c r="BK478" s="2"/>
      <c r="BL478" s="2"/>
      <c r="BM478" s="2">
        <v>616</v>
      </c>
      <c r="BN478" s="2">
        <v>0</v>
      </c>
      <c r="BO478" s="2" t="s">
        <v>3</v>
      </c>
      <c r="BP478" s="2">
        <v>0</v>
      </c>
      <c r="BQ478" s="2">
        <v>60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80</v>
      </c>
      <c r="CA478" s="2">
        <v>55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3</v>
      </c>
      <c r="CO478" s="2">
        <v>0</v>
      </c>
      <c r="CP478" s="2">
        <f t="shared" si="447"/>
        <v>55.79</v>
      </c>
      <c r="CQ478" s="2">
        <f t="shared" si="448"/>
        <v>0</v>
      </c>
      <c r="CR478" s="2">
        <f t="shared" si="471"/>
        <v>0</v>
      </c>
      <c r="CS478" s="2">
        <f t="shared" si="449"/>
        <v>0</v>
      </c>
      <c r="CT478" s="2">
        <f t="shared" si="450"/>
        <v>697.38</v>
      </c>
      <c r="CU478" s="2">
        <f t="shared" si="451"/>
        <v>0</v>
      </c>
      <c r="CV478" s="2">
        <f t="shared" si="452"/>
        <v>60.8</v>
      </c>
      <c r="CW478" s="2">
        <f t="shared" si="453"/>
        <v>0</v>
      </c>
      <c r="CX478" s="2">
        <f t="shared" si="454"/>
        <v>0</v>
      </c>
      <c r="CY478" s="2">
        <f>((S478*BZ478)/100)</f>
        <v>44.631999999999998</v>
      </c>
      <c r="CZ478" s="2">
        <f>((S478*CA478)/100)</f>
        <v>30.6845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325</v>
      </c>
      <c r="DW478" s="2" t="s">
        <v>325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70702528</v>
      </c>
      <c r="EF478" s="2">
        <v>60</v>
      </c>
      <c r="EG478" s="2" t="s">
        <v>25</v>
      </c>
      <c r="EH478" s="2">
        <v>0</v>
      </c>
      <c r="EI478" s="2" t="s">
        <v>3</v>
      </c>
      <c r="EJ478" s="2">
        <v>1</v>
      </c>
      <c r="EK478" s="2">
        <v>616</v>
      </c>
      <c r="EL478" s="2" t="s">
        <v>301</v>
      </c>
      <c r="EM478" s="2" t="s">
        <v>302</v>
      </c>
      <c r="EN478" s="2"/>
      <c r="EO478" s="2" t="s">
        <v>3</v>
      </c>
      <c r="EP478" s="2"/>
      <c r="EQ478" s="2">
        <v>131072</v>
      </c>
      <c r="ER478" s="2">
        <v>697.38</v>
      </c>
      <c r="ES478" s="2">
        <v>0</v>
      </c>
      <c r="ET478" s="2">
        <v>0</v>
      </c>
      <c r="EU478" s="2">
        <v>0</v>
      </c>
      <c r="EV478" s="2">
        <v>697.38</v>
      </c>
      <c r="EW478" s="2">
        <v>60.8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f t="shared" si="455"/>
        <v>0</v>
      </c>
      <c r="FS478" s="2">
        <v>0</v>
      </c>
      <c r="FT478" s="2"/>
      <c r="FU478" s="2"/>
      <c r="FV478" s="2"/>
      <c r="FW478" s="2"/>
      <c r="FX478" s="2">
        <v>80</v>
      </c>
      <c r="FY478" s="2">
        <v>55</v>
      </c>
      <c r="FZ478" s="2"/>
      <c r="GA478" s="2" t="s">
        <v>3</v>
      </c>
      <c r="GB478" s="2"/>
      <c r="GC478" s="2"/>
      <c r="GD478" s="2">
        <v>0</v>
      </c>
      <c r="GE478" s="2"/>
      <c r="GF478" s="2">
        <v>1662815167</v>
      </c>
      <c r="GG478" s="2">
        <v>2</v>
      </c>
      <c r="GH478" s="2">
        <v>1</v>
      </c>
      <c r="GI478" s="2">
        <v>-2</v>
      </c>
      <c r="GJ478" s="2">
        <v>0</v>
      </c>
      <c r="GK478" s="2">
        <f>ROUND(R478*(R12)/100,2)</f>
        <v>0</v>
      </c>
      <c r="GL478" s="2">
        <f t="shared" si="456"/>
        <v>0</v>
      </c>
      <c r="GM478" s="2">
        <f t="shared" si="457"/>
        <v>131.1</v>
      </c>
      <c r="GN478" s="2">
        <f t="shared" si="458"/>
        <v>131.1</v>
      </c>
      <c r="GO478" s="2">
        <f t="shared" si="459"/>
        <v>0</v>
      </c>
      <c r="GP478" s="2">
        <f t="shared" si="460"/>
        <v>0</v>
      </c>
      <c r="GQ478" s="2"/>
      <c r="GR478" s="2">
        <v>0</v>
      </c>
      <c r="GS478" s="2">
        <v>0</v>
      </c>
      <c r="GT478" s="2">
        <v>0</v>
      </c>
      <c r="GU478" s="2" t="s">
        <v>3</v>
      </c>
      <c r="GV478" s="2">
        <f t="shared" si="461"/>
        <v>0</v>
      </c>
      <c r="GW478" s="2">
        <v>1</v>
      </c>
      <c r="GX478" s="2">
        <f t="shared" si="462"/>
        <v>0</v>
      </c>
      <c r="GY478" s="2"/>
      <c r="GZ478" s="2"/>
      <c r="HA478" s="2">
        <v>0</v>
      </c>
      <c r="HB478" s="2">
        <v>0</v>
      </c>
      <c r="HC478" s="2">
        <f t="shared" si="463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5">
      <c r="A479">
        <v>17</v>
      </c>
      <c r="B479">
        <v>1</v>
      </c>
      <c r="C479">
        <f>ROW(SmtRes!A434)</f>
        <v>434</v>
      </c>
      <c r="D479">
        <f>ROW(EtalonRes!A548)</f>
        <v>548</v>
      </c>
      <c r="E479" t="s">
        <v>342</v>
      </c>
      <c r="F479" t="s">
        <v>323</v>
      </c>
      <c r="G479" t="s">
        <v>324</v>
      </c>
      <c r="H479" t="s">
        <v>325</v>
      </c>
      <c r="I479">
        <f>ROUND(8/100,9)</f>
        <v>0.08</v>
      </c>
      <c r="J479">
        <v>0</v>
      </c>
      <c r="K479">
        <f>ROUND(8/100,9)</f>
        <v>0.08</v>
      </c>
      <c r="O479">
        <f t="shared" si="434"/>
        <v>1901.88</v>
      </c>
      <c r="P479">
        <f t="shared" si="435"/>
        <v>0</v>
      </c>
      <c r="Q479">
        <f t="shared" si="464"/>
        <v>0</v>
      </c>
      <c r="R479">
        <f t="shared" si="436"/>
        <v>0</v>
      </c>
      <c r="S479">
        <f t="shared" si="437"/>
        <v>1901.88</v>
      </c>
      <c r="T479">
        <f t="shared" si="438"/>
        <v>0</v>
      </c>
      <c r="U479">
        <f t="shared" si="439"/>
        <v>4.8639999999999999</v>
      </c>
      <c r="V479">
        <f t="shared" si="440"/>
        <v>0</v>
      </c>
      <c r="W479">
        <f t="shared" si="441"/>
        <v>0</v>
      </c>
      <c r="X479">
        <f t="shared" si="442"/>
        <v>1331.32</v>
      </c>
      <c r="Y479">
        <f t="shared" si="443"/>
        <v>779.77</v>
      </c>
      <c r="AA479">
        <v>75301144</v>
      </c>
      <c r="AB479">
        <f t="shared" si="444"/>
        <v>697.38</v>
      </c>
      <c r="AC479">
        <f t="shared" si="465"/>
        <v>0</v>
      </c>
      <c r="AD479">
        <f t="shared" si="466"/>
        <v>0</v>
      </c>
      <c r="AE479">
        <f t="shared" si="467"/>
        <v>0</v>
      </c>
      <c r="AF479">
        <f t="shared" si="468"/>
        <v>697.38</v>
      </c>
      <c r="AG479">
        <f t="shared" si="445"/>
        <v>0</v>
      </c>
      <c r="AH479">
        <f t="shared" si="469"/>
        <v>60.8</v>
      </c>
      <c r="AI479">
        <f t="shared" si="470"/>
        <v>0</v>
      </c>
      <c r="AJ479">
        <f t="shared" si="446"/>
        <v>0</v>
      </c>
      <c r="AK479">
        <v>697.38</v>
      </c>
      <c r="AL479">
        <v>0</v>
      </c>
      <c r="AM479">
        <v>0</v>
      </c>
      <c r="AN479">
        <v>0</v>
      </c>
      <c r="AO479">
        <v>697.38</v>
      </c>
      <c r="AP479">
        <v>0</v>
      </c>
      <c r="AQ479">
        <v>60.8</v>
      </c>
      <c r="AR479">
        <v>0</v>
      </c>
      <c r="AS479">
        <v>0</v>
      </c>
      <c r="AT479">
        <v>70</v>
      </c>
      <c r="AU479">
        <v>41</v>
      </c>
      <c r="AV479">
        <v>1</v>
      </c>
      <c r="AW479">
        <v>1</v>
      </c>
      <c r="AZ479">
        <v>1</v>
      </c>
      <c r="BA479">
        <v>34.090000000000003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1</v>
      </c>
      <c r="BJ479" t="s">
        <v>326</v>
      </c>
      <c r="BM479">
        <v>616</v>
      </c>
      <c r="BN479">
        <v>0</v>
      </c>
      <c r="BO479" t="s">
        <v>323</v>
      </c>
      <c r="BP479">
        <v>1</v>
      </c>
      <c r="BQ479">
        <v>60</v>
      </c>
      <c r="BR479">
        <v>0</v>
      </c>
      <c r="BS479">
        <v>34.090000000000003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70</v>
      </c>
      <c r="CA479">
        <v>41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447"/>
        <v>1901.88</v>
      </c>
      <c r="CQ479">
        <f t="shared" si="448"/>
        <v>0</v>
      </c>
      <c r="CR479">
        <f t="shared" si="471"/>
        <v>0</v>
      </c>
      <c r="CS479">
        <f t="shared" si="449"/>
        <v>0</v>
      </c>
      <c r="CT479">
        <f t="shared" si="450"/>
        <v>23773.68</v>
      </c>
      <c r="CU479">
        <f t="shared" si="451"/>
        <v>0</v>
      </c>
      <c r="CV479">
        <f t="shared" si="452"/>
        <v>60.8</v>
      </c>
      <c r="CW479">
        <f t="shared" si="453"/>
        <v>0</v>
      </c>
      <c r="CX479">
        <f t="shared" si="454"/>
        <v>0</v>
      </c>
      <c r="CY479">
        <f>S479*(BZ479/100)</f>
        <v>1331.316</v>
      </c>
      <c r="CZ479">
        <f>S479*(CA479/100)</f>
        <v>779.77080000000001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80</v>
      </c>
      <c r="DO479">
        <v>55</v>
      </c>
      <c r="DP479">
        <v>1</v>
      </c>
      <c r="DQ479">
        <v>1</v>
      </c>
      <c r="DU479">
        <v>1013</v>
      </c>
      <c r="DV479" t="s">
        <v>325</v>
      </c>
      <c r="DW479" t="s">
        <v>325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70702528</v>
      </c>
      <c r="EF479">
        <v>60</v>
      </c>
      <c r="EG479" t="s">
        <v>25</v>
      </c>
      <c r="EH479">
        <v>0</v>
      </c>
      <c r="EI479" t="s">
        <v>3</v>
      </c>
      <c r="EJ479">
        <v>1</v>
      </c>
      <c r="EK479">
        <v>616</v>
      </c>
      <c r="EL479" t="s">
        <v>301</v>
      </c>
      <c r="EM479" t="s">
        <v>302</v>
      </c>
      <c r="EO479" t="s">
        <v>3</v>
      </c>
      <c r="EQ479">
        <v>131072</v>
      </c>
      <c r="ER479">
        <v>697.38</v>
      </c>
      <c r="ES479">
        <v>0</v>
      </c>
      <c r="ET479">
        <v>0</v>
      </c>
      <c r="EU479">
        <v>0</v>
      </c>
      <c r="EV479">
        <v>697.38</v>
      </c>
      <c r="EW479">
        <v>60.8</v>
      </c>
      <c r="EX479">
        <v>0</v>
      </c>
      <c r="EY479">
        <v>0</v>
      </c>
      <c r="FQ479">
        <v>0</v>
      </c>
      <c r="FR479">
        <f t="shared" si="455"/>
        <v>0</v>
      </c>
      <c r="FS479">
        <v>0</v>
      </c>
      <c r="FX479">
        <v>80</v>
      </c>
      <c r="FY479">
        <v>55</v>
      </c>
      <c r="GA479" t="s">
        <v>3</v>
      </c>
      <c r="GD479">
        <v>0</v>
      </c>
      <c r="GF479">
        <v>1662815167</v>
      </c>
      <c r="GG479">
        <v>2</v>
      </c>
      <c r="GH479">
        <v>1</v>
      </c>
      <c r="GI479">
        <v>2</v>
      </c>
      <c r="GJ479">
        <v>0</v>
      </c>
      <c r="GK479">
        <f>ROUND(R479*(S12)/100,2)</f>
        <v>0</v>
      </c>
      <c r="GL479">
        <f t="shared" si="456"/>
        <v>0</v>
      </c>
      <c r="GM479">
        <f t="shared" si="457"/>
        <v>4012.97</v>
      </c>
      <c r="GN479">
        <f t="shared" si="458"/>
        <v>4012.97</v>
      </c>
      <c r="GO479">
        <f t="shared" si="459"/>
        <v>0</v>
      </c>
      <c r="GP479">
        <f t="shared" si="460"/>
        <v>0</v>
      </c>
      <c r="GR479">
        <v>0</v>
      </c>
      <c r="GS479">
        <v>0</v>
      </c>
      <c r="GT479">
        <v>0</v>
      </c>
      <c r="GU479" t="s">
        <v>3</v>
      </c>
      <c r="GV479">
        <f t="shared" si="461"/>
        <v>0</v>
      </c>
      <c r="GW479">
        <v>1</v>
      </c>
      <c r="GX479">
        <f t="shared" si="462"/>
        <v>0</v>
      </c>
      <c r="HA479">
        <v>0</v>
      </c>
      <c r="HB479">
        <v>0</v>
      </c>
      <c r="HC479">
        <f t="shared" si="463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55" x14ac:dyDescent="0.25">
      <c r="A480" s="2">
        <v>18</v>
      </c>
      <c r="B480" s="2">
        <v>1</v>
      </c>
      <c r="C480" s="2">
        <v>432</v>
      </c>
      <c r="D480" s="2"/>
      <c r="E480" s="2" t="s">
        <v>343</v>
      </c>
      <c r="F480" s="2" t="s">
        <v>30</v>
      </c>
      <c r="G480" s="2" t="s">
        <v>31</v>
      </c>
      <c r="H480" s="2" t="s">
        <v>32</v>
      </c>
      <c r="I480" s="2">
        <f>I478*J480</f>
        <v>0.1328</v>
      </c>
      <c r="J480" s="2">
        <v>1.66</v>
      </c>
      <c r="K480" s="2">
        <v>1.66</v>
      </c>
      <c r="L480" s="2"/>
      <c r="M480" s="2"/>
      <c r="N480" s="2"/>
      <c r="O480" s="2">
        <f t="shared" si="434"/>
        <v>0</v>
      </c>
      <c r="P480" s="2">
        <f t="shared" si="435"/>
        <v>0</v>
      </c>
      <c r="Q480" s="2">
        <f t="shared" si="464"/>
        <v>0</v>
      </c>
      <c r="R480" s="2">
        <f t="shared" si="436"/>
        <v>0</v>
      </c>
      <c r="S480" s="2">
        <f t="shared" si="437"/>
        <v>0</v>
      </c>
      <c r="T480" s="2">
        <f t="shared" si="438"/>
        <v>0</v>
      </c>
      <c r="U480" s="2">
        <f t="shared" si="439"/>
        <v>0</v>
      </c>
      <c r="V480" s="2">
        <f t="shared" si="440"/>
        <v>0</v>
      </c>
      <c r="W480" s="2">
        <f t="shared" si="441"/>
        <v>0</v>
      </c>
      <c r="X480" s="2">
        <f t="shared" si="442"/>
        <v>0</v>
      </c>
      <c r="Y480" s="2">
        <f t="shared" si="443"/>
        <v>0</v>
      </c>
      <c r="Z480" s="2"/>
      <c r="AA480" s="2">
        <v>75301142</v>
      </c>
      <c r="AB480" s="2">
        <f t="shared" si="444"/>
        <v>0</v>
      </c>
      <c r="AC480" s="2">
        <f t="shared" si="465"/>
        <v>0</v>
      </c>
      <c r="AD480" s="2">
        <f t="shared" si="466"/>
        <v>0</v>
      </c>
      <c r="AE480" s="2">
        <f t="shared" si="467"/>
        <v>0</v>
      </c>
      <c r="AF480" s="2">
        <f t="shared" si="468"/>
        <v>0</v>
      </c>
      <c r="AG480" s="2">
        <f t="shared" si="445"/>
        <v>0</v>
      </c>
      <c r="AH480" s="2">
        <f t="shared" si="469"/>
        <v>0</v>
      </c>
      <c r="AI480" s="2">
        <f t="shared" si="470"/>
        <v>0</v>
      </c>
      <c r="AJ480" s="2">
        <f t="shared" si="446"/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80</v>
      </c>
      <c r="AU480" s="2">
        <v>55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1</v>
      </c>
      <c r="BJ480" s="2" t="s">
        <v>3</v>
      </c>
      <c r="BK480" s="2"/>
      <c r="BL480" s="2"/>
      <c r="BM480" s="2">
        <v>616</v>
      </c>
      <c r="BN480" s="2">
        <v>0</v>
      </c>
      <c r="BO480" s="2" t="s">
        <v>3</v>
      </c>
      <c r="BP480" s="2">
        <v>0</v>
      </c>
      <c r="BQ480" s="2">
        <v>60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80</v>
      </c>
      <c r="CA480" s="2">
        <v>55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3</v>
      </c>
      <c r="CO480" s="2">
        <v>0</v>
      </c>
      <c r="CP480" s="2">
        <f t="shared" si="447"/>
        <v>0</v>
      </c>
      <c r="CQ480" s="2">
        <f t="shared" si="448"/>
        <v>0</v>
      </c>
      <c r="CR480" s="2">
        <f t="shared" si="471"/>
        <v>0</v>
      </c>
      <c r="CS480" s="2">
        <f t="shared" si="449"/>
        <v>0</v>
      </c>
      <c r="CT480" s="2">
        <f t="shared" si="450"/>
        <v>0</v>
      </c>
      <c r="CU480" s="2">
        <f t="shared" si="451"/>
        <v>0</v>
      </c>
      <c r="CV480" s="2">
        <f t="shared" si="452"/>
        <v>0</v>
      </c>
      <c r="CW480" s="2">
        <f t="shared" si="453"/>
        <v>0</v>
      </c>
      <c r="CX480" s="2">
        <f t="shared" si="454"/>
        <v>0</v>
      </c>
      <c r="CY480" s="2">
        <f>((S480*BZ480)/100)</f>
        <v>0</v>
      </c>
      <c r="CZ480" s="2">
        <f>((S480*CA480)/100)</f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1009</v>
      </c>
      <c r="DV480" s="2" t="s">
        <v>32</v>
      </c>
      <c r="DW480" s="2" t="s">
        <v>32</v>
      </c>
      <c r="DX480" s="2">
        <v>1000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70702528</v>
      </c>
      <c r="EF480" s="2">
        <v>60</v>
      </c>
      <c r="EG480" s="2" t="s">
        <v>25</v>
      </c>
      <c r="EH480" s="2">
        <v>0</v>
      </c>
      <c r="EI480" s="2" t="s">
        <v>3</v>
      </c>
      <c r="EJ480" s="2">
        <v>1</v>
      </c>
      <c r="EK480" s="2">
        <v>616</v>
      </c>
      <c r="EL480" s="2" t="s">
        <v>301</v>
      </c>
      <c r="EM480" s="2" t="s">
        <v>302</v>
      </c>
      <c r="EN480" s="2"/>
      <c r="EO480" s="2" t="s">
        <v>3</v>
      </c>
      <c r="EP480" s="2"/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f t="shared" si="455"/>
        <v>0</v>
      </c>
      <c r="FS480" s="2">
        <v>0</v>
      </c>
      <c r="FT480" s="2"/>
      <c r="FU480" s="2"/>
      <c r="FV480" s="2"/>
      <c r="FW480" s="2"/>
      <c r="FX480" s="2">
        <v>80</v>
      </c>
      <c r="FY480" s="2">
        <v>55</v>
      </c>
      <c r="FZ480" s="2"/>
      <c r="GA480" s="2" t="s">
        <v>3</v>
      </c>
      <c r="GB480" s="2"/>
      <c r="GC480" s="2"/>
      <c r="GD480" s="2">
        <v>0</v>
      </c>
      <c r="GE480" s="2"/>
      <c r="GF480" s="2">
        <v>1489638031</v>
      </c>
      <c r="GG480" s="2">
        <v>2</v>
      </c>
      <c r="GH480" s="2">
        <v>1</v>
      </c>
      <c r="GI480" s="2">
        <v>-2</v>
      </c>
      <c r="GJ480" s="2">
        <v>0</v>
      </c>
      <c r="GK480" s="2">
        <f>ROUND(R480*(R12)/100,2)</f>
        <v>0</v>
      </c>
      <c r="GL480" s="2">
        <f t="shared" si="456"/>
        <v>0</v>
      </c>
      <c r="GM480" s="2">
        <f t="shared" si="457"/>
        <v>0</v>
      </c>
      <c r="GN480" s="2">
        <f t="shared" si="458"/>
        <v>0</v>
      </c>
      <c r="GO480" s="2">
        <f t="shared" si="459"/>
        <v>0</v>
      </c>
      <c r="GP480" s="2">
        <f t="shared" si="460"/>
        <v>0</v>
      </c>
      <c r="GQ480" s="2"/>
      <c r="GR480" s="2">
        <v>0</v>
      </c>
      <c r="GS480" s="2">
        <v>0</v>
      </c>
      <c r="GT480" s="2">
        <v>0</v>
      </c>
      <c r="GU480" s="2" t="s">
        <v>3</v>
      </c>
      <c r="GV480" s="2">
        <f t="shared" si="461"/>
        <v>0</v>
      </c>
      <c r="GW480" s="2">
        <v>1</v>
      </c>
      <c r="GX480" s="2">
        <f t="shared" si="462"/>
        <v>0</v>
      </c>
      <c r="GY480" s="2"/>
      <c r="GZ480" s="2"/>
      <c r="HA480" s="2">
        <v>0</v>
      </c>
      <c r="HB480" s="2">
        <v>0</v>
      </c>
      <c r="HC480" s="2">
        <f t="shared" si="463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5">
      <c r="A481">
        <v>18</v>
      </c>
      <c r="B481">
        <v>1</v>
      </c>
      <c r="C481">
        <v>434</v>
      </c>
      <c r="E481" t="s">
        <v>343</v>
      </c>
      <c r="F481" t="s">
        <v>30</v>
      </c>
      <c r="G481" t="s">
        <v>31</v>
      </c>
      <c r="H481" t="s">
        <v>32</v>
      </c>
      <c r="I481">
        <f>I479*J481</f>
        <v>0.1328</v>
      </c>
      <c r="J481">
        <v>1.66</v>
      </c>
      <c r="K481">
        <v>1.66</v>
      </c>
      <c r="O481">
        <f t="shared" si="434"/>
        <v>0</v>
      </c>
      <c r="P481">
        <f t="shared" si="435"/>
        <v>0</v>
      </c>
      <c r="Q481">
        <f t="shared" si="464"/>
        <v>0</v>
      </c>
      <c r="R481">
        <f t="shared" si="436"/>
        <v>0</v>
      </c>
      <c r="S481">
        <f t="shared" si="437"/>
        <v>0</v>
      </c>
      <c r="T481">
        <f t="shared" si="438"/>
        <v>0</v>
      </c>
      <c r="U481">
        <f t="shared" si="439"/>
        <v>0</v>
      </c>
      <c r="V481">
        <f t="shared" si="440"/>
        <v>0</v>
      </c>
      <c r="W481">
        <f t="shared" si="441"/>
        <v>0</v>
      </c>
      <c r="X481">
        <f t="shared" si="442"/>
        <v>0</v>
      </c>
      <c r="Y481">
        <f t="shared" si="443"/>
        <v>0</v>
      </c>
      <c r="AA481">
        <v>75301144</v>
      </c>
      <c r="AB481">
        <f t="shared" si="444"/>
        <v>0</v>
      </c>
      <c r="AC481">
        <f t="shared" si="465"/>
        <v>0</v>
      </c>
      <c r="AD481">
        <f t="shared" si="466"/>
        <v>0</v>
      </c>
      <c r="AE481">
        <f t="shared" si="467"/>
        <v>0</v>
      </c>
      <c r="AF481">
        <f t="shared" si="468"/>
        <v>0</v>
      </c>
      <c r="AG481">
        <f t="shared" si="445"/>
        <v>0</v>
      </c>
      <c r="AH481">
        <f t="shared" si="469"/>
        <v>0</v>
      </c>
      <c r="AI481">
        <f t="shared" si="470"/>
        <v>0</v>
      </c>
      <c r="AJ481">
        <f t="shared" si="446"/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1</v>
      </c>
      <c r="BJ481" t="s">
        <v>3</v>
      </c>
      <c r="BM481">
        <v>616</v>
      </c>
      <c r="BN481">
        <v>0</v>
      </c>
      <c r="BO481" t="s">
        <v>3</v>
      </c>
      <c r="BP481">
        <v>0</v>
      </c>
      <c r="BQ481">
        <v>60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447"/>
        <v>0</v>
      </c>
      <c r="CQ481">
        <f t="shared" si="448"/>
        <v>0</v>
      </c>
      <c r="CR481">
        <f t="shared" si="471"/>
        <v>0</v>
      </c>
      <c r="CS481">
        <f t="shared" si="449"/>
        <v>0</v>
      </c>
      <c r="CT481">
        <f t="shared" si="450"/>
        <v>0</v>
      </c>
      <c r="CU481">
        <f t="shared" si="451"/>
        <v>0</v>
      </c>
      <c r="CV481">
        <f t="shared" si="452"/>
        <v>0</v>
      </c>
      <c r="CW481">
        <f t="shared" si="453"/>
        <v>0</v>
      </c>
      <c r="CX481">
        <f t="shared" si="454"/>
        <v>0</v>
      </c>
      <c r="CY481">
        <f>S481*(BZ481/100)</f>
        <v>0</v>
      </c>
      <c r="CZ481">
        <f>S481*(CA481/100)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80</v>
      </c>
      <c r="DO481">
        <v>55</v>
      </c>
      <c r="DP481">
        <v>1</v>
      </c>
      <c r="DQ481">
        <v>1</v>
      </c>
      <c r="DU481">
        <v>1009</v>
      </c>
      <c r="DV481" t="s">
        <v>32</v>
      </c>
      <c r="DW481" t="s">
        <v>32</v>
      </c>
      <c r="DX481">
        <v>1000</v>
      </c>
      <c r="DZ481" t="s">
        <v>3</v>
      </c>
      <c r="EA481" t="s">
        <v>3</v>
      </c>
      <c r="EB481" t="s">
        <v>3</v>
      </c>
      <c r="EC481" t="s">
        <v>3</v>
      </c>
      <c r="EE481">
        <v>70702528</v>
      </c>
      <c r="EF481">
        <v>60</v>
      </c>
      <c r="EG481" t="s">
        <v>25</v>
      </c>
      <c r="EH481">
        <v>0</v>
      </c>
      <c r="EI481" t="s">
        <v>3</v>
      </c>
      <c r="EJ481">
        <v>1</v>
      </c>
      <c r="EK481">
        <v>616</v>
      </c>
      <c r="EL481" t="s">
        <v>301</v>
      </c>
      <c r="EM481" t="s">
        <v>302</v>
      </c>
      <c r="EO481" t="s">
        <v>3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f t="shared" si="455"/>
        <v>0</v>
      </c>
      <c r="FS481">
        <v>0</v>
      </c>
      <c r="FX481">
        <v>80</v>
      </c>
      <c r="FY481">
        <v>55</v>
      </c>
      <c r="GA481" t="s">
        <v>3</v>
      </c>
      <c r="GD481">
        <v>0</v>
      </c>
      <c r="GF481">
        <v>1489638031</v>
      </c>
      <c r="GG481">
        <v>2</v>
      </c>
      <c r="GH481">
        <v>1</v>
      </c>
      <c r="GI481">
        <v>-2</v>
      </c>
      <c r="GJ481">
        <v>0</v>
      </c>
      <c r="GK481">
        <f>ROUND(R481*(S12)/100,2)</f>
        <v>0</v>
      </c>
      <c r="GL481">
        <f t="shared" si="456"/>
        <v>0</v>
      </c>
      <c r="GM481">
        <f t="shared" si="457"/>
        <v>0</v>
      </c>
      <c r="GN481">
        <f t="shared" si="458"/>
        <v>0</v>
      </c>
      <c r="GO481">
        <f t="shared" si="459"/>
        <v>0</v>
      </c>
      <c r="GP481">
        <f t="shared" si="460"/>
        <v>0</v>
      </c>
      <c r="GR481">
        <v>0</v>
      </c>
      <c r="GS481">
        <v>0</v>
      </c>
      <c r="GT481">
        <v>0</v>
      </c>
      <c r="GU481" t="s">
        <v>3</v>
      </c>
      <c r="GV481">
        <f t="shared" si="461"/>
        <v>0</v>
      </c>
      <c r="GW481">
        <v>1</v>
      </c>
      <c r="GX481">
        <f t="shared" si="462"/>
        <v>0</v>
      </c>
      <c r="HA481">
        <v>0</v>
      </c>
      <c r="HB481">
        <v>0</v>
      </c>
      <c r="HC481">
        <f t="shared" si="463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55" x14ac:dyDescent="0.25">
      <c r="A482" s="2">
        <v>17</v>
      </c>
      <c r="B482" s="2">
        <v>1</v>
      </c>
      <c r="C482" s="2">
        <f>ROW(SmtRes!A436)</f>
        <v>436</v>
      </c>
      <c r="D482" s="2">
        <f>ROW(EtalonRes!A550)</f>
        <v>550</v>
      </c>
      <c r="E482" s="2" t="s">
        <v>344</v>
      </c>
      <c r="F482" s="2" t="s">
        <v>329</v>
      </c>
      <c r="G482" s="2" t="s">
        <v>330</v>
      </c>
      <c r="H482" s="2" t="s">
        <v>325</v>
      </c>
      <c r="I482" s="2">
        <f>ROUND(8/100,9)</f>
        <v>0.08</v>
      </c>
      <c r="J482" s="2">
        <v>0</v>
      </c>
      <c r="K482" s="2">
        <f>ROUND(8/100,9)</f>
        <v>0.08</v>
      </c>
      <c r="L482" s="2"/>
      <c r="M482" s="2"/>
      <c r="N482" s="2"/>
      <c r="O482" s="2">
        <f t="shared" si="434"/>
        <v>134.53</v>
      </c>
      <c r="P482" s="2">
        <f t="shared" si="435"/>
        <v>0</v>
      </c>
      <c r="Q482" s="2">
        <f t="shared" si="464"/>
        <v>0</v>
      </c>
      <c r="R482" s="2">
        <f t="shared" si="436"/>
        <v>0</v>
      </c>
      <c r="S482" s="2">
        <f t="shared" si="437"/>
        <v>134.53</v>
      </c>
      <c r="T482" s="2">
        <f t="shared" si="438"/>
        <v>0</v>
      </c>
      <c r="U482" s="2">
        <f t="shared" si="439"/>
        <v>11.44</v>
      </c>
      <c r="V482" s="2">
        <f t="shared" si="440"/>
        <v>0</v>
      </c>
      <c r="W482" s="2">
        <f t="shared" si="441"/>
        <v>0</v>
      </c>
      <c r="X482" s="2">
        <f t="shared" si="442"/>
        <v>107.62</v>
      </c>
      <c r="Y482" s="2">
        <f t="shared" si="443"/>
        <v>73.989999999999995</v>
      </c>
      <c r="Z482" s="2"/>
      <c r="AA482" s="2">
        <v>75301142</v>
      </c>
      <c r="AB482" s="2">
        <f t="shared" si="444"/>
        <v>1681.68</v>
      </c>
      <c r="AC482" s="2">
        <f t="shared" si="465"/>
        <v>0</v>
      </c>
      <c r="AD482" s="2">
        <f t="shared" si="466"/>
        <v>0</v>
      </c>
      <c r="AE482" s="2">
        <f t="shared" si="467"/>
        <v>0</v>
      </c>
      <c r="AF482" s="2">
        <f t="shared" si="468"/>
        <v>1681.68</v>
      </c>
      <c r="AG482" s="2">
        <f t="shared" si="445"/>
        <v>0</v>
      </c>
      <c r="AH482" s="2">
        <f t="shared" si="469"/>
        <v>143</v>
      </c>
      <c r="AI482" s="2">
        <f t="shared" si="470"/>
        <v>0</v>
      </c>
      <c r="AJ482" s="2">
        <f t="shared" si="446"/>
        <v>0</v>
      </c>
      <c r="AK482" s="2">
        <v>1681.68</v>
      </c>
      <c r="AL482" s="2">
        <v>0</v>
      </c>
      <c r="AM482" s="2">
        <v>0</v>
      </c>
      <c r="AN482" s="2">
        <v>0</v>
      </c>
      <c r="AO482" s="2">
        <v>1681.68</v>
      </c>
      <c r="AP482" s="2">
        <v>0</v>
      </c>
      <c r="AQ482" s="2">
        <v>143</v>
      </c>
      <c r="AR482" s="2">
        <v>0</v>
      </c>
      <c r="AS482" s="2">
        <v>0</v>
      </c>
      <c r="AT482" s="2">
        <v>80</v>
      </c>
      <c r="AU482" s="2">
        <v>55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0</v>
      </c>
      <c r="BI482" s="2">
        <v>1</v>
      </c>
      <c r="BJ482" s="2" t="s">
        <v>331</v>
      </c>
      <c r="BK482" s="2"/>
      <c r="BL482" s="2"/>
      <c r="BM482" s="2">
        <v>616</v>
      </c>
      <c r="BN482" s="2">
        <v>0</v>
      </c>
      <c r="BO482" s="2" t="s">
        <v>3</v>
      </c>
      <c r="BP482" s="2">
        <v>0</v>
      </c>
      <c r="BQ482" s="2">
        <v>60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80</v>
      </c>
      <c r="CA482" s="2">
        <v>55</v>
      </c>
      <c r="CB482" s="2" t="s">
        <v>3</v>
      </c>
      <c r="CC482" s="2"/>
      <c r="CD482" s="2"/>
      <c r="CE482" s="2">
        <v>30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3</v>
      </c>
      <c r="CO482" s="2">
        <v>0</v>
      </c>
      <c r="CP482" s="2">
        <f t="shared" si="447"/>
        <v>134.53</v>
      </c>
      <c r="CQ482" s="2">
        <f t="shared" si="448"/>
        <v>0</v>
      </c>
      <c r="CR482" s="2">
        <f t="shared" si="471"/>
        <v>0</v>
      </c>
      <c r="CS482" s="2">
        <f t="shared" si="449"/>
        <v>0</v>
      </c>
      <c r="CT482" s="2">
        <f t="shared" si="450"/>
        <v>1681.68</v>
      </c>
      <c r="CU482" s="2">
        <f t="shared" si="451"/>
        <v>0</v>
      </c>
      <c r="CV482" s="2">
        <f t="shared" si="452"/>
        <v>143</v>
      </c>
      <c r="CW482" s="2">
        <f t="shared" si="453"/>
        <v>0</v>
      </c>
      <c r="CX482" s="2">
        <f t="shared" si="454"/>
        <v>0</v>
      </c>
      <c r="CY482" s="2">
        <f>((S482*BZ482)/100)</f>
        <v>107.624</v>
      </c>
      <c r="CZ482" s="2">
        <f>((S482*CA482)/100)</f>
        <v>73.991500000000002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1013</v>
      </c>
      <c r="DV482" s="2" t="s">
        <v>325</v>
      </c>
      <c r="DW482" s="2" t="s">
        <v>325</v>
      </c>
      <c r="DX482" s="2">
        <v>1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70702528</v>
      </c>
      <c r="EF482" s="2">
        <v>60</v>
      </c>
      <c r="EG482" s="2" t="s">
        <v>25</v>
      </c>
      <c r="EH482" s="2">
        <v>0</v>
      </c>
      <c r="EI482" s="2" t="s">
        <v>3</v>
      </c>
      <c r="EJ482" s="2">
        <v>1</v>
      </c>
      <c r="EK482" s="2">
        <v>616</v>
      </c>
      <c r="EL482" s="2" t="s">
        <v>301</v>
      </c>
      <c r="EM482" s="2" t="s">
        <v>302</v>
      </c>
      <c r="EN482" s="2"/>
      <c r="EO482" s="2" t="s">
        <v>3</v>
      </c>
      <c r="EP482" s="2"/>
      <c r="EQ482" s="2">
        <v>131072</v>
      </c>
      <c r="ER482" s="2">
        <v>1681.68</v>
      </c>
      <c r="ES482" s="2">
        <v>0</v>
      </c>
      <c r="ET482" s="2">
        <v>0</v>
      </c>
      <c r="EU482" s="2">
        <v>0</v>
      </c>
      <c r="EV482" s="2">
        <v>1681.68</v>
      </c>
      <c r="EW482" s="2">
        <v>143</v>
      </c>
      <c r="EX482" s="2">
        <v>0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f t="shared" si="455"/>
        <v>0</v>
      </c>
      <c r="FS482" s="2">
        <v>0</v>
      </c>
      <c r="FT482" s="2"/>
      <c r="FU482" s="2"/>
      <c r="FV482" s="2"/>
      <c r="FW482" s="2"/>
      <c r="FX482" s="2">
        <v>80</v>
      </c>
      <c r="FY482" s="2">
        <v>55</v>
      </c>
      <c r="FZ482" s="2"/>
      <c r="GA482" s="2" t="s">
        <v>3</v>
      </c>
      <c r="GB482" s="2"/>
      <c r="GC482" s="2"/>
      <c r="GD482" s="2">
        <v>0</v>
      </c>
      <c r="GE482" s="2"/>
      <c r="GF482" s="2">
        <v>-302306783</v>
      </c>
      <c r="GG482" s="2">
        <v>2</v>
      </c>
      <c r="GH482" s="2">
        <v>1</v>
      </c>
      <c r="GI482" s="2">
        <v>-2</v>
      </c>
      <c r="GJ482" s="2">
        <v>0</v>
      </c>
      <c r="GK482" s="2">
        <f>ROUND(R482*(R12)/100,2)</f>
        <v>0</v>
      </c>
      <c r="GL482" s="2">
        <f t="shared" si="456"/>
        <v>0</v>
      </c>
      <c r="GM482" s="2">
        <f t="shared" si="457"/>
        <v>316.14</v>
      </c>
      <c r="GN482" s="2">
        <f t="shared" si="458"/>
        <v>316.14</v>
      </c>
      <c r="GO482" s="2">
        <f t="shared" si="459"/>
        <v>0</v>
      </c>
      <c r="GP482" s="2">
        <f t="shared" si="460"/>
        <v>0</v>
      </c>
      <c r="GQ482" s="2"/>
      <c r="GR482" s="2">
        <v>0</v>
      </c>
      <c r="GS482" s="2">
        <v>0</v>
      </c>
      <c r="GT482" s="2">
        <v>0</v>
      </c>
      <c r="GU482" s="2" t="s">
        <v>3</v>
      </c>
      <c r="GV482" s="2">
        <f t="shared" si="461"/>
        <v>0</v>
      </c>
      <c r="GW482" s="2">
        <v>1</v>
      </c>
      <c r="GX482" s="2">
        <f t="shared" si="462"/>
        <v>0</v>
      </c>
      <c r="GY482" s="2"/>
      <c r="GZ482" s="2"/>
      <c r="HA482" s="2">
        <v>0</v>
      </c>
      <c r="HB482" s="2">
        <v>0</v>
      </c>
      <c r="HC482" s="2">
        <f t="shared" si="463"/>
        <v>0</v>
      </c>
      <c r="HD482" s="2"/>
      <c r="HE482" s="2" t="s">
        <v>3</v>
      </c>
      <c r="HF482" s="2" t="s">
        <v>3</v>
      </c>
      <c r="HG482" s="2"/>
      <c r="HH482" s="2"/>
      <c r="HI482" s="2"/>
      <c r="HJ482" s="2"/>
      <c r="HK482" s="2"/>
      <c r="HL482" s="2"/>
      <c r="HM482" s="2" t="s">
        <v>3</v>
      </c>
      <c r="HN482" s="2" t="s">
        <v>3</v>
      </c>
      <c r="HO482" s="2" t="s">
        <v>3</v>
      </c>
      <c r="HP482" s="2" t="s">
        <v>3</v>
      </c>
      <c r="HQ482" s="2" t="s">
        <v>3</v>
      </c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5">
      <c r="A483">
        <v>17</v>
      </c>
      <c r="B483">
        <v>1</v>
      </c>
      <c r="C483">
        <f>ROW(SmtRes!A438)</f>
        <v>438</v>
      </c>
      <c r="D483">
        <f>ROW(EtalonRes!A552)</f>
        <v>552</v>
      </c>
      <c r="E483" t="s">
        <v>344</v>
      </c>
      <c r="F483" t="s">
        <v>329</v>
      </c>
      <c r="G483" t="s">
        <v>330</v>
      </c>
      <c r="H483" t="s">
        <v>325</v>
      </c>
      <c r="I483">
        <f>ROUND(8/100,9)</f>
        <v>0.08</v>
      </c>
      <c r="J483">
        <v>0</v>
      </c>
      <c r="K483">
        <f>ROUND(8/100,9)</f>
        <v>0.08</v>
      </c>
      <c r="O483">
        <f t="shared" si="434"/>
        <v>4586.13</v>
      </c>
      <c r="P483">
        <f t="shared" si="435"/>
        <v>0</v>
      </c>
      <c r="Q483">
        <f t="shared" si="464"/>
        <v>0</v>
      </c>
      <c r="R483">
        <f t="shared" si="436"/>
        <v>0</v>
      </c>
      <c r="S483">
        <f t="shared" si="437"/>
        <v>4586.13</v>
      </c>
      <c r="T483">
        <f t="shared" si="438"/>
        <v>0</v>
      </c>
      <c r="U483">
        <f t="shared" si="439"/>
        <v>11.44</v>
      </c>
      <c r="V483">
        <f t="shared" si="440"/>
        <v>0</v>
      </c>
      <c r="W483">
        <f t="shared" si="441"/>
        <v>0</v>
      </c>
      <c r="X483">
        <f t="shared" si="442"/>
        <v>3210.29</v>
      </c>
      <c r="Y483">
        <f t="shared" si="443"/>
        <v>1880.31</v>
      </c>
      <c r="AA483">
        <v>75301144</v>
      </c>
      <c r="AB483">
        <f t="shared" si="444"/>
        <v>1681.68</v>
      </c>
      <c r="AC483">
        <f t="shared" si="465"/>
        <v>0</v>
      </c>
      <c r="AD483">
        <f t="shared" si="466"/>
        <v>0</v>
      </c>
      <c r="AE483">
        <f t="shared" si="467"/>
        <v>0</v>
      </c>
      <c r="AF483">
        <f t="shared" si="468"/>
        <v>1681.68</v>
      </c>
      <c r="AG483">
        <f t="shared" si="445"/>
        <v>0</v>
      </c>
      <c r="AH483">
        <f t="shared" si="469"/>
        <v>143</v>
      </c>
      <c r="AI483">
        <f t="shared" si="470"/>
        <v>0</v>
      </c>
      <c r="AJ483">
        <f t="shared" si="446"/>
        <v>0</v>
      </c>
      <c r="AK483">
        <v>1681.68</v>
      </c>
      <c r="AL483">
        <v>0</v>
      </c>
      <c r="AM483">
        <v>0</v>
      </c>
      <c r="AN483">
        <v>0</v>
      </c>
      <c r="AO483">
        <v>1681.68</v>
      </c>
      <c r="AP483">
        <v>0</v>
      </c>
      <c r="AQ483">
        <v>143</v>
      </c>
      <c r="AR483">
        <v>0</v>
      </c>
      <c r="AS483">
        <v>0</v>
      </c>
      <c r="AT483">
        <v>70</v>
      </c>
      <c r="AU483">
        <v>41</v>
      </c>
      <c r="AV483">
        <v>1</v>
      </c>
      <c r="AW483">
        <v>1</v>
      </c>
      <c r="AZ483">
        <v>1</v>
      </c>
      <c r="BA483">
        <v>34.090000000000003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331</v>
      </c>
      <c r="BM483">
        <v>616</v>
      </c>
      <c r="BN483">
        <v>0</v>
      </c>
      <c r="BO483" t="s">
        <v>329</v>
      </c>
      <c r="BP483">
        <v>1</v>
      </c>
      <c r="BQ483">
        <v>60</v>
      </c>
      <c r="BR483">
        <v>0</v>
      </c>
      <c r="BS483">
        <v>34.090000000000003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70</v>
      </c>
      <c r="CA483">
        <v>41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447"/>
        <v>4586.13</v>
      </c>
      <c r="CQ483">
        <f t="shared" si="448"/>
        <v>0</v>
      </c>
      <c r="CR483">
        <f t="shared" si="471"/>
        <v>0</v>
      </c>
      <c r="CS483">
        <f t="shared" si="449"/>
        <v>0</v>
      </c>
      <c r="CT483">
        <f t="shared" si="450"/>
        <v>57328.47</v>
      </c>
      <c r="CU483">
        <f t="shared" si="451"/>
        <v>0</v>
      </c>
      <c r="CV483">
        <f t="shared" si="452"/>
        <v>143</v>
      </c>
      <c r="CW483">
        <f t="shared" si="453"/>
        <v>0</v>
      </c>
      <c r="CX483">
        <f t="shared" si="454"/>
        <v>0</v>
      </c>
      <c r="CY483">
        <f>S483*(BZ483/100)</f>
        <v>3210.2909999999997</v>
      </c>
      <c r="CZ483">
        <f>S483*(CA483/100)</f>
        <v>1880.3133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80</v>
      </c>
      <c r="DO483">
        <v>55</v>
      </c>
      <c r="DP483">
        <v>1</v>
      </c>
      <c r="DQ483">
        <v>1</v>
      </c>
      <c r="DU483">
        <v>1013</v>
      </c>
      <c r="DV483" t="s">
        <v>325</v>
      </c>
      <c r="DW483" t="s">
        <v>325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70702528</v>
      </c>
      <c r="EF483">
        <v>60</v>
      </c>
      <c r="EG483" t="s">
        <v>25</v>
      </c>
      <c r="EH483">
        <v>0</v>
      </c>
      <c r="EI483" t="s">
        <v>3</v>
      </c>
      <c r="EJ483">
        <v>1</v>
      </c>
      <c r="EK483">
        <v>616</v>
      </c>
      <c r="EL483" t="s">
        <v>301</v>
      </c>
      <c r="EM483" t="s">
        <v>302</v>
      </c>
      <c r="EO483" t="s">
        <v>3</v>
      </c>
      <c r="EQ483">
        <v>131072</v>
      </c>
      <c r="ER483">
        <v>1681.68</v>
      </c>
      <c r="ES483">
        <v>0</v>
      </c>
      <c r="ET483">
        <v>0</v>
      </c>
      <c r="EU483">
        <v>0</v>
      </c>
      <c r="EV483">
        <v>1681.68</v>
      </c>
      <c r="EW483">
        <v>143</v>
      </c>
      <c r="EX483">
        <v>0</v>
      </c>
      <c r="EY483">
        <v>0</v>
      </c>
      <c r="FQ483">
        <v>0</v>
      </c>
      <c r="FR483">
        <f t="shared" si="455"/>
        <v>0</v>
      </c>
      <c r="FS483">
        <v>0</v>
      </c>
      <c r="FX483">
        <v>80</v>
      </c>
      <c r="FY483">
        <v>55</v>
      </c>
      <c r="GA483" t="s">
        <v>3</v>
      </c>
      <c r="GD483">
        <v>0</v>
      </c>
      <c r="GF483">
        <v>-302306783</v>
      </c>
      <c r="GG483">
        <v>2</v>
      </c>
      <c r="GH483">
        <v>1</v>
      </c>
      <c r="GI483">
        <v>2</v>
      </c>
      <c r="GJ483">
        <v>0</v>
      </c>
      <c r="GK483">
        <f>ROUND(R483*(S12)/100,2)</f>
        <v>0</v>
      </c>
      <c r="GL483">
        <f t="shared" si="456"/>
        <v>0</v>
      </c>
      <c r="GM483">
        <f t="shared" si="457"/>
        <v>9676.73</v>
      </c>
      <c r="GN483">
        <f t="shared" si="458"/>
        <v>9676.73</v>
      </c>
      <c r="GO483">
        <f t="shared" si="459"/>
        <v>0</v>
      </c>
      <c r="GP483">
        <f t="shared" si="460"/>
        <v>0</v>
      </c>
      <c r="GR483">
        <v>0</v>
      </c>
      <c r="GS483">
        <v>0</v>
      </c>
      <c r="GT483">
        <v>0</v>
      </c>
      <c r="GU483" t="s">
        <v>3</v>
      </c>
      <c r="GV483">
        <f t="shared" si="461"/>
        <v>0</v>
      </c>
      <c r="GW483">
        <v>1</v>
      </c>
      <c r="GX483">
        <f t="shared" si="462"/>
        <v>0</v>
      </c>
      <c r="HA483">
        <v>0</v>
      </c>
      <c r="HB483">
        <v>0</v>
      </c>
      <c r="HC483">
        <f t="shared" si="463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55" x14ac:dyDescent="0.25">
      <c r="A484" s="2">
        <v>18</v>
      </c>
      <c r="B484" s="2">
        <v>1</v>
      </c>
      <c r="C484" s="2">
        <v>436</v>
      </c>
      <c r="D484" s="2"/>
      <c r="E484" s="2" t="s">
        <v>345</v>
      </c>
      <c r="F484" s="2" t="s">
        <v>30</v>
      </c>
      <c r="G484" s="2" t="s">
        <v>31</v>
      </c>
      <c r="H484" s="2" t="s">
        <v>32</v>
      </c>
      <c r="I484" s="2">
        <f>I482*J484</f>
        <v>0.25840000000000002</v>
      </c>
      <c r="J484" s="2">
        <v>3.23</v>
      </c>
      <c r="K484" s="2">
        <v>3.23</v>
      </c>
      <c r="L484" s="2"/>
      <c r="M484" s="2"/>
      <c r="N484" s="2"/>
      <c r="O484" s="2">
        <f t="shared" si="434"/>
        <v>0</v>
      </c>
      <c r="P484" s="2">
        <f t="shared" si="435"/>
        <v>0</v>
      </c>
      <c r="Q484" s="2">
        <f t="shared" si="464"/>
        <v>0</v>
      </c>
      <c r="R484" s="2">
        <f t="shared" si="436"/>
        <v>0</v>
      </c>
      <c r="S484" s="2">
        <f t="shared" si="437"/>
        <v>0</v>
      </c>
      <c r="T484" s="2">
        <f t="shared" si="438"/>
        <v>0</v>
      </c>
      <c r="U484" s="2">
        <f t="shared" si="439"/>
        <v>0</v>
      </c>
      <c r="V484" s="2">
        <f t="shared" si="440"/>
        <v>0</v>
      </c>
      <c r="W484" s="2">
        <f t="shared" si="441"/>
        <v>0</v>
      </c>
      <c r="X484" s="2">
        <f t="shared" si="442"/>
        <v>0</v>
      </c>
      <c r="Y484" s="2">
        <f t="shared" si="443"/>
        <v>0</v>
      </c>
      <c r="Z484" s="2"/>
      <c r="AA484" s="2">
        <v>75301142</v>
      </c>
      <c r="AB484" s="2">
        <f t="shared" si="444"/>
        <v>0</v>
      </c>
      <c r="AC484" s="2">
        <f t="shared" si="465"/>
        <v>0</v>
      </c>
      <c r="AD484" s="2">
        <f t="shared" si="466"/>
        <v>0</v>
      </c>
      <c r="AE484" s="2">
        <f t="shared" si="467"/>
        <v>0</v>
      </c>
      <c r="AF484" s="2">
        <f t="shared" si="468"/>
        <v>0</v>
      </c>
      <c r="AG484" s="2">
        <f t="shared" si="445"/>
        <v>0</v>
      </c>
      <c r="AH484" s="2">
        <f t="shared" si="469"/>
        <v>0</v>
      </c>
      <c r="AI484" s="2">
        <f t="shared" si="470"/>
        <v>0</v>
      </c>
      <c r="AJ484" s="2">
        <f t="shared" si="446"/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80</v>
      </c>
      <c r="AU484" s="2">
        <v>55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3</v>
      </c>
      <c r="BI484" s="2">
        <v>1</v>
      </c>
      <c r="BJ484" s="2" t="s">
        <v>3</v>
      </c>
      <c r="BK484" s="2"/>
      <c r="BL484" s="2"/>
      <c r="BM484" s="2">
        <v>616</v>
      </c>
      <c r="BN484" s="2">
        <v>0</v>
      </c>
      <c r="BO484" s="2" t="s">
        <v>3</v>
      </c>
      <c r="BP484" s="2">
        <v>0</v>
      </c>
      <c r="BQ484" s="2">
        <v>60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80</v>
      </c>
      <c r="CA484" s="2">
        <v>55</v>
      </c>
      <c r="CB484" s="2" t="s">
        <v>3</v>
      </c>
      <c r="CC484" s="2"/>
      <c r="CD484" s="2"/>
      <c r="CE484" s="2">
        <v>30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3</v>
      </c>
      <c r="CO484" s="2">
        <v>0</v>
      </c>
      <c r="CP484" s="2">
        <f t="shared" si="447"/>
        <v>0</v>
      </c>
      <c r="CQ484" s="2">
        <f t="shared" si="448"/>
        <v>0</v>
      </c>
      <c r="CR484" s="2">
        <f t="shared" si="471"/>
        <v>0</v>
      </c>
      <c r="CS484" s="2">
        <f t="shared" si="449"/>
        <v>0</v>
      </c>
      <c r="CT484" s="2">
        <f t="shared" si="450"/>
        <v>0</v>
      </c>
      <c r="CU484" s="2">
        <f t="shared" si="451"/>
        <v>0</v>
      </c>
      <c r="CV484" s="2">
        <f t="shared" si="452"/>
        <v>0</v>
      </c>
      <c r="CW484" s="2">
        <f t="shared" si="453"/>
        <v>0</v>
      </c>
      <c r="CX484" s="2">
        <f t="shared" si="454"/>
        <v>0</v>
      </c>
      <c r="CY484" s="2">
        <f>((S484*BZ484)/100)</f>
        <v>0</v>
      </c>
      <c r="CZ484" s="2">
        <f>((S484*CA484)/100)</f>
        <v>0</v>
      </c>
      <c r="DA484" s="2"/>
      <c r="DB484" s="2"/>
      <c r="DC484" s="2" t="s">
        <v>3</v>
      </c>
      <c r="DD484" s="2" t="s">
        <v>3</v>
      </c>
      <c r="DE484" s="2" t="s">
        <v>3</v>
      </c>
      <c r="DF484" s="2" t="s">
        <v>3</v>
      </c>
      <c r="DG484" s="2" t="s">
        <v>3</v>
      </c>
      <c r="DH484" s="2" t="s">
        <v>3</v>
      </c>
      <c r="DI484" s="2" t="s">
        <v>3</v>
      </c>
      <c r="DJ484" s="2" t="s">
        <v>3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1009</v>
      </c>
      <c r="DV484" s="2" t="s">
        <v>32</v>
      </c>
      <c r="DW484" s="2" t="s">
        <v>32</v>
      </c>
      <c r="DX484" s="2">
        <v>1000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70702528</v>
      </c>
      <c r="EF484" s="2">
        <v>60</v>
      </c>
      <c r="EG484" s="2" t="s">
        <v>25</v>
      </c>
      <c r="EH484" s="2">
        <v>0</v>
      </c>
      <c r="EI484" s="2" t="s">
        <v>3</v>
      </c>
      <c r="EJ484" s="2">
        <v>1</v>
      </c>
      <c r="EK484" s="2">
        <v>616</v>
      </c>
      <c r="EL484" s="2" t="s">
        <v>301</v>
      </c>
      <c r="EM484" s="2" t="s">
        <v>302</v>
      </c>
      <c r="EN484" s="2"/>
      <c r="EO484" s="2" t="s">
        <v>3</v>
      </c>
      <c r="EP484" s="2"/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f t="shared" si="455"/>
        <v>0</v>
      </c>
      <c r="FS484" s="2">
        <v>0</v>
      </c>
      <c r="FT484" s="2"/>
      <c r="FU484" s="2"/>
      <c r="FV484" s="2"/>
      <c r="FW484" s="2"/>
      <c r="FX484" s="2">
        <v>80</v>
      </c>
      <c r="FY484" s="2">
        <v>55</v>
      </c>
      <c r="FZ484" s="2"/>
      <c r="GA484" s="2" t="s">
        <v>3</v>
      </c>
      <c r="GB484" s="2"/>
      <c r="GC484" s="2"/>
      <c r="GD484" s="2">
        <v>0</v>
      </c>
      <c r="GE484" s="2"/>
      <c r="GF484" s="2">
        <v>1489638031</v>
      </c>
      <c r="GG484" s="2">
        <v>2</v>
      </c>
      <c r="GH484" s="2">
        <v>1</v>
      </c>
      <c r="GI484" s="2">
        <v>-2</v>
      </c>
      <c r="GJ484" s="2">
        <v>0</v>
      </c>
      <c r="GK484" s="2">
        <f>ROUND(R484*(R12)/100,2)</f>
        <v>0</v>
      </c>
      <c r="GL484" s="2">
        <f t="shared" si="456"/>
        <v>0</v>
      </c>
      <c r="GM484" s="2">
        <f t="shared" si="457"/>
        <v>0</v>
      </c>
      <c r="GN484" s="2">
        <f t="shared" si="458"/>
        <v>0</v>
      </c>
      <c r="GO484" s="2">
        <f t="shared" si="459"/>
        <v>0</v>
      </c>
      <c r="GP484" s="2">
        <f t="shared" si="460"/>
        <v>0</v>
      </c>
      <c r="GQ484" s="2"/>
      <c r="GR484" s="2">
        <v>0</v>
      </c>
      <c r="GS484" s="2">
        <v>0</v>
      </c>
      <c r="GT484" s="2">
        <v>0</v>
      </c>
      <c r="GU484" s="2" t="s">
        <v>3</v>
      </c>
      <c r="GV484" s="2">
        <f t="shared" si="461"/>
        <v>0</v>
      </c>
      <c r="GW484" s="2">
        <v>1</v>
      </c>
      <c r="GX484" s="2">
        <f t="shared" si="462"/>
        <v>0</v>
      </c>
      <c r="GY484" s="2"/>
      <c r="GZ484" s="2"/>
      <c r="HA484" s="2">
        <v>0</v>
      </c>
      <c r="HB484" s="2">
        <v>0</v>
      </c>
      <c r="HC484" s="2">
        <f t="shared" si="463"/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</v>
      </c>
      <c r="HO484" s="2" t="s">
        <v>3</v>
      </c>
      <c r="HP484" s="2" t="s">
        <v>3</v>
      </c>
      <c r="HQ484" s="2" t="s">
        <v>3</v>
      </c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5">
      <c r="A485">
        <v>18</v>
      </c>
      <c r="B485">
        <v>1</v>
      </c>
      <c r="C485">
        <v>438</v>
      </c>
      <c r="E485" t="s">
        <v>345</v>
      </c>
      <c r="F485" t="s">
        <v>30</v>
      </c>
      <c r="G485" t="s">
        <v>31</v>
      </c>
      <c r="H485" t="s">
        <v>32</v>
      </c>
      <c r="I485">
        <f>I483*J485</f>
        <v>0.25840000000000002</v>
      </c>
      <c r="J485">
        <v>3.23</v>
      </c>
      <c r="K485">
        <v>3.23</v>
      </c>
      <c r="O485">
        <f t="shared" si="434"/>
        <v>0</v>
      </c>
      <c r="P485">
        <f t="shared" si="435"/>
        <v>0</v>
      </c>
      <c r="Q485">
        <f t="shared" si="464"/>
        <v>0</v>
      </c>
      <c r="R485">
        <f t="shared" si="436"/>
        <v>0</v>
      </c>
      <c r="S485">
        <f t="shared" si="437"/>
        <v>0</v>
      </c>
      <c r="T485">
        <f t="shared" si="438"/>
        <v>0</v>
      </c>
      <c r="U485">
        <f t="shared" si="439"/>
        <v>0</v>
      </c>
      <c r="V485">
        <f t="shared" si="440"/>
        <v>0</v>
      </c>
      <c r="W485">
        <f t="shared" si="441"/>
        <v>0</v>
      </c>
      <c r="X485">
        <f t="shared" si="442"/>
        <v>0</v>
      </c>
      <c r="Y485">
        <f t="shared" si="443"/>
        <v>0</v>
      </c>
      <c r="AA485">
        <v>75301144</v>
      </c>
      <c r="AB485">
        <f t="shared" si="444"/>
        <v>0</v>
      </c>
      <c r="AC485">
        <f t="shared" si="465"/>
        <v>0</v>
      </c>
      <c r="AD485">
        <f t="shared" si="466"/>
        <v>0</v>
      </c>
      <c r="AE485">
        <f t="shared" si="467"/>
        <v>0</v>
      </c>
      <c r="AF485">
        <f t="shared" si="468"/>
        <v>0</v>
      </c>
      <c r="AG485">
        <f t="shared" si="445"/>
        <v>0</v>
      </c>
      <c r="AH485">
        <f t="shared" si="469"/>
        <v>0</v>
      </c>
      <c r="AI485">
        <f t="shared" si="470"/>
        <v>0</v>
      </c>
      <c r="AJ485">
        <f t="shared" si="446"/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1</v>
      </c>
      <c r="BJ485" t="s">
        <v>3</v>
      </c>
      <c r="BM485">
        <v>616</v>
      </c>
      <c r="BN485">
        <v>0</v>
      </c>
      <c r="BO485" t="s">
        <v>3</v>
      </c>
      <c r="BP485">
        <v>0</v>
      </c>
      <c r="BQ485">
        <v>60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47"/>
        <v>0</v>
      </c>
      <c r="CQ485">
        <f t="shared" si="448"/>
        <v>0</v>
      </c>
      <c r="CR485">
        <f t="shared" si="471"/>
        <v>0</v>
      </c>
      <c r="CS485">
        <f t="shared" si="449"/>
        <v>0</v>
      </c>
      <c r="CT485">
        <f t="shared" si="450"/>
        <v>0</v>
      </c>
      <c r="CU485">
        <f t="shared" si="451"/>
        <v>0</v>
      </c>
      <c r="CV485">
        <f t="shared" si="452"/>
        <v>0</v>
      </c>
      <c r="CW485">
        <f t="shared" si="453"/>
        <v>0</v>
      </c>
      <c r="CX485">
        <f t="shared" si="454"/>
        <v>0</v>
      </c>
      <c r="CY485">
        <f>S485*(BZ485/100)</f>
        <v>0</v>
      </c>
      <c r="CZ485">
        <f>S485*(CA485/100)</f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80</v>
      </c>
      <c r="DO485">
        <v>55</v>
      </c>
      <c r="DP485">
        <v>1</v>
      </c>
      <c r="DQ485">
        <v>1</v>
      </c>
      <c r="DU485">
        <v>1009</v>
      </c>
      <c r="DV485" t="s">
        <v>32</v>
      </c>
      <c r="DW485" t="s">
        <v>32</v>
      </c>
      <c r="DX485">
        <v>1000</v>
      </c>
      <c r="DZ485" t="s">
        <v>3</v>
      </c>
      <c r="EA485" t="s">
        <v>3</v>
      </c>
      <c r="EB485" t="s">
        <v>3</v>
      </c>
      <c r="EC485" t="s">
        <v>3</v>
      </c>
      <c r="EE485">
        <v>70702528</v>
      </c>
      <c r="EF485">
        <v>60</v>
      </c>
      <c r="EG485" t="s">
        <v>25</v>
      </c>
      <c r="EH485">
        <v>0</v>
      </c>
      <c r="EI485" t="s">
        <v>3</v>
      </c>
      <c r="EJ485">
        <v>1</v>
      </c>
      <c r="EK485">
        <v>616</v>
      </c>
      <c r="EL485" t="s">
        <v>301</v>
      </c>
      <c r="EM485" t="s">
        <v>302</v>
      </c>
      <c r="EO485" t="s">
        <v>3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f t="shared" si="455"/>
        <v>0</v>
      </c>
      <c r="FS485">
        <v>0</v>
      </c>
      <c r="FX485">
        <v>80</v>
      </c>
      <c r="FY485">
        <v>55</v>
      </c>
      <c r="GA485" t="s">
        <v>3</v>
      </c>
      <c r="GD485">
        <v>0</v>
      </c>
      <c r="GF485">
        <v>1489638031</v>
      </c>
      <c r="GG485">
        <v>2</v>
      </c>
      <c r="GH485">
        <v>1</v>
      </c>
      <c r="GI485">
        <v>-2</v>
      </c>
      <c r="GJ485">
        <v>0</v>
      </c>
      <c r="GK485">
        <f>ROUND(R485*(S12)/100,2)</f>
        <v>0</v>
      </c>
      <c r="GL485">
        <f t="shared" si="456"/>
        <v>0</v>
      </c>
      <c r="GM485">
        <f t="shared" si="457"/>
        <v>0</v>
      </c>
      <c r="GN485">
        <f t="shared" si="458"/>
        <v>0</v>
      </c>
      <c r="GO485">
        <f t="shared" si="459"/>
        <v>0</v>
      </c>
      <c r="GP485">
        <f t="shared" si="460"/>
        <v>0</v>
      </c>
      <c r="GR485">
        <v>0</v>
      </c>
      <c r="GS485">
        <v>0</v>
      </c>
      <c r="GT485">
        <v>0</v>
      </c>
      <c r="GU485" t="s">
        <v>3</v>
      </c>
      <c r="GV485">
        <f t="shared" si="461"/>
        <v>0</v>
      </c>
      <c r="GW485">
        <v>1</v>
      </c>
      <c r="GX485">
        <f t="shared" si="462"/>
        <v>0</v>
      </c>
      <c r="HA485">
        <v>0</v>
      </c>
      <c r="HB485">
        <v>0</v>
      </c>
      <c r="HC485">
        <f t="shared" si="463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55" x14ac:dyDescent="0.25">
      <c r="A486" s="2">
        <v>17</v>
      </c>
      <c r="B486" s="2">
        <v>1</v>
      </c>
      <c r="C486" s="2">
        <f>ROW(SmtRes!A443)</f>
        <v>443</v>
      </c>
      <c r="D486" s="2">
        <f>ROW(EtalonRes!A557)</f>
        <v>557</v>
      </c>
      <c r="E486" s="2" t="s">
        <v>346</v>
      </c>
      <c r="F486" s="2" t="s">
        <v>347</v>
      </c>
      <c r="G486" s="2" t="s">
        <v>348</v>
      </c>
      <c r="H486" s="2" t="s">
        <v>349</v>
      </c>
      <c r="I486" s="2">
        <f>ROUND(4.36/10,9)</f>
        <v>0.436</v>
      </c>
      <c r="J486" s="2">
        <v>0</v>
      </c>
      <c r="K486" s="2">
        <f>ROUND(4.36/10,9)</f>
        <v>0.436</v>
      </c>
      <c r="L486" s="2"/>
      <c r="M486" s="2"/>
      <c r="N486" s="2"/>
      <c r="O486" s="2">
        <f t="shared" si="434"/>
        <v>1421.13</v>
      </c>
      <c r="P486" s="2">
        <f t="shared" si="435"/>
        <v>0</v>
      </c>
      <c r="Q486" s="2">
        <f t="shared" si="464"/>
        <v>490.39</v>
      </c>
      <c r="R486" s="2">
        <f t="shared" si="436"/>
        <v>169.29</v>
      </c>
      <c r="S486" s="2">
        <f t="shared" si="437"/>
        <v>930.74</v>
      </c>
      <c r="T486" s="2">
        <f t="shared" si="438"/>
        <v>0</v>
      </c>
      <c r="U486" s="2">
        <f t="shared" si="439"/>
        <v>92.610759999999999</v>
      </c>
      <c r="V486" s="2">
        <f t="shared" si="440"/>
        <v>0</v>
      </c>
      <c r="W486" s="2">
        <f t="shared" si="441"/>
        <v>0</v>
      </c>
      <c r="X486" s="2">
        <f t="shared" si="442"/>
        <v>744.59</v>
      </c>
      <c r="Y486" s="2">
        <f t="shared" si="443"/>
        <v>511.91</v>
      </c>
      <c r="Z486" s="2"/>
      <c r="AA486" s="2">
        <v>75301142</v>
      </c>
      <c r="AB486" s="2">
        <f t="shared" si="444"/>
        <v>3259.47</v>
      </c>
      <c r="AC486" s="2">
        <f t="shared" si="465"/>
        <v>0</v>
      </c>
      <c r="AD486" s="2">
        <f t="shared" si="466"/>
        <v>1124.75</v>
      </c>
      <c r="AE486" s="2">
        <f t="shared" si="467"/>
        <v>388.29</v>
      </c>
      <c r="AF486" s="2">
        <f t="shared" si="468"/>
        <v>2134.7199999999998</v>
      </c>
      <c r="AG486" s="2">
        <f t="shared" si="445"/>
        <v>0</v>
      </c>
      <c r="AH486" s="2">
        <f t="shared" si="469"/>
        <v>212.41</v>
      </c>
      <c r="AI486" s="2">
        <f t="shared" si="470"/>
        <v>0</v>
      </c>
      <c r="AJ486" s="2">
        <f t="shared" si="446"/>
        <v>0</v>
      </c>
      <c r="AK486" s="2">
        <v>3259.47</v>
      </c>
      <c r="AL486" s="2">
        <v>0</v>
      </c>
      <c r="AM486" s="2">
        <v>1124.75</v>
      </c>
      <c r="AN486" s="2">
        <v>388.29</v>
      </c>
      <c r="AO486" s="2">
        <v>2134.7199999999998</v>
      </c>
      <c r="AP486" s="2">
        <v>0</v>
      </c>
      <c r="AQ486" s="2">
        <v>212.41</v>
      </c>
      <c r="AR486" s="2">
        <v>0</v>
      </c>
      <c r="AS486" s="2">
        <v>0</v>
      </c>
      <c r="AT486" s="2">
        <v>80</v>
      </c>
      <c r="AU486" s="2">
        <v>55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1</v>
      </c>
      <c r="BJ486" s="2" t="s">
        <v>350</v>
      </c>
      <c r="BK486" s="2"/>
      <c r="BL486" s="2"/>
      <c r="BM486" s="2">
        <v>406</v>
      </c>
      <c r="BN486" s="2">
        <v>0</v>
      </c>
      <c r="BO486" s="2" t="s">
        <v>3</v>
      </c>
      <c r="BP486" s="2">
        <v>0</v>
      </c>
      <c r="BQ486" s="2">
        <v>60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80</v>
      </c>
      <c r="CA486" s="2">
        <v>55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447"/>
        <v>1421.13</v>
      </c>
      <c r="CQ486" s="2">
        <f t="shared" si="448"/>
        <v>0</v>
      </c>
      <c r="CR486" s="2">
        <f t="shared" si="471"/>
        <v>1124.75</v>
      </c>
      <c r="CS486" s="2">
        <f t="shared" si="449"/>
        <v>388.29</v>
      </c>
      <c r="CT486" s="2">
        <f t="shared" si="450"/>
        <v>2134.7199999999998</v>
      </c>
      <c r="CU486" s="2">
        <f t="shared" si="451"/>
        <v>0</v>
      </c>
      <c r="CV486" s="2">
        <f t="shared" si="452"/>
        <v>212.41</v>
      </c>
      <c r="CW486" s="2">
        <f t="shared" si="453"/>
        <v>0</v>
      </c>
      <c r="CX486" s="2">
        <f t="shared" si="454"/>
        <v>0</v>
      </c>
      <c r="CY486" s="2">
        <f>((S486*BZ486)/100)</f>
        <v>744.59199999999998</v>
      </c>
      <c r="CZ486" s="2">
        <f>((S486*CA486)/100)</f>
        <v>511.90699999999998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349</v>
      </c>
      <c r="DW486" s="2" t="s">
        <v>349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70702318</v>
      </c>
      <c r="EF486" s="2">
        <v>60</v>
      </c>
      <c r="EG486" s="2" t="s">
        <v>25</v>
      </c>
      <c r="EH486" s="2">
        <v>0</v>
      </c>
      <c r="EI486" s="2" t="s">
        <v>3</v>
      </c>
      <c r="EJ486" s="2">
        <v>1</v>
      </c>
      <c r="EK486" s="2">
        <v>406</v>
      </c>
      <c r="EL486" s="2" t="s">
        <v>275</v>
      </c>
      <c r="EM486" s="2" t="s">
        <v>276</v>
      </c>
      <c r="EN486" s="2"/>
      <c r="EO486" s="2" t="s">
        <v>3</v>
      </c>
      <c r="EP486" s="2"/>
      <c r="EQ486" s="2">
        <v>131072</v>
      </c>
      <c r="ER486" s="2">
        <v>3259.47</v>
      </c>
      <c r="ES486" s="2">
        <v>0</v>
      </c>
      <c r="ET486" s="2">
        <v>1124.75</v>
      </c>
      <c r="EU486" s="2">
        <v>388.29</v>
      </c>
      <c r="EV486" s="2">
        <v>2134.7199999999998</v>
      </c>
      <c r="EW486" s="2">
        <v>212.41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f t="shared" si="455"/>
        <v>0</v>
      </c>
      <c r="FS486" s="2">
        <v>0</v>
      </c>
      <c r="FT486" s="2"/>
      <c r="FU486" s="2"/>
      <c r="FV486" s="2"/>
      <c r="FW486" s="2"/>
      <c r="FX486" s="2">
        <v>80</v>
      </c>
      <c r="FY486" s="2">
        <v>55</v>
      </c>
      <c r="FZ486" s="2"/>
      <c r="GA486" s="2" t="s">
        <v>3</v>
      </c>
      <c r="GB486" s="2"/>
      <c r="GC486" s="2"/>
      <c r="GD486" s="2">
        <v>0</v>
      </c>
      <c r="GE486" s="2"/>
      <c r="GF486" s="2">
        <v>-1546235815</v>
      </c>
      <c r="GG486" s="2">
        <v>2</v>
      </c>
      <c r="GH486" s="2">
        <v>1</v>
      </c>
      <c r="GI486" s="2">
        <v>-2</v>
      </c>
      <c r="GJ486" s="2">
        <v>0</v>
      </c>
      <c r="GK486" s="2">
        <f>ROUND(R486*(R12)/100,2)</f>
        <v>270.86</v>
      </c>
      <c r="GL486" s="2">
        <f t="shared" si="456"/>
        <v>0</v>
      </c>
      <c r="GM486" s="2">
        <f t="shared" si="457"/>
        <v>2948.49</v>
      </c>
      <c r="GN486" s="2">
        <f t="shared" si="458"/>
        <v>2948.49</v>
      </c>
      <c r="GO486" s="2">
        <f t="shared" si="459"/>
        <v>0</v>
      </c>
      <c r="GP486" s="2">
        <f t="shared" si="460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461"/>
        <v>0</v>
      </c>
      <c r="GW486" s="2">
        <v>1</v>
      </c>
      <c r="GX486" s="2">
        <f t="shared" si="462"/>
        <v>0</v>
      </c>
      <c r="GY486" s="2"/>
      <c r="GZ486" s="2"/>
      <c r="HA486" s="2">
        <v>0</v>
      </c>
      <c r="HB486" s="2">
        <v>0</v>
      </c>
      <c r="HC486" s="2">
        <f t="shared" si="463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5">
      <c r="A487">
        <v>17</v>
      </c>
      <c r="B487">
        <v>1</v>
      </c>
      <c r="C487">
        <f>ROW(SmtRes!A448)</f>
        <v>448</v>
      </c>
      <c r="D487">
        <f>ROW(EtalonRes!A562)</f>
        <v>562</v>
      </c>
      <c r="E487" t="s">
        <v>346</v>
      </c>
      <c r="F487" t="s">
        <v>347</v>
      </c>
      <c r="G487" t="s">
        <v>348</v>
      </c>
      <c r="H487" t="s">
        <v>349</v>
      </c>
      <c r="I487">
        <f>ROUND(4.36/10,9)</f>
        <v>0.436</v>
      </c>
      <c r="J487">
        <v>0</v>
      </c>
      <c r="K487">
        <f>ROUND(4.36/10,9)</f>
        <v>0.436</v>
      </c>
      <c r="O487">
        <f t="shared" si="434"/>
        <v>40703.07</v>
      </c>
      <c r="P487">
        <f t="shared" si="435"/>
        <v>0</v>
      </c>
      <c r="Q487">
        <f t="shared" si="464"/>
        <v>8974.14</v>
      </c>
      <c r="R487">
        <f t="shared" si="436"/>
        <v>5771.1</v>
      </c>
      <c r="S487">
        <f t="shared" si="437"/>
        <v>31728.93</v>
      </c>
      <c r="T487">
        <f t="shared" si="438"/>
        <v>0</v>
      </c>
      <c r="U487">
        <f t="shared" si="439"/>
        <v>92.610759999999999</v>
      </c>
      <c r="V487">
        <f t="shared" si="440"/>
        <v>0</v>
      </c>
      <c r="W487">
        <f t="shared" si="441"/>
        <v>0</v>
      </c>
      <c r="X487">
        <f t="shared" si="442"/>
        <v>22210.25</v>
      </c>
      <c r="Y487">
        <f t="shared" si="443"/>
        <v>13008.86</v>
      </c>
      <c r="AA487">
        <v>75301144</v>
      </c>
      <c r="AB487">
        <f t="shared" si="444"/>
        <v>3259.47</v>
      </c>
      <c r="AC487">
        <f t="shared" si="465"/>
        <v>0</v>
      </c>
      <c r="AD487">
        <f t="shared" si="466"/>
        <v>1124.75</v>
      </c>
      <c r="AE487">
        <f t="shared" si="467"/>
        <v>388.29</v>
      </c>
      <c r="AF487">
        <f t="shared" si="468"/>
        <v>2134.7199999999998</v>
      </c>
      <c r="AG487">
        <f t="shared" si="445"/>
        <v>0</v>
      </c>
      <c r="AH487">
        <f t="shared" si="469"/>
        <v>212.41</v>
      </c>
      <c r="AI487">
        <f t="shared" si="470"/>
        <v>0</v>
      </c>
      <c r="AJ487">
        <f t="shared" si="446"/>
        <v>0</v>
      </c>
      <c r="AK487">
        <v>3259.47</v>
      </c>
      <c r="AL487">
        <v>0</v>
      </c>
      <c r="AM487">
        <v>1124.75</v>
      </c>
      <c r="AN487">
        <v>388.29</v>
      </c>
      <c r="AO487">
        <v>2134.7199999999998</v>
      </c>
      <c r="AP487">
        <v>0</v>
      </c>
      <c r="AQ487">
        <v>212.41</v>
      </c>
      <c r="AR487">
        <v>0</v>
      </c>
      <c r="AS487">
        <v>0</v>
      </c>
      <c r="AT487">
        <v>70</v>
      </c>
      <c r="AU487">
        <v>41</v>
      </c>
      <c r="AV487">
        <v>1</v>
      </c>
      <c r="AW487">
        <v>1</v>
      </c>
      <c r="AZ487">
        <v>1</v>
      </c>
      <c r="BA487">
        <v>34.090000000000003</v>
      </c>
      <c r="BB487">
        <v>18.3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1</v>
      </c>
      <c r="BJ487" t="s">
        <v>350</v>
      </c>
      <c r="BM487">
        <v>406</v>
      </c>
      <c r="BN487">
        <v>0</v>
      </c>
      <c r="BO487" t="s">
        <v>347</v>
      </c>
      <c r="BP487">
        <v>1</v>
      </c>
      <c r="BQ487">
        <v>60</v>
      </c>
      <c r="BR487">
        <v>0</v>
      </c>
      <c r="BS487">
        <v>34.090000000000003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70</v>
      </c>
      <c r="CA487">
        <v>41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47"/>
        <v>40703.07</v>
      </c>
      <c r="CQ487">
        <f t="shared" si="448"/>
        <v>0</v>
      </c>
      <c r="CR487">
        <f t="shared" si="471"/>
        <v>20582.93</v>
      </c>
      <c r="CS487">
        <f t="shared" si="449"/>
        <v>13236.81</v>
      </c>
      <c r="CT487">
        <f t="shared" si="450"/>
        <v>72772.600000000006</v>
      </c>
      <c r="CU487">
        <f t="shared" si="451"/>
        <v>0</v>
      </c>
      <c r="CV487">
        <f t="shared" si="452"/>
        <v>212.41</v>
      </c>
      <c r="CW487">
        <f t="shared" si="453"/>
        <v>0</v>
      </c>
      <c r="CX487">
        <f t="shared" si="454"/>
        <v>0</v>
      </c>
      <c r="CY487">
        <f>S487*(BZ487/100)</f>
        <v>22210.251</v>
      </c>
      <c r="CZ487">
        <f>S487*(CA487/100)</f>
        <v>13008.861299999999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80</v>
      </c>
      <c r="DO487">
        <v>55</v>
      </c>
      <c r="DP487">
        <v>1</v>
      </c>
      <c r="DQ487">
        <v>1</v>
      </c>
      <c r="DU487">
        <v>1013</v>
      </c>
      <c r="DV487" t="s">
        <v>349</v>
      </c>
      <c r="DW487" t="s">
        <v>349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70702318</v>
      </c>
      <c r="EF487">
        <v>60</v>
      </c>
      <c r="EG487" t="s">
        <v>25</v>
      </c>
      <c r="EH487">
        <v>0</v>
      </c>
      <c r="EI487" t="s">
        <v>3</v>
      </c>
      <c r="EJ487">
        <v>1</v>
      </c>
      <c r="EK487">
        <v>406</v>
      </c>
      <c r="EL487" t="s">
        <v>275</v>
      </c>
      <c r="EM487" t="s">
        <v>276</v>
      </c>
      <c r="EO487" t="s">
        <v>3</v>
      </c>
      <c r="EQ487">
        <v>131072</v>
      </c>
      <c r="ER487">
        <v>3259.47</v>
      </c>
      <c r="ES487">
        <v>0</v>
      </c>
      <c r="ET487">
        <v>1124.75</v>
      </c>
      <c r="EU487">
        <v>388.29</v>
      </c>
      <c r="EV487">
        <v>2134.7199999999998</v>
      </c>
      <c r="EW487">
        <v>212.41</v>
      </c>
      <c r="EX487">
        <v>0</v>
      </c>
      <c r="EY487">
        <v>0</v>
      </c>
      <c r="FQ487">
        <v>0</v>
      </c>
      <c r="FR487">
        <f t="shared" si="455"/>
        <v>0</v>
      </c>
      <c r="FS487">
        <v>0</v>
      </c>
      <c r="FX487">
        <v>80</v>
      </c>
      <c r="FY487">
        <v>55</v>
      </c>
      <c r="GA487" t="s">
        <v>3</v>
      </c>
      <c r="GD487">
        <v>0</v>
      </c>
      <c r="GF487">
        <v>-1546235815</v>
      </c>
      <c r="GG487">
        <v>2</v>
      </c>
      <c r="GH487">
        <v>1</v>
      </c>
      <c r="GI487">
        <v>2</v>
      </c>
      <c r="GJ487">
        <v>0</v>
      </c>
      <c r="GK487">
        <f>ROUND(R487*(S12)/100,2)</f>
        <v>9233.76</v>
      </c>
      <c r="GL487">
        <f t="shared" si="456"/>
        <v>0</v>
      </c>
      <c r="GM487">
        <f t="shared" si="457"/>
        <v>85155.94</v>
      </c>
      <c r="GN487">
        <f t="shared" si="458"/>
        <v>85155.94</v>
      </c>
      <c r="GO487">
        <f t="shared" si="459"/>
        <v>0</v>
      </c>
      <c r="GP487">
        <f t="shared" si="460"/>
        <v>0</v>
      </c>
      <c r="GR487">
        <v>0</v>
      </c>
      <c r="GS487">
        <v>0</v>
      </c>
      <c r="GT487">
        <v>0</v>
      </c>
      <c r="GU487" t="s">
        <v>3</v>
      </c>
      <c r="GV487">
        <f t="shared" si="461"/>
        <v>0</v>
      </c>
      <c r="GW487">
        <v>1</v>
      </c>
      <c r="GX487">
        <f t="shared" si="462"/>
        <v>0</v>
      </c>
      <c r="HA487">
        <v>0</v>
      </c>
      <c r="HB487">
        <v>0</v>
      </c>
      <c r="HC487">
        <f t="shared" si="463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55" x14ac:dyDescent="0.25">
      <c r="A488" s="2">
        <v>18</v>
      </c>
      <c r="B488" s="2">
        <v>1</v>
      </c>
      <c r="C488" s="2">
        <v>443</v>
      </c>
      <c r="D488" s="2"/>
      <c r="E488" s="2" t="s">
        <v>351</v>
      </c>
      <c r="F488" s="2" t="s">
        <v>30</v>
      </c>
      <c r="G488" s="2" t="s">
        <v>31</v>
      </c>
      <c r="H488" s="2" t="s">
        <v>32</v>
      </c>
      <c r="I488" s="2">
        <f>I486*J488</f>
        <v>8.9859600000000004</v>
      </c>
      <c r="J488" s="2">
        <v>20.61</v>
      </c>
      <c r="K488" s="2">
        <v>20.61</v>
      </c>
      <c r="L488" s="2"/>
      <c r="M488" s="2"/>
      <c r="N488" s="2"/>
      <c r="O488" s="2">
        <f t="shared" si="434"/>
        <v>0</v>
      </c>
      <c r="P488" s="2">
        <f t="shared" si="435"/>
        <v>0</v>
      </c>
      <c r="Q488" s="2">
        <f t="shared" si="464"/>
        <v>0</v>
      </c>
      <c r="R488" s="2">
        <f t="shared" si="436"/>
        <v>0</v>
      </c>
      <c r="S488" s="2">
        <f t="shared" si="437"/>
        <v>0</v>
      </c>
      <c r="T488" s="2">
        <f t="shared" si="438"/>
        <v>0</v>
      </c>
      <c r="U488" s="2">
        <f t="shared" si="439"/>
        <v>0</v>
      </c>
      <c r="V488" s="2">
        <f t="shared" si="440"/>
        <v>0</v>
      </c>
      <c r="W488" s="2">
        <f t="shared" si="441"/>
        <v>0</v>
      </c>
      <c r="X488" s="2">
        <f t="shared" si="442"/>
        <v>0</v>
      </c>
      <c r="Y488" s="2">
        <f t="shared" si="443"/>
        <v>0</v>
      </c>
      <c r="Z488" s="2"/>
      <c r="AA488" s="2">
        <v>75301142</v>
      </c>
      <c r="AB488" s="2">
        <f t="shared" si="444"/>
        <v>0</v>
      </c>
      <c r="AC488" s="2">
        <f t="shared" si="465"/>
        <v>0</v>
      </c>
      <c r="AD488" s="2">
        <f t="shared" si="466"/>
        <v>0</v>
      </c>
      <c r="AE488" s="2">
        <f t="shared" si="467"/>
        <v>0</v>
      </c>
      <c r="AF488" s="2">
        <f t="shared" si="468"/>
        <v>0</v>
      </c>
      <c r="AG488" s="2">
        <f t="shared" si="445"/>
        <v>0</v>
      </c>
      <c r="AH488" s="2">
        <f t="shared" si="469"/>
        <v>0</v>
      </c>
      <c r="AI488" s="2">
        <f t="shared" si="470"/>
        <v>0</v>
      </c>
      <c r="AJ488" s="2">
        <f t="shared" si="446"/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80</v>
      </c>
      <c r="AU488" s="2">
        <v>55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3</v>
      </c>
      <c r="BI488" s="2">
        <v>1</v>
      </c>
      <c r="BJ488" s="2" t="s">
        <v>3</v>
      </c>
      <c r="BK488" s="2"/>
      <c r="BL488" s="2"/>
      <c r="BM488" s="2">
        <v>406</v>
      </c>
      <c r="BN488" s="2">
        <v>0</v>
      </c>
      <c r="BO488" s="2" t="s">
        <v>3</v>
      </c>
      <c r="BP488" s="2">
        <v>0</v>
      </c>
      <c r="BQ488" s="2">
        <v>60</v>
      </c>
      <c r="BR488" s="2">
        <v>1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80</v>
      </c>
      <c r="CA488" s="2">
        <v>55</v>
      </c>
      <c r="CB488" s="2" t="s">
        <v>3</v>
      </c>
      <c r="CC488" s="2"/>
      <c r="CD488" s="2"/>
      <c r="CE488" s="2">
        <v>30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 t="shared" si="447"/>
        <v>0</v>
      </c>
      <c r="CQ488" s="2">
        <f t="shared" si="448"/>
        <v>0</v>
      </c>
      <c r="CR488" s="2">
        <f t="shared" si="471"/>
        <v>0</v>
      </c>
      <c r="CS488" s="2">
        <f t="shared" si="449"/>
        <v>0</v>
      </c>
      <c r="CT488" s="2">
        <f t="shared" si="450"/>
        <v>0</v>
      </c>
      <c r="CU488" s="2">
        <f t="shared" si="451"/>
        <v>0</v>
      </c>
      <c r="CV488" s="2">
        <f t="shared" si="452"/>
        <v>0</v>
      </c>
      <c r="CW488" s="2">
        <f t="shared" si="453"/>
        <v>0</v>
      </c>
      <c r="CX488" s="2">
        <f t="shared" si="454"/>
        <v>0</v>
      </c>
      <c r="CY488" s="2">
        <f>((S488*BZ488)/100)</f>
        <v>0</v>
      </c>
      <c r="CZ488" s="2">
        <f>((S488*CA488)/100)</f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1009</v>
      </c>
      <c r="DV488" s="2" t="s">
        <v>32</v>
      </c>
      <c r="DW488" s="2" t="s">
        <v>32</v>
      </c>
      <c r="DX488" s="2">
        <v>1000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70702318</v>
      </c>
      <c r="EF488" s="2">
        <v>60</v>
      </c>
      <c r="EG488" s="2" t="s">
        <v>25</v>
      </c>
      <c r="EH488" s="2">
        <v>0</v>
      </c>
      <c r="EI488" s="2" t="s">
        <v>3</v>
      </c>
      <c r="EJ488" s="2">
        <v>1</v>
      </c>
      <c r="EK488" s="2">
        <v>406</v>
      </c>
      <c r="EL488" s="2" t="s">
        <v>275</v>
      </c>
      <c r="EM488" s="2" t="s">
        <v>276</v>
      </c>
      <c r="EN488" s="2"/>
      <c r="EO488" s="2" t="s">
        <v>3</v>
      </c>
      <c r="EP488" s="2"/>
      <c r="EQ488" s="2">
        <v>32768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f t="shared" si="455"/>
        <v>0</v>
      </c>
      <c r="FS488" s="2">
        <v>0</v>
      </c>
      <c r="FT488" s="2"/>
      <c r="FU488" s="2"/>
      <c r="FV488" s="2"/>
      <c r="FW488" s="2"/>
      <c r="FX488" s="2">
        <v>80</v>
      </c>
      <c r="FY488" s="2">
        <v>55</v>
      </c>
      <c r="FZ488" s="2"/>
      <c r="GA488" s="2" t="s">
        <v>3</v>
      </c>
      <c r="GB488" s="2"/>
      <c r="GC488" s="2"/>
      <c r="GD488" s="2">
        <v>0</v>
      </c>
      <c r="GE488" s="2"/>
      <c r="GF488" s="2">
        <v>1489638031</v>
      </c>
      <c r="GG488" s="2">
        <v>2</v>
      </c>
      <c r="GH488" s="2">
        <v>1</v>
      </c>
      <c r="GI488" s="2">
        <v>-2</v>
      </c>
      <c r="GJ488" s="2">
        <v>0</v>
      </c>
      <c r="GK488" s="2">
        <f>ROUND(R488*(R12)/100,2)</f>
        <v>0</v>
      </c>
      <c r="GL488" s="2">
        <f t="shared" si="456"/>
        <v>0</v>
      </c>
      <c r="GM488" s="2">
        <f t="shared" si="457"/>
        <v>0</v>
      </c>
      <c r="GN488" s="2">
        <f t="shared" si="458"/>
        <v>0</v>
      </c>
      <c r="GO488" s="2">
        <f t="shared" si="459"/>
        <v>0</v>
      </c>
      <c r="GP488" s="2">
        <f t="shared" si="460"/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 t="shared" si="461"/>
        <v>0</v>
      </c>
      <c r="GW488" s="2">
        <v>1</v>
      </c>
      <c r="GX488" s="2">
        <f t="shared" si="462"/>
        <v>0</v>
      </c>
      <c r="GY488" s="2"/>
      <c r="GZ488" s="2"/>
      <c r="HA488" s="2">
        <v>0</v>
      </c>
      <c r="HB488" s="2">
        <v>0</v>
      </c>
      <c r="HC488" s="2">
        <f t="shared" si="463"/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</v>
      </c>
      <c r="HO488" s="2" t="s">
        <v>3</v>
      </c>
      <c r="HP488" s="2" t="s">
        <v>3</v>
      </c>
      <c r="HQ488" s="2" t="s">
        <v>3</v>
      </c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5">
      <c r="A489">
        <v>18</v>
      </c>
      <c r="B489">
        <v>1</v>
      </c>
      <c r="C489">
        <v>448</v>
      </c>
      <c r="E489" t="s">
        <v>351</v>
      </c>
      <c r="F489" t="s">
        <v>30</v>
      </c>
      <c r="G489" t="s">
        <v>31</v>
      </c>
      <c r="H489" t="s">
        <v>32</v>
      </c>
      <c r="I489">
        <f>I487*J489</f>
        <v>8.9859600000000004</v>
      </c>
      <c r="J489">
        <v>20.61</v>
      </c>
      <c r="K489">
        <v>20.61</v>
      </c>
      <c r="O489">
        <f t="shared" si="434"/>
        <v>0</v>
      </c>
      <c r="P489">
        <f t="shared" si="435"/>
        <v>0</v>
      </c>
      <c r="Q489">
        <f t="shared" si="464"/>
        <v>0</v>
      </c>
      <c r="R489">
        <f t="shared" si="436"/>
        <v>0</v>
      </c>
      <c r="S489">
        <f t="shared" si="437"/>
        <v>0</v>
      </c>
      <c r="T489">
        <f t="shared" si="438"/>
        <v>0</v>
      </c>
      <c r="U489">
        <f t="shared" si="439"/>
        <v>0</v>
      </c>
      <c r="V489">
        <f t="shared" si="440"/>
        <v>0</v>
      </c>
      <c r="W489">
        <f t="shared" si="441"/>
        <v>0</v>
      </c>
      <c r="X489">
        <f t="shared" si="442"/>
        <v>0</v>
      </c>
      <c r="Y489">
        <f t="shared" si="443"/>
        <v>0</v>
      </c>
      <c r="AA489">
        <v>75301144</v>
      </c>
      <c r="AB489">
        <f t="shared" si="444"/>
        <v>0</v>
      </c>
      <c r="AC489">
        <f t="shared" si="465"/>
        <v>0</v>
      </c>
      <c r="AD489">
        <f t="shared" si="466"/>
        <v>0</v>
      </c>
      <c r="AE489">
        <f t="shared" si="467"/>
        <v>0</v>
      </c>
      <c r="AF489">
        <f t="shared" si="468"/>
        <v>0</v>
      </c>
      <c r="AG489">
        <f t="shared" si="445"/>
        <v>0</v>
      </c>
      <c r="AH489">
        <f t="shared" si="469"/>
        <v>0</v>
      </c>
      <c r="AI489">
        <f t="shared" si="470"/>
        <v>0</v>
      </c>
      <c r="AJ489">
        <f t="shared" si="446"/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1</v>
      </c>
      <c r="BJ489" t="s">
        <v>3</v>
      </c>
      <c r="BM489">
        <v>406</v>
      </c>
      <c r="BN489">
        <v>0</v>
      </c>
      <c r="BO489" t="s">
        <v>3</v>
      </c>
      <c r="BP489">
        <v>0</v>
      </c>
      <c r="BQ489">
        <v>60</v>
      </c>
      <c r="BR489">
        <v>1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47"/>
        <v>0</v>
      </c>
      <c r="CQ489">
        <f t="shared" si="448"/>
        <v>0</v>
      </c>
      <c r="CR489">
        <f t="shared" si="471"/>
        <v>0</v>
      </c>
      <c r="CS489">
        <f t="shared" si="449"/>
        <v>0</v>
      </c>
      <c r="CT489">
        <f t="shared" si="450"/>
        <v>0</v>
      </c>
      <c r="CU489">
        <f t="shared" si="451"/>
        <v>0</v>
      </c>
      <c r="CV489">
        <f t="shared" si="452"/>
        <v>0</v>
      </c>
      <c r="CW489">
        <f t="shared" si="453"/>
        <v>0</v>
      </c>
      <c r="CX489">
        <f t="shared" si="454"/>
        <v>0</v>
      </c>
      <c r="CY489">
        <f>S489*(BZ489/100)</f>
        <v>0</v>
      </c>
      <c r="CZ489">
        <f>S489*(CA489/100)</f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80</v>
      </c>
      <c r="DO489">
        <v>55</v>
      </c>
      <c r="DP489">
        <v>1</v>
      </c>
      <c r="DQ489">
        <v>1</v>
      </c>
      <c r="DU489">
        <v>1009</v>
      </c>
      <c r="DV489" t="s">
        <v>32</v>
      </c>
      <c r="DW489" t="s">
        <v>32</v>
      </c>
      <c r="DX489">
        <v>1000</v>
      </c>
      <c r="DZ489" t="s">
        <v>3</v>
      </c>
      <c r="EA489" t="s">
        <v>3</v>
      </c>
      <c r="EB489" t="s">
        <v>3</v>
      </c>
      <c r="EC489" t="s">
        <v>3</v>
      </c>
      <c r="EE489">
        <v>70702318</v>
      </c>
      <c r="EF489">
        <v>60</v>
      </c>
      <c r="EG489" t="s">
        <v>25</v>
      </c>
      <c r="EH489">
        <v>0</v>
      </c>
      <c r="EI489" t="s">
        <v>3</v>
      </c>
      <c r="EJ489">
        <v>1</v>
      </c>
      <c r="EK489">
        <v>406</v>
      </c>
      <c r="EL489" t="s">
        <v>275</v>
      </c>
      <c r="EM489" t="s">
        <v>276</v>
      </c>
      <c r="EO489" t="s">
        <v>3</v>
      </c>
      <c r="EQ489">
        <v>32768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FQ489">
        <v>0</v>
      </c>
      <c r="FR489">
        <f t="shared" si="455"/>
        <v>0</v>
      </c>
      <c r="FS489">
        <v>0</v>
      </c>
      <c r="FX489">
        <v>80</v>
      </c>
      <c r="FY489">
        <v>55</v>
      </c>
      <c r="GA489" t="s">
        <v>3</v>
      </c>
      <c r="GD489">
        <v>0</v>
      </c>
      <c r="GF489">
        <v>1489638031</v>
      </c>
      <c r="GG489">
        <v>2</v>
      </c>
      <c r="GH489">
        <v>1</v>
      </c>
      <c r="GI489">
        <v>-2</v>
      </c>
      <c r="GJ489">
        <v>0</v>
      </c>
      <c r="GK489">
        <f>ROUND(R489*(S12)/100,2)</f>
        <v>0</v>
      </c>
      <c r="GL489">
        <f t="shared" si="456"/>
        <v>0</v>
      </c>
      <c r="GM489">
        <f t="shared" si="457"/>
        <v>0</v>
      </c>
      <c r="GN489">
        <f t="shared" si="458"/>
        <v>0</v>
      </c>
      <c r="GO489">
        <f t="shared" si="459"/>
        <v>0</v>
      </c>
      <c r="GP489">
        <f t="shared" si="460"/>
        <v>0</v>
      </c>
      <c r="GR489">
        <v>0</v>
      </c>
      <c r="GS489">
        <v>0</v>
      </c>
      <c r="GT489">
        <v>0</v>
      </c>
      <c r="GU489" t="s">
        <v>3</v>
      </c>
      <c r="GV489">
        <f t="shared" si="461"/>
        <v>0</v>
      </c>
      <c r="GW489">
        <v>1</v>
      </c>
      <c r="GX489">
        <f t="shared" si="462"/>
        <v>0</v>
      </c>
      <c r="HA489">
        <v>0</v>
      </c>
      <c r="HB489">
        <v>0</v>
      </c>
      <c r="HC489">
        <f t="shared" si="463"/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1" spans="1:255" x14ac:dyDescent="0.25">
      <c r="A491" s="3">
        <v>51</v>
      </c>
      <c r="B491" s="3">
        <f>B458</f>
        <v>1</v>
      </c>
      <c r="C491" s="3">
        <f>A458</f>
        <v>5</v>
      </c>
      <c r="D491" s="3">
        <f>ROW(A458)</f>
        <v>458</v>
      </c>
      <c r="E491" s="3"/>
      <c r="F491" s="3" t="str">
        <f>IF(F458&lt;&gt;"",F458,"")</f>
        <v>Новый подраздел</v>
      </c>
      <c r="G491" s="3" t="str">
        <f>IF(G458&lt;&gt;"",G458,"")</f>
        <v>2 этаж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472">ROUND(AB491,2)</f>
        <v>1758.88</v>
      </c>
      <c r="P491" s="3">
        <f t="shared" si="472"/>
        <v>0</v>
      </c>
      <c r="Q491" s="3">
        <f t="shared" si="472"/>
        <v>499.56</v>
      </c>
      <c r="R491" s="3">
        <f t="shared" si="472"/>
        <v>170.09</v>
      </c>
      <c r="S491" s="3">
        <f t="shared" si="472"/>
        <v>1259.32</v>
      </c>
      <c r="T491" s="3">
        <f t="shared" si="472"/>
        <v>0</v>
      </c>
      <c r="U491" s="3">
        <f>AH491</f>
        <v>119.8606497</v>
      </c>
      <c r="V491" s="3">
        <f>AI491</f>
        <v>0</v>
      </c>
      <c r="W491" s="3">
        <f>ROUND(AJ491,2)</f>
        <v>0</v>
      </c>
      <c r="X491" s="3">
        <f>ROUND(AK491,2)</f>
        <v>1048.92</v>
      </c>
      <c r="Y491" s="3">
        <f>ROUND(AL491,2)</f>
        <v>718.89</v>
      </c>
      <c r="Z491" s="3"/>
      <c r="AA491" s="3"/>
      <c r="AB491" s="3">
        <f>ROUND(SUMIF(AA462:AA489,"=75301142",O462:O489),2)</f>
        <v>1758.88</v>
      </c>
      <c r="AC491" s="3">
        <f>ROUND(SUMIF(AA462:AA489,"=75301142",P462:P489),2)</f>
        <v>0</v>
      </c>
      <c r="AD491" s="3">
        <f>ROUND(SUMIF(AA462:AA489,"=75301142",Q462:Q489),2)</f>
        <v>499.56</v>
      </c>
      <c r="AE491" s="3">
        <f>ROUND(SUMIF(AA462:AA489,"=75301142",R462:R489),2)</f>
        <v>170.09</v>
      </c>
      <c r="AF491" s="3">
        <f>ROUND(SUMIF(AA462:AA489,"=75301142",S462:S489),2)</f>
        <v>1259.32</v>
      </c>
      <c r="AG491" s="3">
        <f>ROUND(SUMIF(AA462:AA489,"=75301142",T462:T489),2)</f>
        <v>0</v>
      </c>
      <c r="AH491" s="3">
        <f>SUMIF(AA462:AA489,"=75301142",U462:U489)</f>
        <v>119.8606497</v>
      </c>
      <c r="AI491" s="3">
        <f>SUMIF(AA462:AA489,"=75301142",V462:V489)</f>
        <v>0</v>
      </c>
      <c r="AJ491" s="3">
        <f>ROUND(SUMIF(AA462:AA489,"=75301142",W462:W489),2)</f>
        <v>0</v>
      </c>
      <c r="AK491" s="3">
        <f>ROUND(SUMIF(AA462:AA489,"=75301142",X462:X489),2)</f>
        <v>1048.92</v>
      </c>
      <c r="AL491" s="3">
        <f>ROUND(SUMIF(AA462:AA489,"=75301142",Y462:Y489),2)</f>
        <v>718.89</v>
      </c>
      <c r="AM491" s="3"/>
      <c r="AN491" s="3"/>
      <c r="AO491" s="3">
        <f t="shared" ref="AO491:BD491" si="473">ROUND(BX491,2)</f>
        <v>0</v>
      </c>
      <c r="AP491" s="3">
        <f t="shared" si="473"/>
        <v>0</v>
      </c>
      <c r="AQ491" s="3">
        <f t="shared" si="473"/>
        <v>0</v>
      </c>
      <c r="AR491" s="3">
        <f t="shared" si="473"/>
        <v>3798.83</v>
      </c>
      <c r="AS491" s="3">
        <f t="shared" si="473"/>
        <v>3798.83</v>
      </c>
      <c r="AT491" s="3">
        <f t="shared" si="473"/>
        <v>0</v>
      </c>
      <c r="AU491" s="3">
        <f t="shared" si="473"/>
        <v>0</v>
      </c>
      <c r="AV491" s="3">
        <f t="shared" si="473"/>
        <v>0</v>
      </c>
      <c r="AW491" s="3">
        <f t="shared" si="473"/>
        <v>0</v>
      </c>
      <c r="AX491" s="3">
        <f t="shared" si="473"/>
        <v>0</v>
      </c>
      <c r="AY491" s="3">
        <f t="shared" si="473"/>
        <v>0</v>
      </c>
      <c r="AZ491" s="3">
        <f t="shared" si="473"/>
        <v>0</v>
      </c>
      <c r="BA491" s="3">
        <f t="shared" si="473"/>
        <v>0</v>
      </c>
      <c r="BB491" s="3">
        <f t="shared" si="473"/>
        <v>0</v>
      </c>
      <c r="BC491" s="3">
        <f t="shared" si="473"/>
        <v>0</v>
      </c>
      <c r="BD491" s="3">
        <f t="shared" si="473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ROUND(SUMIF(AA462:AA489,"=75301142",FQ462:FQ489),2)</f>
        <v>0</v>
      </c>
      <c r="BY491" s="3">
        <f>ROUND(SUMIF(AA462:AA489,"=75301142",FR462:FR489),2)</f>
        <v>0</v>
      </c>
      <c r="BZ491" s="3">
        <f>ROUND(SUMIF(AA462:AA489,"=75301142",GL462:GL489),2)</f>
        <v>0</v>
      </c>
      <c r="CA491" s="3">
        <f>ROUND(SUMIF(AA462:AA489,"=75301142",GM462:GM489),2)</f>
        <v>3798.83</v>
      </c>
      <c r="CB491" s="3">
        <f>ROUND(SUMIF(AA462:AA489,"=75301142",GN462:GN489),2)</f>
        <v>3798.83</v>
      </c>
      <c r="CC491" s="3">
        <f>ROUND(SUMIF(AA462:AA489,"=75301142",GO462:GO489),2)</f>
        <v>0</v>
      </c>
      <c r="CD491" s="3">
        <f>ROUND(SUMIF(AA462:AA489,"=75301142",GP462:GP489),2)</f>
        <v>0</v>
      </c>
      <c r="CE491" s="3">
        <f>AC491-BX491</f>
        <v>0</v>
      </c>
      <c r="CF491" s="3">
        <f>AC491-BY491</f>
        <v>0</v>
      </c>
      <c r="CG491" s="3">
        <f>BX491-BZ491</f>
        <v>0</v>
      </c>
      <c r="CH491" s="3">
        <f>AC491-BX491-BY491+BZ491</f>
        <v>0</v>
      </c>
      <c r="CI491" s="3">
        <f>BY491-BZ491</f>
        <v>0</v>
      </c>
      <c r="CJ491" s="3">
        <f>ROUND(SUMIF(AA462:AA489,"=75301142",GX462:GX489),2)</f>
        <v>0</v>
      </c>
      <c r="CK491" s="3">
        <f>ROUND(SUMIF(AA462:AA489,"=75301142",GY462:GY489),2)</f>
        <v>0</v>
      </c>
      <c r="CL491" s="3">
        <f>ROUND(SUMIF(AA462:AA489,"=75301142",GZ462:GZ489),2)</f>
        <v>0</v>
      </c>
      <c r="CM491" s="3">
        <f>ROUND(SUMIF(AA462:AA489,"=75301142",HD462:HD489),2)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>
        <f t="shared" ref="DG491:DL491" si="474">ROUND(DT491,2)</f>
        <v>52002.5</v>
      </c>
      <c r="DH491" s="4">
        <f t="shared" si="474"/>
        <v>0</v>
      </c>
      <c r="DI491" s="4">
        <f t="shared" si="474"/>
        <v>9072.27</v>
      </c>
      <c r="DJ491" s="4">
        <f t="shared" si="474"/>
        <v>5798.37</v>
      </c>
      <c r="DK491" s="4">
        <f t="shared" si="474"/>
        <v>42930.23</v>
      </c>
      <c r="DL491" s="4">
        <f t="shared" si="474"/>
        <v>0</v>
      </c>
      <c r="DM491" s="4">
        <f>DZ491</f>
        <v>119.8606497</v>
      </c>
      <c r="DN491" s="4">
        <f>EA491</f>
        <v>0</v>
      </c>
      <c r="DO491" s="4">
        <f>ROUND(EB491,2)</f>
        <v>0</v>
      </c>
      <c r="DP491" s="4">
        <f>ROUND(EC491,2)</f>
        <v>31606.54</v>
      </c>
      <c r="DQ491" s="4">
        <f>ROUND(ED491,2)</f>
        <v>17837.060000000001</v>
      </c>
      <c r="DR491" s="4"/>
      <c r="DS491" s="4"/>
      <c r="DT491" s="4">
        <f>ROUND(SUMIF(AA462:AA489,"=75301144",O462:O489),2)</f>
        <v>52002.5</v>
      </c>
      <c r="DU491" s="4">
        <f>ROUND(SUMIF(AA462:AA489,"=75301144",P462:P489),2)</f>
        <v>0</v>
      </c>
      <c r="DV491" s="4">
        <f>ROUND(SUMIF(AA462:AA489,"=75301144",Q462:Q489),2)</f>
        <v>9072.27</v>
      </c>
      <c r="DW491" s="4">
        <f>ROUND(SUMIF(AA462:AA489,"=75301144",R462:R489),2)</f>
        <v>5798.37</v>
      </c>
      <c r="DX491" s="4">
        <f>ROUND(SUMIF(AA462:AA489,"=75301144",S462:S489),2)</f>
        <v>42930.23</v>
      </c>
      <c r="DY491" s="4">
        <f>ROUND(SUMIF(AA462:AA489,"=75301144",T462:T489),2)</f>
        <v>0</v>
      </c>
      <c r="DZ491" s="4">
        <f>SUMIF(AA462:AA489,"=75301144",U462:U489)</f>
        <v>119.8606497</v>
      </c>
      <c r="EA491" s="4">
        <f>SUMIF(AA462:AA489,"=75301144",V462:V489)</f>
        <v>0</v>
      </c>
      <c r="EB491" s="4">
        <f>ROUND(SUMIF(AA462:AA489,"=75301144",W462:W489),2)</f>
        <v>0</v>
      </c>
      <c r="EC491" s="4">
        <f>ROUND(SUMIF(AA462:AA489,"=75301144",X462:X489),2)</f>
        <v>31606.54</v>
      </c>
      <c r="ED491" s="4">
        <f>ROUND(SUMIF(AA462:AA489,"=75301144",Y462:Y489),2)</f>
        <v>17837.060000000001</v>
      </c>
      <c r="EE491" s="4"/>
      <c r="EF491" s="4"/>
      <c r="EG491" s="4">
        <f t="shared" ref="EG491:EV491" si="475">ROUND(FP491,2)</f>
        <v>0</v>
      </c>
      <c r="EH491" s="4">
        <f t="shared" si="475"/>
        <v>0</v>
      </c>
      <c r="EI491" s="4">
        <f t="shared" si="475"/>
        <v>0</v>
      </c>
      <c r="EJ491" s="4">
        <f t="shared" si="475"/>
        <v>110723.49</v>
      </c>
      <c r="EK491" s="4">
        <f t="shared" si="475"/>
        <v>110723.49</v>
      </c>
      <c r="EL491" s="4">
        <f t="shared" si="475"/>
        <v>0</v>
      </c>
      <c r="EM491" s="4">
        <f t="shared" si="475"/>
        <v>0</v>
      </c>
      <c r="EN491" s="4">
        <f t="shared" si="475"/>
        <v>0</v>
      </c>
      <c r="EO491" s="4">
        <f t="shared" si="475"/>
        <v>0</v>
      </c>
      <c r="EP491" s="4">
        <f t="shared" si="475"/>
        <v>0</v>
      </c>
      <c r="EQ491" s="4">
        <f t="shared" si="475"/>
        <v>0</v>
      </c>
      <c r="ER491" s="4">
        <f t="shared" si="475"/>
        <v>0</v>
      </c>
      <c r="ES491" s="4">
        <f t="shared" si="475"/>
        <v>0</v>
      </c>
      <c r="ET491" s="4">
        <f t="shared" si="475"/>
        <v>0</v>
      </c>
      <c r="EU491" s="4">
        <f t="shared" si="475"/>
        <v>0</v>
      </c>
      <c r="EV491" s="4">
        <f t="shared" si="475"/>
        <v>0</v>
      </c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>
        <f>ROUND(SUMIF(AA462:AA489,"=75301144",FQ462:FQ489),2)</f>
        <v>0</v>
      </c>
      <c r="FQ491" s="4">
        <f>ROUND(SUMIF(AA462:AA489,"=75301144",FR462:FR489),2)</f>
        <v>0</v>
      </c>
      <c r="FR491" s="4">
        <f>ROUND(SUMIF(AA462:AA489,"=75301144",GL462:GL489),2)</f>
        <v>0</v>
      </c>
      <c r="FS491" s="4">
        <f>ROUND(SUMIF(AA462:AA489,"=75301144",GM462:GM489),2)</f>
        <v>110723.49</v>
      </c>
      <c r="FT491" s="4">
        <f>ROUND(SUMIF(AA462:AA489,"=75301144",GN462:GN489),2)</f>
        <v>110723.49</v>
      </c>
      <c r="FU491" s="4">
        <f>ROUND(SUMIF(AA462:AA489,"=75301144",GO462:GO489),2)</f>
        <v>0</v>
      </c>
      <c r="FV491" s="4">
        <f>ROUND(SUMIF(AA462:AA489,"=75301144",GP462:GP489),2)</f>
        <v>0</v>
      </c>
      <c r="FW491" s="4">
        <f>DU491-FP491</f>
        <v>0</v>
      </c>
      <c r="FX491" s="4">
        <f>DU491-FQ491</f>
        <v>0</v>
      </c>
      <c r="FY491" s="4">
        <f>FP491-FR491</f>
        <v>0</v>
      </c>
      <c r="FZ491" s="4">
        <f>DU491-FP491-FQ491+FR491</f>
        <v>0</v>
      </c>
      <c r="GA491" s="4">
        <f>FQ491-FR491</f>
        <v>0</v>
      </c>
      <c r="GB491" s="4">
        <f>ROUND(SUMIF(AA462:AA489,"=75301144",GX462:GX489),2)</f>
        <v>0</v>
      </c>
      <c r="GC491" s="4">
        <f>ROUND(SUMIF(AA462:AA489,"=75301144",GY462:GY489),2)</f>
        <v>0</v>
      </c>
      <c r="GD491" s="4">
        <f>ROUND(SUMIF(AA462:AA489,"=75301144",GZ462:GZ489),2)</f>
        <v>0</v>
      </c>
      <c r="GE491" s="4">
        <f>ROUND(SUMIF(AA462:AA489,"=75301144",HD462:HD489),2)</f>
        <v>0</v>
      </c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 x14ac:dyDescent="0.25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1758.88</v>
      </c>
      <c r="G493" s="5" t="s">
        <v>40</v>
      </c>
      <c r="H493" s="5" t="s">
        <v>41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>
        <f>ROUND(Source!DG491,O493)</f>
        <v>52002.5</v>
      </c>
      <c r="Q493" s="5"/>
      <c r="R493" s="5"/>
      <c r="S493" s="5"/>
      <c r="T493" s="5"/>
      <c r="U493" s="5"/>
      <c r="V493" s="5"/>
      <c r="W493" s="5">
        <v>1758.88</v>
      </c>
      <c r="X493" s="5">
        <v>1</v>
      </c>
      <c r="Y493" s="5">
        <v>1758.88</v>
      </c>
      <c r="Z493" s="5">
        <v>52002.5</v>
      </c>
      <c r="AA493" s="5">
        <v>1</v>
      </c>
      <c r="AB493" s="5">
        <v>52002.5</v>
      </c>
    </row>
    <row r="494" spans="1:255" x14ac:dyDescent="0.25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0</v>
      </c>
      <c r="G494" s="5" t="s">
        <v>42</v>
      </c>
      <c r="H494" s="5" t="s">
        <v>43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>
        <f>ROUND(Source!DH491,O494)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 x14ac:dyDescent="0.25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44</v>
      </c>
      <c r="H495" s="5" t="s">
        <v>45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>
        <f>ROUND(Source!EG491,O495)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5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0</v>
      </c>
      <c r="G496" s="5" t="s">
        <v>46</v>
      </c>
      <c r="H496" s="5" t="s">
        <v>47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>
        <f>ROUND(Source!EN491,O496)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0</v>
      </c>
      <c r="G497" s="5" t="s">
        <v>48</v>
      </c>
      <c r="H497" s="5" t="s">
        <v>49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>
        <f>ROUND(Source!EO491,O497)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50</v>
      </c>
      <c r="H498" s="5" t="s">
        <v>51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>
        <f>ROUND(Source!EP491,O498)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0</v>
      </c>
      <c r="G499" s="5" t="s">
        <v>52</v>
      </c>
      <c r="H499" s="5" t="s">
        <v>53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>
        <f>ROUND(Source!EQ491,O499)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54</v>
      </c>
      <c r="H500" s="5" t="s">
        <v>55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>
        <f>ROUND(Source!EH491,O500)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56</v>
      </c>
      <c r="H501" s="5" t="s">
        <v>57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>
        <f>ROUND(Source!EI491,O501)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58</v>
      </c>
      <c r="H502" s="5" t="s">
        <v>59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>
        <f>ROUND(Source!ER491,O502)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499.56</v>
      </c>
      <c r="G503" s="5" t="s">
        <v>60</v>
      </c>
      <c r="H503" s="5" t="s">
        <v>61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>
        <f>ROUND(Source!DI491,O503)</f>
        <v>9072.27</v>
      </c>
      <c r="Q503" s="5"/>
      <c r="R503" s="5"/>
      <c r="S503" s="5"/>
      <c r="T503" s="5"/>
      <c r="U503" s="5"/>
      <c r="V503" s="5"/>
      <c r="W503" s="5">
        <v>499.56</v>
      </c>
      <c r="X503" s="5">
        <v>1</v>
      </c>
      <c r="Y503" s="5">
        <v>499.56</v>
      </c>
      <c r="Z503" s="5">
        <v>9072.27</v>
      </c>
      <c r="AA503" s="5">
        <v>1</v>
      </c>
      <c r="AB503" s="5">
        <v>9072.27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62</v>
      </c>
      <c r="H504" s="5" t="s">
        <v>63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>
        <f>ROUND(Source!ET491,O504)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170.09</v>
      </c>
      <c r="G505" s="5" t="s">
        <v>64</v>
      </c>
      <c r="H505" s="5" t="s">
        <v>65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>
        <f>ROUND(Source!DJ491,O505)</f>
        <v>5798.37</v>
      </c>
      <c r="Q505" s="5"/>
      <c r="R505" s="5"/>
      <c r="S505" s="5"/>
      <c r="T505" s="5"/>
      <c r="U505" s="5"/>
      <c r="V505" s="5"/>
      <c r="W505" s="5">
        <v>170.09</v>
      </c>
      <c r="X505" s="5">
        <v>1</v>
      </c>
      <c r="Y505" s="5">
        <v>170.09</v>
      </c>
      <c r="Z505" s="5">
        <v>5798.37</v>
      </c>
      <c r="AA505" s="5">
        <v>1</v>
      </c>
      <c r="AB505" s="5">
        <v>5798.37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1259.32</v>
      </c>
      <c r="G506" s="5" t="s">
        <v>66</v>
      </c>
      <c r="H506" s="5" t="s">
        <v>67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>
        <f>ROUND(Source!DK491,O506)</f>
        <v>42930.23</v>
      </c>
      <c r="Q506" s="5"/>
      <c r="R506" s="5"/>
      <c r="S506" s="5"/>
      <c r="T506" s="5"/>
      <c r="U506" s="5"/>
      <c r="V506" s="5"/>
      <c r="W506" s="5">
        <v>1259.32</v>
      </c>
      <c r="X506" s="5">
        <v>1</v>
      </c>
      <c r="Y506" s="5">
        <v>1259.32</v>
      </c>
      <c r="Z506" s="5">
        <v>42930.23</v>
      </c>
      <c r="AA506" s="5">
        <v>1</v>
      </c>
      <c r="AB506" s="5">
        <v>42930.23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68</v>
      </c>
      <c r="H507" s="5" t="s">
        <v>69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>
        <f>ROUND(Source!EU491,O507)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3798.83</v>
      </c>
      <c r="G508" s="5" t="s">
        <v>70</v>
      </c>
      <c r="H508" s="5" t="s">
        <v>71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>
        <f>ROUND(Source!EK491,O508)</f>
        <v>110723.49</v>
      </c>
      <c r="Q508" s="5"/>
      <c r="R508" s="5"/>
      <c r="S508" s="5"/>
      <c r="T508" s="5"/>
      <c r="U508" s="5"/>
      <c r="V508" s="5"/>
      <c r="W508" s="5">
        <v>3798.83</v>
      </c>
      <c r="X508" s="5">
        <v>1</v>
      </c>
      <c r="Y508" s="5">
        <v>3798.83</v>
      </c>
      <c r="Z508" s="5">
        <v>110723.49</v>
      </c>
      <c r="AA508" s="5">
        <v>1</v>
      </c>
      <c r="AB508" s="5">
        <v>110723.49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0</v>
      </c>
      <c r="G509" s="5" t="s">
        <v>72</v>
      </c>
      <c r="H509" s="5" t="s">
        <v>73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>
        <f>ROUND(Source!EL491,O509)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0</v>
      </c>
      <c r="G510" s="5" t="s">
        <v>74</v>
      </c>
      <c r="H510" s="5" t="s">
        <v>75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>
        <f>ROUND(Source!EM491,O510)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76</v>
      </c>
      <c r="H511" s="5" t="s">
        <v>77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>
        <f>ROUND(Source!ES491,O511)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78</v>
      </c>
      <c r="H512" s="5" t="s">
        <v>79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>
        <f>ROUND(Source!DL491,O512)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5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Source!U491</f>
        <v>119.8606497</v>
      </c>
      <c r="G513" s="5" t="s">
        <v>80</v>
      </c>
      <c r="H513" s="5" t="s">
        <v>81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-1</v>
      </c>
      <c r="P513" s="5">
        <f>Source!DM491</f>
        <v>119.8606497</v>
      </c>
      <c r="Q513" s="5"/>
      <c r="R513" s="5"/>
      <c r="S513" s="5"/>
      <c r="T513" s="5"/>
      <c r="U513" s="5"/>
      <c r="V513" s="5"/>
      <c r="W513" s="5">
        <v>119.8606497</v>
      </c>
      <c r="X513" s="5">
        <v>1</v>
      </c>
      <c r="Y513" s="5">
        <v>119.8606497</v>
      </c>
      <c r="Z513" s="5">
        <v>119.8606497</v>
      </c>
      <c r="AA513" s="5">
        <v>1</v>
      </c>
      <c r="AB513" s="5">
        <v>119.8606497</v>
      </c>
    </row>
    <row r="514" spans="1:255" x14ac:dyDescent="0.25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Source!V491</f>
        <v>0</v>
      </c>
      <c r="G514" s="5" t="s">
        <v>82</v>
      </c>
      <c r="H514" s="5" t="s">
        <v>83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-1</v>
      </c>
      <c r="P514" s="5">
        <f>Source!DN491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5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84</v>
      </c>
      <c r="H515" s="5" t="s">
        <v>85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>
        <f>ROUND(Source!DO491,O515)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 x14ac:dyDescent="0.25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86</v>
      </c>
      <c r="H516" s="5" t="s">
        <v>87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>
        <f>ROUND(Source!EV491,O516)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55" x14ac:dyDescent="0.25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1048.92</v>
      </c>
      <c r="G517" s="5" t="s">
        <v>88</v>
      </c>
      <c r="H517" s="5" t="s">
        <v>89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>
        <f>ROUND(Source!DP491,O517)</f>
        <v>31606.54</v>
      </c>
      <c r="Q517" s="5"/>
      <c r="R517" s="5"/>
      <c r="S517" s="5"/>
      <c r="T517" s="5"/>
      <c r="U517" s="5"/>
      <c r="V517" s="5"/>
      <c r="W517" s="5">
        <v>1048.92</v>
      </c>
      <c r="X517" s="5">
        <v>1</v>
      </c>
      <c r="Y517" s="5">
        <v>1048.92</v>
      </c>
      <c r="Z517" s="5">
        <v>31606.54</v>
      </c>
      <c r="AA517" s="5">
        <v>1</v>
      </c>
      <c r="AB517" s="5">
        <v>31606.54</v>
      </c>
    </row>
    <row r="518" spans="1:255" x14ac:dyDescent="0.25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718.89</v>
      </c>
      <c r="G518" s="5" t="s">
        <v>90</v>
      </c>
      <c r="H518" s="5" t="s">
        <v>91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>
        <f>ROUND(Source!DQ491,O518)</f>
        <v>17837.060000000001</v>
      </c>
      <c r="Q518" s="5"/>
      <c r="R518" s="5"/>
      <c r="S518" s="5"/>
      <c r="T518" s="5"/>
      <c r="U518" s="5"/>
      <c r="V518" s="5"/>
      <c r="W518" s="5">
        <v>718.89</v>
      </c>
      <c r="X518" s="5">
        <v>1</v>
      </c>
      <c r="Y518" s="5">
        <v>718.89</v>
      </c>
      <c r="Z518" s="5">
        <v>17837.060000000001</v>
      </c>
      <c r="AA518" s="5">
        <v>1</v>
      </c>
      <c r="AB518" s="5">
        <v>17837.060000000001</v>
      </c>
    </row>
    <row r="519" spans="1:255" x14ac:dyDescent="0.25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3798.83</v>
      </c>
      <c r="G519" s="5" t="s">
        <v>92</v>
      </c>
      <c r="H519" s="5" t="s">
        <v>93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>
        <f>ROUND(Source!EJ491,O519)</f>
        <v>110723.49</v>
      </c>
      <c r="Q519" s="5"/>
      <c r="R519" s="5"/>
      <c r="S519" s="5"/>
      <c r="T519" s="5"/>
      <c r="U519" s="5"/>
      <c r="V519" s="5"/>
      <c r="W519" s="5">
        <v>3798.83</v>
      </c>
      <c r="X519" s="5">
        <v>1</v>
      </c>
      <c r="Y519" s="5">
        <v>3798.83</v>
      </c>
      <c r="Z519" s="5">
        <v>110723.49</v>
      </c>
      <c r="AA519" s="5">
        <v>1</v>
      </c>
      <c r="AB519" s="5">
        <v>110723.49</v>
      </c>
    </row>
    <row r="521" spans="1:255" x14ac:dyDescent="0.25">
      <c r="A521" s="1">
        <v>5</v>
      </c>
      <c r="B521" s="1">
        <v>1</v>
      </c>
      <c r="C521" s="1"/>
      <c r="D521" s="1">
        <f>ROW(A554)</f>
        <v>554</v>
      </c>
      <c r="E521" s="1"/>
      <c r="F521" s="1" t="s">
        <v>288</v>
      </c>
      <c r="G521" s="1" t="s">
        <v>352</v>
      </c>
      <c r="H521" s="1" t="s">
        <v>3</v>
      </c>
      <c r="I521" s="1">
        <v>0</v>
      </c>
      <c r="J521" s="1"/>
      <c r="K521" s="1">
        <v>0</v>
      </c>
      <c r="L521" s="1"/>
      <c r="M521" s="1" t="s">
        <v>3</v>
      </c>
      <c r="N521" s="1"/>
      <c r="O521" s="1"/>
      <c r="P521" s="1"/>
      <c r="Q521" s="1"/>
      <c r="R521" s="1"/>
      <c r="S521" s="1">
        <v>0</v>
      </c>
      <c r="T521" s="1">
        <v>0</v>
      </c>
      <c r="U521" s="1" t="s">
        <v>3</v>
      </c>
      <c r="V521" s="1">
        <v>0</v>
      </c>
      <c r="W521" s="1"/>
      <c r="X521" s="1"/>
      <c r="Y521" s="1"/>
      <c r="Z521" s="1"/>
      <c r="AA521" s="1"/>
      <c r="AB521" s="1" t="s">
        <v>3</v>
      </c>
      <c r="AC521" s="1" t="s">
        <v>3</v>
      </c>
      <c r="AD521" s="1" t="s">
        <v>3</v>
      </c>
      <c r="AE521" s="1" t="s">
        <v>3</v>
      </c>
      <c r="AF521" s="1" t="s">
        <v>3</v>
      </c>
      <c r="AG521" s="1" t="s">
        <v>3</v>
      </c>
      <c r="AH521" s="1"/>
      <c r="AI521" s="1"/>
      <c r="AJ521" s="1"/>
      <c r="AK521" s="1"/>
      <c r="AL521" s="1"/>
      <c r="AM521" s="1"/>
      <c r="AN521" s="1"/>
      <c r="AO521" s="1"/>
      <c r="AP521" s="1" t="s">
        <v>3</v>
      </c>
      <c r="AQ521" s="1" t="s">
        <v>3</v>
      </c>
      <c r="AR521" s="1" t="s">
        <v>3</v>
      </c>
      <c r="AS521" s="1"/>
      <c r="AT521" s="1"/>
      <c r="AU521" s="1"/>
      <c r="AV521" s="1"/>
      <c r="AW521" s="1"/>
      <c r="AX521" s="1"/>
      <c r="AY521" s="1"/>
      <c r="AZ521" s="1" t="s">
        <v>3</v>
      </c>
      <c r="BA521" s="1"/>
      <c r="BB521" s="1" t="s">
        <v>3</v>
      </c>
      <c r="BC521" s="1" t="s">
        <v>3</v>
      </c>
      <c r="BD521" s="1" t="s">
        <v>3</v>
      </c>
      <c r="BE521" s="1" t="s">
        <v>3</v>
      </c>
      <c r="BF521" s="1" t="s">
        <v>3</v>
      </c>
      <c r="BG521" s="1" t="s">
        <v>3</v>
      </c>
      <c r="BH521" s="1" t="s">
        <v>3</v>
      </c>
      <c r="BI521" s="1" t="s">
        <v>3</v>
      </c>
      <c r="BJ521" s="1" t="s">
        <v>3</v>
      </c>
      <c r="BK521" s="1" t="s">
        <v>3</v>
      </c>
      <c r="BL521" s="1" t="s">
        <v>3</v>
      </c>
      <c r="BM521" s="1" t="s">
        <v>3</v>
      </c>
      <c r="BN521" s="1" t="s">
        <v>3</v>
      </c>
      <c r="BO521" s="1" t="s">
        <v>3</v>
      </c>
      <c r="BP521" s="1" t="s">
        <v>3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55" x14ac:dyDescent="0.25">
      <c r="A523" s="3">
        <v>52</v>
      </c>
      <c r="B523" s="3">
        <f t="shared" ref="B523:G523" si="476">B554</f>
        <v>1</v>
      </c>
      <c r="C523" s="3">
        <f t="shared" si="476"/>
        <v>5</v>
      </c>
      <c r="D523" s="3">
        <f t="shared" si="476"/>
        <v>521</v>
      </c>
      <c r="E523" s="3">
        <f t="shared" si="476"/>
        <v>0</v>
      </c>
      <c r="F523" s="3" t="str">
        <f t="shared" si="476"/>
        <v>Новый подраздел</v>
      </c>
      <c r="G523" s="3" t="str">
        <f t="shared" si="476"/>
        <v>3 этаж</v>
      </c>
      <c r="H523" s="3"/>
      <c r="I523" s="3"/>
      <c r="J523" s="3"/>
      <c r="K523" s="3"/>
      <c r="L523" s="3"/>
      <c r="M523" s="3"/>
      <c r="N523" s="3"/>
      <c r="O523" s="3">
        <f t="shared" ref="O523:AT523" si="477">O554</f>
        <v>1758.88</v>
      </c>
      <c r="P523" s="3">
        <f t="shared" si="477"/>
        <v>0</v>
      </c>
      <c r="Q523" s="3">
        <f t="shared" si="477"/>
        <v>499.56</v>
      </c>
      <c r="R523" s="3">
        <f t="shared" si="477"/>
        <v>170.09</v>
      </c>
      <c r="S523" s="3">
        <f t="shared" si="477"/>
        <v>1259.32</v>
      </c>
      <c r="T523" s="3">
        <f t="shared" si="477"/>
        <v>0</v>
      </c>
      <c r="U523" s="3">
        <f t="shared" si="477"/>
        <v>119.8606497</v>
      </c>
      <c r="V523" s="3">
        <f t="shared" si="477"/>
        <v>0</v>
      </c>
      <c r="W523" s="3">
        <f t="shared" si="477"/>
        <v>0</v>
      </c>
      <c r="X523" s="3">
        <f t="shared" si="477"/>
        <v>1048.92</v>
      </c>
      <c r="Y523" s="3">
        <f t="shared" si="477"/>
        <v>718.89</v>
      </c>
      <c r="Z523" s="3">
        <f t="shared" si="477"/>
        <v>0</v>
      </c>
      <c r="AA523" s="3">
        <f t="shared" si="477"/>
        <v>0</v>
      </c>
      <c r="AB523" s="3">
        <f t="shared" si="477"/>
        <v>1758.88</v>
      </c>
      <c r="AC523" s="3">
        <f t="shared" si="477"/>
        <v>0</v>
      </c>
      <c r="AD523" s="3">
        <f t="shared" si="477"/>
        <v>499.56</v>
      </c>
      <c r="AE523" s="3">
        <f t="shared" si="477"/>
        <v>170.09</v>
      </c>
      <c r="AF523" s="3">
        <f t="shared" si="477"/>
        <v>1259.32</v>
      </c>
      <c r="AG523" s="3">
        <f t="shared" si="477"/>
        <v>0</v>
      </c>
      <c r="AH523" s="3">
        <f t="shared" si="477"/>
        <v>119.8606497</v>
      </c>
      <c r="AI523" s="3">
        <f t="shared" si="477"/>
        <v>0</v>
      </c>
      <c r="AJ523" s="3">
        <f t="shared" si="477"/>
        <v>0</v>
      </c>
      <c r="AK523" s="3">
        <f t="shared" si="477"/>
        <v>1048.92</v>
      </c>
      <c r="AL523" s="3">
        <f t="shared" si="477"/>
        <v>718.89</v>
      </c>
      <c r="AM523" s="3">
        <f t="shared" si="477"/>
        <v>0</v>
      </c>
      <c r="AN523" s="3">
        <f t="shared" si="477"/>
        <v>0</v>
      </c>
      <c r="AO523" s="3">
        <f t="shared" si="477"/>
        <v>0</v>
      </c>
      <c r="AP523" s="3">
        <f t="shared" si="477"/>
        <v>0</v>
      </c>
      <c r="AQ523" s="3">
        <f t="shared" si="477"/>
        <v>0</v>
      </c>
      <c r="AR523" s="3">
        <f t="shared" si="477"/>
        <v>3798.83</v>
      </c>
      <c r="AS523" s="3">
        <f t="shared" si="477"/>
        <v>3798.83</v>
      </c>
      <c r="AT523" s="3">
        <f t="shared" si="477"/>
        <v>0</v>
      </c>
      <c r="AU523" s="3">
        <f t="shared" ref="AU523:BZ523" si="478">AU554</f>
        <v>0</v>
      </c>
      <c r="AV523" s="3">
        <f t="shared" si="478"/>
        <v>0</v>
      </c>
      <c r="AW523" s="3">
        <f t="shared" si="478"/>
        <v>0</v>
      </c>
      <c r="AX523" s="3">
        <f t="shared" si="478"/>
        <v>0</v>
      </c>
      <c r="AY523" s="3">
        <f t="shared" si="478"/>
        <v>0</v>
      </c>
      <c r="AZ523" s="3">
        <f t="shared" si="478"/>
        <v>0</v>
      </c>
      <c r="BA523" s="3">
        <f t="shared" si="478"/>
        <v>0</v>
      </c>
      <c r="BB523" s="3">
        <f t="shared" si="478"/>
        <v>0</v>
      </c>
      <c r="BC523" s="3">
        <f t="shared" si="478"/>
        <v>0</v>
      </c>
      <c r="BD523" s="3">
        <f t="shared" si="478"/>
        <v>0</v>
      </c>
      <c r="BE523" s="3">
        <f t="shared" si="478"/>
        <v>0</v>
      </c>
      <c r="BF523" s="3">
        <f t="shared" si="478"/>
        <v>0</v>
      </c>
      <c r="BG523" s="3">
        <f t="shared" si="478"/>
        <v>0</v>
      </c>
      <c r="BH523" s="3">
        <f t="shared" si="478"/>
        <v>0</v>
      </c>
      <c r="BI523" s="3">
        <f t="shared" si="478"/>
        <v>0</v>
      </c>
      <c r="BJ523" s="3">
        <f t="shared" si="478"/>
        <v>0</v>
      </c>
      <c r="BK523" s="3">
        <f t="shared" si="478"/>
        <v>0</v>
      </c>
      <c r="BL523" s="3">
        <f t="shared" si="478"/>
        <v>0</v>
      </c>
      <c r="BM523" s="3">
        <f t="shared" si="478"/>
        <v>0</v>
      </c>
      <c r="BN523" s="3">
        <f t="shared" si="478"/>
        <v>0</v>
      </c>
      <c r="BO523" s="3">
        <f t="shared" si="478"/>
        <v>0</v>
      </c>
      <c r="BP523" s="3">
        <f t="shared" si="478"/>
        <v>0</v>
      </c>
      <c r="BQ523" s="3">
        <f t="shared" si="478"/>
        <v>0</v>
      </c>
      <c r="BR523" s="3">
        <f t="shared" si="478"/>
        <v>0</v>
      </c>
      <c r="BS523" s="3">
        <f t="shared" si="478"/>
        <v>0</v>
      </c>
      <c r="BT523" s="3">
        <f t="shared" si="478"/>
        <v>0</v>
      </c>
      <c r="BU523" s="3">
        <f t="shared" si="478"/>
        <v>0</v>
      </c>
      <c r="BV523" s="3">
        <f t="shared" si="478"/>
        <v>0</v>
      </c>
      <c r="BW523" s="3">
        <f t="shared" si="478"/>
        <v>0</v>
      </c>
      <c r="BX523" s="3">
        <f t="shared" si="478"/>
        <v>0</v>
      </c>
      <c r="BY523" s="3">
        <f t="shared" si="478"/>
        <v>0</v>
      </c>
      <c r="BZ523" s="3">
        <f t="shared" si="478"/>
        <v>0</v>
      </c>
      <c r="CA523" s="3">
        <f t="shared" ref="CA523:DF523" si="479">CA554</f>
        <v>3798.83</v>
      </c>
      <c r="CB523" s="3">
        <f t="shared" si="479"/>
        <v>3798.83</v>
      </c>
      <c r="CC523" s="3">
        <f t="shared" si="479"/>
        <v>0</v>
      </c>
      <c r="CD523" s="3">
        <f t="shared" si="479"/>
        <v>0</v>
      </c>
      <c r="CE523" s="3">
        <f t="shared" si="479"/>
        <v>0</v>
      </c>
      <c r="CF523" s="3">
        <f t="shared" si="479"/>
        <v>0</v>
      </c>
      <c r="CG523" s="3">
        <f t="shared" si="479"/>
        <v>0</v>
      </c>
      <c r="CH523" s="3">
        <f t="shared" si="479"/>
        <v>0</v>
      </c>
      <c r="CI523" s="3">
        <f t="shared" si="479"/>
        <v>0</v>
      </c>
      <c r="CJ523" s="3">
        <f t="shared" si="479"/>
        <v>0</v>
      </c>
      <c r="CK523" s="3">
        <f t="shared" si="479"/>
        <v>0</v>
      </c>
      <c r="CL523" s="3">
        <f t="shared" si="479"/>
        <v>0</v>
      </c>
      <c r="CM523" s="3">
        <f t="shared" si="479"/>
        <v>0</v>
      </c>
      <c r="CN523" s="3">
        <f t="shared" si="479"/>
        <v>0</v>
      </c>
      <c r="CO523" s="3">
        <f t="shared" si="479"/>
        <v>0</v>
      </c>
      <c r="CP523" s="3">
        <f t="shared" si="479"/>
        <v>0</v>
      </c>
      <c r="CQ523" s="3">
        <f t="shared" si="479"/>
        <v>0</v>
      </c>
      <c r="CR523" s="3">
        <f t="shared" si="479"/>
        <v>0</v>
      </c>
      <c r="CS523" s="3">
        <f t="shared" si="479"/>
        <v>0</v>
      </c>
      <c r="CT523" s="3">
        <f t="shared" si="479"/>
        <v>0</v>
      </c>
      <c r="CU523" s="3">
        <f t="shared" si="479"/>
        <v>0</v>
      </c>
      <c r="CV523" s="3">
        <f t="shared" si="479"/>
        <v>0</v>
      </c>
      <c r="CW523" s="3">
        <f t="shared" si="479"/>
        <v>0</v>
      </c>
      <c r="CX523" s="3">
        <f t="shared" si="479"/>
        <v>0</v>
      </c>
      <c r="CY523" s="3">
        <f t="shared" si="479"/>
        <v>0</v>
      </c>
      <c r="CZ523" s="3">
        <f t="shared" si="479"/>
        <v>0</v>
      </c>
      <c r="DA523" s="3">
        <f t="shared" si="479"/>
        <v>0</v>
      </c>
      <c r="DB523" s="3">
        <f t="shared" si="479"/>
        <v>0</v>
      </c>
      <c r="DC523" s="3">
        <f t="shared" si="479"/>
        <v>0</v>
      </c>
      <c r="DD523" s="3">
        <f t="shared" si="479"/>
        <v>0</v>
      </c>
      <c r="DE523" s="3">
        <f t="shared" si="479"/>
        <v>0</v>
      </c>
      <c r="DF523" s="3">
        <f t="shared" si="479"/>
        <v>0</v>
      </c>
      <c r="DG523" s="4">
        <f t="shared" ref="DG523:EL523" si="480">DG554</f>
        <v>52002.5</v>
      </c>
      <c r="DH523" s="4">
        <f t="shared" si="480"/>
        <v>0</v>
      </c>
      <c r="DI523" s="4">
        <f t="shared" si="480"/>
        <v>9072.27</v>
      </c>
      <c r="DJ523" s="4">
        <f t="shared" si="480"/>
        <v>5798.37</v>
      </c>
      <c r="DK523" s="4">
        <f t="shared" si="480"/>
        <v>42930.23</v>
      </c>
      <c r="DL523" s="4">
        <f t="shared" si="480"/>
        <v>0</v>
      </c>
      <c r="DM523" s="4">
        <f t="shared" si="480"/>
        <v>119.8606497</v>
      </c>
      <c r="DN523" s="4">
        <f t="shared" si="480"/>
        <v>0</v>
      </c>
      <c r="DO523" s="4">
        <f t="shared" si="480"/>
        <v>0</v>
      </c>
      <c r="DP523" s="4">
        <f t="shared" si="480"/>
        <v>31606.54</v>
      </c>
      <c r="DQ523" s="4">
        <f t="shared" si="480"/>
        <v>17837.060000000001</v>
      </c>
      <c r="DR523" s="4">
        <f t="shared" si="480"/>
        <v>0</v>
      </c>
      <c r="DS523" s="4">
        <f t="shared" si="480"/>
        <v>0</v>
      </c>
      <c r="DT523" s="4">
        <f t="shared" si="480"/>
        <v>52002.5</v>
      </c>
      <c r="DU523" s="4">
        <f t="shared" si="480"/>
        <v>0</v>
      </c>
      <c r="DV523" s="4">
        <f t="shared" si="480"/>
        <v>9072.27</v>
      </c>
      <c r="DW523" s="4">
        <f t="shared" si="480"/>
        <v>5798.37</v>
      </c>
      <c r="DX523" s="4">
        <f t="shared" si="480"/>
        <v>42930.23</v>
      </c>
      <c r="DY523" s="4">
        <f t="shared" si="480"/>
        <v>0</v>
      </c>
      <c r="DZ523" s="4">
        <f t="shared" si="480"/>
        <v>119.8606497</v>
      </c>
      <c r="EA523" s="4">
        <f t="shared" si="480"/>
        <v>0</v>
      </c>
      <c r="EB523" s="4">
        <f t="shared" si="480"/>
        <v>0</v>
      </c>
      <c r="EC523" s="4">
        <f t="shared" si="480"/>
        <v>31606.54</v>
      </c>
      <c r="ED523" s="4">
        <f t="shared" si="480"/>
        <v>17837.060000000001</v>
      </c>
      <c r="EE523" s="4">
        <f t="shared" si="480"/>
        <v>0</v>
      </c>
      <c r="EF523" s="4">
        <f t="shared" si="480"/>
        <v>0</v>
      </c>
      <c r="EG523" s="4">
        <f t="shared" si="480"/>
        <v>0</v>
      </c>
      <c r="EH523" s="4">
        <f t="shared" si="480"/>
        <v>0</v>
      </c>
      <c r="EI523" s="4">
        <f t="shared" si="480"/>
        <v>0</v>
      </c>
      <c r="EJ523" s="4">
        <f t="shared" si="480"/>
        <v>110723.49</v>
      </c>
      <c r="EK523" s="4">
        <f t="shared" si="480"/>
        <v>110723.49</v>
      </c>
      <c r="EL523" s="4">
        <f t="shared" si="480"/>
        <v>0</v>
      </c>
      <c r="EM523" s="4">
        <f t="shared" ref="EM523:FR523" si="481">EM554</f>
        <v>0</v>
      </c>
      <c r="EN523" s="4">
        <f t="shared" si="481"/>
        <v>0</v>
      </c>
      <c r="EO523" s="4">
        <f t="shared" si="481"/>
        <v>0</v>
      </c>
      <c r="EP523" s="4">
        <f t="shared" si="481"/>
        <v>0</v>
      </c>
      <c r="EQ523" s="4">
        <f t="shared" si="481"/>
        <v>0</v>
      </c>
      <c r="ER523" s="4">
        <f t="shared" si="481"/>
        <v>0</v>
      </c>
      <c r="ES523" s="4">
        <f t="shared" si="481"/>
        <v>0</v>
      </c>
      <c r="ET523" s="4">
        <f t="shared" si="481"/>
        <v>0</v>
      </c>
      <c r="EU523" s="4">
        <f t="shared" si="481"/>
        <v>0</v>
      </c>
      <c r="EV523" s="4">
        <f t="shared" si="481"/>
        <v>0</v>
      </c>
      <c r="EW523" s="4">
        <f t="shared" si="481"/>
        <v>0</v>
      </c>
      <c r="EX523" s="4">
        <f t="shared" si="481"/>
        <v>0</v>
      </c>
      <c r="EY523" s="4">
        <f t="shared" si="481"/>
        <v>0</v>
      </c>
      <c r="EZ523" s="4">
        <f t="shared" si="481"/>
        <v>0</v>
      </c>
      <c r="FA523" s="4">
        <f t="shared" si="481"/>
        <v>0</v>
      </c>
      <c r="FB523" s="4">
        <f t="shared" si="481"/>
        <v>0</v>
      </c>
      <c r="FC523" s="4">
        <f t="shared" si="481"/>
        <v>0</v>
      </c>
      <c r="FD523" s="4">
        <f t="shared" si="481"/>
        <v>0</v>
      </c>
      <c r="FE523" s="4">
        <f t="shared" si="481"/>
        <v>0</v>
      </c>
      <c r="FF523" s="4">
        <f t="shared" si="481"/>
        <v>0</v>
      </c>
      <c r="FG523" s="4">
        <f t="shared" si="481"/>
        <v>0</v>
      </c>
      <c r="FH523" s="4">
        <f t="shared" si="481"/>
        <v>0</v>
      </c>
      <c r="FI523" s="4">
        <f t="shared" si="481"/>
        <v>0</v>
      </c>
      <c r="FJ523" s="4">
        <f t="shared" si="481"/>
        <v>0</v>
      </c>
      <c r="FK523" s="4">
        <f t="shared" si="481"/>
        <v>0</v>
      </c>
      <c r="FL523" s="4">
        <f t="shared" si="481"/>
        <v>0</v>
      </c>
      <c r="FM523" s="4">
        <f t="shared" si="481"/>
        <v>0</v>
      </c>
      <c r="FN523" s="4">
        <f t="shared" si="481"/>
        <v>0</v>
      </c>
      <c r="FO523" s="4">
        <f t="shared" si="481"/>
        <v>0</v>
      </c>
      <c r="FP523" s="4">
        <f t="shared" si="481"/>
        <v>0</v>
      </c>
      <c r="FQ523" s="4">
        <f t="shared" si="481"/>
        <v>0</v>
      </c>
      <c r="FR523" s="4">
        <f t="shared" si="481"/>
        <v>0</v>
      </c>
      <c r="FS523" s="4">
        <f t="shared" ref="FS523:GX523" si="482">FS554</f>
        <v>110723.49</v>
      </c>
      <c r="FT523" s="4">
        <f t="shared" si="482"/>
        <v>110723.49</v>
      </c>
      <c r="FU523" s="4">
        <f t="shared" si="482"/>
        <v>0</v>
      </c>
      <c r="FV523" s="4">
        <f t="shared" si="482"/>
        <v>0</v>
      </c>
      <c r="FW523" s="4">
        <f t="shared" si="482"/>
        <v>0</v>
      </c>
      <c r="FX523" s="4">
        <f t="shared" si="482"/>
        <v>0</v>
      </c>
      <c r="FY523" s="4">
        <f t="shared" si="482"/>
        <v>0</v>
      </c>
      <c r="FZ523" s="4">
        <f t="shared" si="482"/>
        <v>0</v>
      </c>
      <c r="GA523" s="4">
        <f t="shared" si="482"/>
        <v>0</v>
      </c>
      <c r="GB523" s="4">
        <f t="shared" si="482"/>
        <v>0</v>
      </c>
      <c r="GC523" s="4">
        <f t="shared" si="482"/>
        <v>0</v>
      </c>
      <c r="GD523" s="4">
        <f t="shared" si="482"/>
        <v>0</v>
      </c>
      <c r="GE523" s="4">
        <f t="shared" si="482"/>
        <v>0</v>
      </c>
      <c r="GF523" s="4">
        <f t="shared" si="482"/>
        <v>0</v>
      </c>
      <c r="GG523" s="4">
        <f t="shared" si="482"/>
        <v>0</v>
      </c>
      <c r="GH523" s="4">
        <f t="shared" si="482"/>
        <v>0</v>
      </c>
      <c r="GI523" s="4">
        <f t="shared" si="482"/>
        <v>0</v>
      </c>
      <c r="GJ523" s="4">
        <f t="shared" si="482"/>
        <v>0</v>
      </c>
      <c r="GK523" s="4">
        <f t="shared" si="482"/>
        <v>0</v>
      </c>
      <c r="GL523" s="4">
        <f t="shared" si="482"/>
        <v>0</v>
      </c>
      <c r="GM523" s="4">
        <f t="shared" si="482"/>
        <v>0</v>
      </c>
      <c r="GN523" s="4">
        <f t="shared" si="482"/>
        <v>0</v>
      </c>
      <c r="GO523" s="4">
        <f t="shared" si="482"/>
        <v>0</v>
      </c>
      <c r="GP523" s="4">
        <f t="shared" si="482"/>
        <v>0</v>
      </c>
      <c r="GQ523" s="4">
        <f t="shared" si="482"/>
        <v>0</v>
      </c>
      <c r="GR523" s="4">
        <f t="shared" si="482"/>
        <v>0</v>
      </c>
      <c r="GS523" s="4">
        <f t="shared" si="482"/>
        <v>0</v>
      </c>
      <c r="GT523" s="4">
        <f t="shared" si="482"/>
        <v>0</v>
      </c>
      <c r="GU523" s="4">
        <f t="shared" si="482"/>
        <v>0</v>
      </c>
      <c r="GV523" s="4">
        <f t="shared" si="482"/>
        <v>0</v>
      </c>
      <c r="GW523" s="4">
        <f t="shared" si="482"/>
        <v>0</v>
      </c>
      <c r="GX523" s="4">
        <f t="shared" si="482"/>
        <v>0</v>
      </c>
    </row>
    <row r="525" spans="1:255" x14ac:dyDescent="0.25">
      <c r="A525" s="2">
        <v>17</v>
      </c>
      <c r="B525" s="2">
        <v>1</v>
      </c>
      <c r="C525" s="2">
        <f>ROW(SmtRes!A452)</f>
        <v>452</v>
      </c>
      <c r="D525" s="2">
        <f>ROW(EtalonRes!A568)</f>
        <v>568</v>
      </c>
      <c r="E525" s="2" t="s">
        <v>353</v>
      </c>
      <c r="F525" s="2" t="s">
        <v>291</v>
      </c>
      <c r="G525" s="2" t="s">
        <v>292</v>
      </c>
      <c r="H525" s="2" t="s">
        <v>293</v>
      </c>
      <c r="I525" s="2">
        <f>ROUND(22.83/100,9)</f>
        <v>0.2283</v>
      </c>
      <c r="J525" s="2">
        <v>0</v>
      </c>
      <c r="K525" s="2">
        <f>ROUND(22.83/100,9)</f>
        <v>0.2283</v>
      </c>
      <c r="L525" s="2"/>
      <c r="M525" s="2"/>
      <c r="N525" s="2"/>
      <c r="O525" s="2">
        <f t="shared" ref="O525:O552" si="483">ROUND(CP525,2)</f>
        <v>51.78</v>
      </c>
      <c r="P525" s="2">
        <f t="shared" ref="P525:P552" si="484">ROUND((ROUND((AC525*AW525*I525),2)*BC525),2)</f>
        <v>0</v>
      </c>
      <c r="Q525" s="2">
        <f>(ROUND((ROUND((((ET525*0.3))*AV525*I525),2)*BB525),2)+ROUND((ROUND(((AE525-((EU525*0.3)))*AV525*I525),2)*BS525),2))</f>
        <v>0.57999999999999996</v>
      </c>
      <c r="R525" s="2">
        <f t="shared" ref="R525:R552" si="485">ROUND((ROUND((AE525*AV525*I525),2)*BS525),2)</f>
        <v>0.14000000000000001</v>
      </c>
      <c r="S525" s="2">
        <f t="shared" ref="S525:S552" si="486">ROUND((ROUND((AF525*AV525*I525),2)*BA525),2)</f>
        <v>51.2</v>
      </c>
      <c r="T525" s="2">
        <f t="shared" ref="T525:T552" si="487">ROUND(CU525*I525,2)</f>
        <v>0</v>
      </c>
      <c r="U525" s="2">
        <f t="shared" ref="U525:U552" si="488">CV525*I525</f>
        <v>3.999816</v>
      </c>
      <c r="V525" s="2">
        <f t="shared" ref="V525:V552" si="489">CW525*I525</f>
        <v>0</v>
      </c>
      <c r="W525" s="2">
        <f t="shared" ref="W525:W552" si="490">ROUND(CX525*I525,2)</f>
        <v>0</v>
      </c>
      <c r="X525" s="2">
        <f t="shared" ref="X525:X552" si="491">ROUND(CY525,2)</f>
        <v>56.32</v>
      </c>
      <c r="Y525" s="2">
        <f t="shared" ref="Y525:Y552" si="492">ROUND(CZ525,2)</f>
        <v>37.89</v>
      </c>
      <c r="Z525" s="2"/>
      <c r="AA525" s="2">
        <v>75301142</v>
      </c>
      <c r="AB525" s="2">
        <f t="shared" ref="AB525:AB552" si="493">ROUND((AC525+AD525+AF525),6)</f>
        <v>226.797</v>
      </c>
      <c r="AC525" s="2">
        <f>ROUND(((ES525*0)),6)</f>
        <v>0</v>
      </c>
      <c r="AD525" s="2">
        <f>ROUND(((((ET525*0.3))-((EU525*0.3)))+AE525),6)</f>
        <v>2.5409999999999999</v>
      </c>
      <c r="AE525" s="2">
        <f>ROUND(((EU525*0.3)),6)</f>
        <v>0.61799999999999999</v>
      </c>
      <c r="AF525" s="2">
        <f>ROUND(((EV525*0.3)),6)</f>
        <v>224.256</v>
      </c>
      <c r="AG525" s="2">
        <f t="shared" ref="AG525:AG552" si="494">ROUND((AP525),6)</f>
        <v>0</v>
      </c>
      <c r="AH525" s="2">
        <f>((EW525*0.3))</f>
        <v>17.52</v>
      </c>
      <c r="AI525" s="2">
        <f>((EX525*0.3))</f>
        <v>0</v>
      </c>
      <c r="AJ525" s="2">
        <f t="shared" ref="AJ525:AJ552" si="495">(AS525)</f>
        <v>0</v>
      </c>
      <c r="AK525" s="2">
        <v>945.2</v>
      </c>
      <c r="AL525" s="2">
        <v>189.21</v>
      </c>
      <c r="AM525" s="2">
        <v>8.4700000000000006</v>
      </c>
      <c r="AN525" s="2">
        <v>2.06</v>
      </c>
      <c r="AO525" s="2">
        <v>747.52</v>
      </c>
      <c r="AP525" s="2">
        <v>0</v>
      </c>
      <c r="AQ525" s="2">
        <v>58.4</v>
      </c>
      <c r="AR525" s="2">
        <v>0</v>
      </c>
      <c r="AS525" s="2">
        <v>0</v>
      </c>
      <c r="AT525" s="2">
        <v>110</v>
      </c>
      <c r="AU525" s="2">
        <v>74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0</v>
      </c>
      <c r="BI525" s="2">
        <v>1</v>
      </c>
      <c r="BJ525" s="2" t="s">
        <v>294</v>
      </c>
      <c r="BK525" s="2"/>
      <c r="BL525" s="2"/>
      <c r="BM525" s="2">
        <v>1623</v>
      </c>
      <c r="BN525" s="2">
        <v>0</v>
      </c>
      <c r="BO525" s="2" t="s">
        <v>3</v>
      </c>
      <c r="BP525" s="2">
        <v>0</v>
      </c>
      <c r="BQ525" s="2">
        <v>30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110</v>
      </c>
      <c r="CA525" s="2">
        <v>74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295</v>
      </c>
      <c r="CO525" s="2">
        <v>0</v>
      </c>
      <c r="CP525" s="2">
        <f t="shared" ref="CP525:CP552" si="496">(P525+Q525+S525)</f>
        <v>51.78</v>
      </c>
      <c r="CQ525" s="2">
        <f t="shared" ref="CQ525:CQ552" si="497">ROUND((ROUND((AC525*AW525*1),2)*BC525),2)</f>
        <v>0</v>
      </c>
      <c r="CR525" s="2">
        <f>(ROUND((ROUND((((ET525*0.3))*AV525*1),2)*BB525),2)+ROUND((ROUND(((AE525-((EU525*0.3)))*AV525*1),2)*BS525),2))</f>
        <v>2.54</v>
      </c>
      <c r="CS525" s="2">
        <f t="shared" ref="CS525:CS552" si="498">ROUND((ROUND((AE525*AV525*1),2)*BS525),2)</f>
        <v>0.62</v>
      </c>
      <c r="CT525" s="2">
        <f t="shared" ref="CT525:CT552" si="499">ROUND((ROUND((AF525*AV525*1),2)*BA525),2)</f>
        <v>224.26</v>
      </c>
      <c r="CU525" s="2">
        <f t="shared" ref="CU525:CU552" si="500">AG525</f>
        <v>0</v>
      </c>
      <c r="CV525" s="2">
        <f t="shared" ref="CV525:CV552" si="501">(AH525*AV525)</f>
        <v>17.52</v>
      </c>
      <c r="CW525" s="2">
        <f t="shared" ref="CW525:CW552" si="502">AI525</f>
        <v>0</v>
      </c>
      <c r="CX525" s="2">
        <f t="shared" ref="CX525:CX552" si="503">AJ525</f>
        <v>0</v>
      </c>
      <c r="CY525" s="2">
        <f>((S525*BZ525)/100)</f>
        <v>56.32</v>
      </c>
      <c r="CZ525" s="2">
        <f>((S525*CA525)/100)</f>
        <v>37.888000000000005</v>
      </c>
      <c r="DA525" s="2"/>
      <c r="DB525" s="2"/>
      <c r="DC525" s="2" t="s">
        <v>3</v>
      </c>
      <c r="DD525" s="2" t="s">
        <v>101</v>
      </c>
      <c r="DE525" s="2" t="s">
        <v>296</v>
      </c>
      <c r="DF525" s="2" t="s">
        <v>296</v>
      </c>
      <c r="DG525" s="2" t="s">
        <v>296</v>
      </c>
      <c r="DH525" s="2" t="s">
        <v>3</v>
      </c>
      <c r="DI525" s="2" t="s">
        <v>296</v>
      </c>
      <c r="DJ525" s="2" t="s">
        <v>296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1003</v>
      </c>
      <c r="DV525" s="2" t="s">
        <v>293</v>
      </c>
      <c r="DW525" s="2" t="s">
        <v>293</v>
      </c>
      <c r="DX525" s="2">
        <v>100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70703535</v>
      </c>
      <c r="EF525" s="2">
        <v>30</v>
      </c>
      <c r="EG525" s="2" t="s">
        <v>103</v>
      </c>
      <c r="EH525" s="2">
        <v>0</v>
      </c>
      <c r="EI525" s="2" t="s">
        <v>3</v>
      </c>
      <c r="EJ525" s="2">
        <v>1</v>
      </c>
      <c r="EK525" s="2">
        <v>1623</v>
      </c>
      <c r="EL525" s="2" t="s">
        <v>297</v>
      </c>
      <c r="EM525" s="2" t="s">
        <v>298</v>
      </c>
      <c r="EN525" s="2"/>
      <c r="EO525" s="2" t="s">
        <v>299</v>
      </c>
      <c r="EP525" s="2"/>
      <c r="EQ525" s="2">
        <v>131072</v>
      </c>
      <c r="ER525" s="2">
        <v>945.2</v>
      </c>
      <c r="ES525" s="2">
        <v>189.21</v>
      </c>
      <c r="ET525" s="2">
        <v>8.4700000000000006</v>
      </c>
      <c r="EU525" s="2">
        <v>2.06</v>
      </c>
      <c r="EV525" s="2">
        <v>747.52</v>
      </c>
      <c r="EW525" s="2">
        <v>58.4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f t="shared" ref="FR525:FR552" si="504">ROUND(IF(BI525=3,GM525,0),2)</f>
        <v>0</v>
      </c>
      <c r="FS525" s="2">
        <v>0</v>
      </c>
      <c r="FT525" s="2"/>
      <c r="FU525" s="2"/>
      <c r="FV525" s="2"/>
      <c r="FW525" s="2"/>
      <c r="FX525" s="2">
        <v>110</v>
      </c>
      <c r="FY525" s="2">
        <v>74</v>
      </c>
      <c r="FZ525" s="2"/>
      <c r="GA525" s="2" t="s">
        <v>3</v>
      </c>
      <c r="GB525" s="2"/>
      <c r="GC525" s="2"/>
      <c r="GD525" s="2">
        <v>0</v>
      </c>
      <c r="GE525" s="2"/>
      <c r="GF525" s="2">
        <v>-1703038299</v>
      </c>
      <c r="GG525" s="2">
        <v>2</v>
      </c>
      <c r="GH525" s="2">
        <v>1</v>
      </c>
      <c r="GI525" s="2">
        <v>-2</v>
      </c>
      <c r="GJ525" s="2">
        <v>0</v>
      </c>
      <c r="GK525" s="2">
        <f>ROUND(R525*(R12)/100,2)</f>
        <v>0.22</v>
      </c>
      <c r="GL525" s="2">
        <f t="shared" ref="GL525:GL552" si="505">ROUND(IF(AND(BH525=3,BI525=3,FS525&lt;&gt;0),P525,0),2)</f>
        <v>0</v>
      </c>
      <c r="GM525" s="2">
        <f t="shared" ref="GM525:GM552" si="506">ROUND(O525+X525+Y525+GK525,2)+GX525</f>
        <v>146.21</v>
      </c>
      <c r="GN525" s="2">
        <f t="shared" ref="GN525:GN552" si="507">IF(OR(BI525=0,BI525=1),GM525-GX525,0)</f>
        <v>146.21</v>
      </c>
      <c r="GO525" s="2">
        <f t="shared" ref="GO525:GO552" si="508">IF(BI525=2,GM525-GX525,0)</f>
        <v>0</v>
      </c>
      <c r="GP525" s="2">
        <f t="shared" ref="GP525:GP552" si="509">IF(BI525=4,GM525-GX525,0)</f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ref="GV525:GV552" si="510">ROUND((GT525),6)</f>
        <v>0</v>
      </c>
      <c r="GW525" s="2">
        <v>1</v>
      </c>
      <c r="GX525" s="2">
        <f t="shared" ref="GX525:GX552" si="511">ROUND(HC525*I525,2)</f>
        <v>0</v>
      </c>
      <c r="GY525" s="2"/>
      <c r="GZ525" s="2"/>
      <c r="HA525" s="2">
        <v>0</v>
      </c>
      <c r="HB525" s="2">
        <v>0</v>
      </c>
      <c r="HC525" s="2">
        <f t="shared" ref="HC525:HC552" si="512">GV525*GW525</f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5">
      <c r="A526">
        <v>17</v>
      </c>
      <c r="B526">
        <v>1</v>
      </c>
      <c r="C526">
        <f>ROW(SmtRes!A456)</f>
        <v>456</v>
      </c>
      <c r="D526">
        <f>ROW(EtalonRes!A574)</f>
        <v>574</v>
      </c>
      <c r="E526" t="s">
        <v>353</v>
      </c>
      <c r="F526" t="s">
        <v>291</v>
      </c>
      <c r="G526" t="s">
        <v>292</v>
      </c>
      <c r="H526" t="s">
        <v>293</v>
      </c>
      <c r="I526">
        <f>ROUND(22.83/100,9)</f>
        <v>0.2283</v>
      </c>
      <c r="J526">
        <v>0</v>
      </c>
      <c r="K526">
        <f>ROUND(22.83/100,9)</f>
        <v>0.2283</v>
      </c>
      <c r="O526">
        <f t="shared" si="483"/>
        <v>1752.65</v>
      </c>
      <c r="P526">
        <f t="shared" si="484"/>
        <v>0</v>
      </c>
      <c r="Q526">
        <f>(ROUND((ROUND((((ET526*0.3))*AV526*I526),2)*BB526),2)+ROUND((ROUND(((AE526-((EU526*0.3)))*AV526*I526),2)*BS526),2))</f>
        <v>7.24</v>
      </c>
      <c r="R526">
        <f t="shared" si="485"/>
        <v>4.7699999999999996</v>
      </c>
      <c r="S526">
        <f t="shared" si="486"/>
        <v>1745.41</v>
      </c>
      <c r="T526">
        <f t="shared" si="487"/>
        <v>0</v>
      </c>
      <c r="U526">
        <f t="shared" si="488"/>
        <v>3.999816</v>
      </c>
      <c r="V526">
        <f t="shared" si="489"/>
        <v>0</v>
      </c>
      <c r="W526">
        <f t="shared" si="490"/>
        <v>0</v>
      </c>
      <c r="X526">
        <f t="shared" si="491"/>
        <v>1797.77</v>
      </c>
      <c r="Y526">
        <f t="shared" si="492"/>
        <v>802.89</v>
      </c>
      <c r="AA526">
        <v>75301144</v>
      </c>
      <c r="AB526">
        <f t="shared" si="493"/>
        <v>226.797</v>
      </c>
      <c r="AC526">
        <f>ROUND(((ES526*0)),6)</f>
        <v>0</v>
      </c>
      <c r="AD526">
        <f>ROUND(((((ET526*0.3))-((EU526*0.3)))+AE526),6)</f>
        <v>2.5409999999999999</v>
      </c>
      <c r="AE526">
        <f>ROUND(((EU526*0.3)),6)</f>
        <v>0.61799999999999999</v>
      </c>
      <c r="AF526">
        <f>ROUND(((EV526*0.3)),6)</f>
        <v>224.256</v>
      </c>
      <c r="AG526">
        <f t="shared" si="494"/>
        <v>0</v>
      </c>
      <c r="AH526">
        <f>((EW526*0.3))</f>
        <v>17.52</v>
      </c>
      <c r="AI526">
        <f>((EX526*0.3))</f>
        <v>0</v>
      </c>
      <c r="AJ526">
        <f t="shared" si="495"/>
        <v>0</v>
      </c>
      <c r="AK526">
        <v>945.2</v>
      </c>
      <c r="AL526">
        <v>189.21</v>
      </c>
      <c r="AM526">
        <v>8.4700000000000006</v>
      </c>
      <c r="AN526">
        <v>2.06</v>
      </c>
      <c r="AO526">
        <v>747.52</v>
      </c>
      <c r="AP526">
        <v>0</v>
      </c>
      <c r="AQ526">
        <v>58.4</v>
      </c>
      <c r="AR526">
        <v>0</v>
      </c>
      <c r="AS526">
        <v>0</v>
      </c>
      <c r="AT526">
        <v>103</v>
      </c>
      <c r="AU526">
        <v>46</v>
      </c>
      <c r="AV526">
        <v>1</v>
      </c>
      <c r="AW526">
        <v>1</v>
      </c>
      <c r="AZ526">
        <v>1</v>
      </c>
      <c r="BA526">
        <v>34.090000000000003</v>
      </c>
      <c r="BB526">
        <v>12.48</v>
      </c>
      <c r="BC526">
        <v>14.58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1</v>
      </c>
      <c r="BJ526" t="s">
        <v>294</v>
      </c>
      <c r="BM526">
        <v>1623</v>
      </c>
      <c r="BN526">
        <v>0</v>
      </c>
      <c r="BO526" t="s">
        <v>291</v>
      </c>
      <c r="BP526">
        <v>1</v>
      </c>
      <c r="BQ526">
        <v>30</v>
      </c>
      <c r="BR526">
        <v>0</v>
      </c>
      <c r="BS526">
        <v>34.090000000000003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103</v>
      </c>
      <c r="CA526">
        <v>46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295</v>
      </c>
      <c r="CO526">
        <v>0</v>
      </c>
      <c r="CP526">
        <f t="shared" si="496"/>
        <v>1752.65</v>
      </c>
      <c r="CQ526">
        <f t="shared" si="497"/>
        <v>0</v>
      </c>
      <c r="CR526">
        <f>(ROUND((ROUND((((ET526*0.3))*AV526*1),2)*BB526),2)+ROUND((ROUND(((AE526-((EU526*0.3)))*AV526*1),2)*BS526),2))</f>
        <v>31.7</v>
      </c>
      <c r="CS526">
        <f t="shared" si="498"/>
        <v>21.14</v>
      </c>
      <c r="CT526">
        <f t="shared" si="499"/>
        <v>7645.02</v>
      </c>
      <c r="CU526">
        <f t="shared" si="500"/>
        <v>0</v>
      </c>
      <c r="CV526">
        <f t="shared" si="501"/>
        <v>17.52</v>
      </c>
      <c r="CW526">
        <f t="shared" si="502"/>
        <v>0</v>
      </c>
      <c r="CX526">
        <f t="shared" si="503"/>
        <v>0</v>
      </c>
      <c r="CY526">
        <f>S526*(BZ526/100)</f>
        <v>1797.7723000000001</v>
      </c>
      <c r="CZ526">
        <f>S526*(CA526/100)</f>
        <v>802.88860000000011</v>
      </c>
      <c r="DC526" t="s">
        <v>3</v>
      </c>
      <c r="DD526" t="s">
        <v>101</v>
      </c>
      <c r="DE526" t="s">
        <v>296</v>
      </c>
      <c r="DF526" t="s">
        <v>296</v>
      </c>
      <c r="DG526" t="s">
        <v>296</v>
      </c>
      <c r="DH526" t="s">
        <v>3</v>
      </c>
      <c r="DI526" t="s">
        <v>296</v>
      </c>
      <c r="DJ526" t="s">
        <v>296</v>
      </c>
      <c r="DK526" t="s">
        <v>3</v>
      </c>
      <c r="DL526" t="s">
        <v>3</v>
      </c>
      <c r="DM526" t="s">
        <v>3</v>
      </c>
      <c r="DN526">
        <v>110</v>
      </c>
      <c r="DO526">
        <v>74</v>
      </c>
      <c r="DP526">
        <v>1</v>
      </c>
      <c r="DQ526">
        <v>1</v>
      </c>
      <c r="DU526">
        <v>1003</v>
      </c>
      <c r="DV526" t="s">
        <v>293</v>
      </c>
      <c r="DW526" t="s">
        <v>293</v>
      </c>
      <c r="DX526">
        <v>100</v>
      </c>
      <c r="DZ526" t="s">
        <v>3</v>
      </c>
      <c r="EA526" t="s">
        <v>3</v>
      </c>
      <c r="EB526" t="s">
        <v>3</v>
      </c>
      <c r="EC526" t="s">
        <v>3</v>
      </c>
      <c r="EE526">
        <v>70703535</v>
      </c>
      <c r="EF526">
        <v>30</v>
      </c>
      <c r="EG526" t="s">
        <v>103</v>
      </c>
      <c r="EH526">
        <v>0</v>
      </c>
      <c r="EI526" t="s">
        <v>3</v>
      </c>
      <c r="EJ526">
        <v>1</v>
      </c>
      <c r="EK526">
        <v>1623</v>
      </c>
      <c r="EL526" t="s">
        <v>297</v>
      </c>
      <c r="EM526" t="s">
        <v>298</v>
      </c>
      <c r="EO526" t="s">
        <v>299</v>
      </c>
      <c r="EQ526">
        <v>131072</v>
      </c>
      <c r="ER526">
        <v>945.2</v>
      </c>
      <c r="ES526">
        <v>189.21</v>
      </c>
      <c r="ET526">
        <v>8.4700000000000006</v>
      </c>
      <c r="EU526">
        <v>2.06</v>
      </c>
      <c r="EV526">
        <v>747.52</v>
      </c>
      <c r="EW526">
        <v>58.4</v>
      </c>
      <c r="EX526">
        <v>0</v>
      </c>
      <c r="EY526">
        <v>0</v>
      </c>
      <c r="FQ526">
        <v>0</v>
      </c>
      <c r="FR526">
        <f t="shared" si="504"/>
        <v>0</v>
      </c>
      <c r="FS526">
        <v>0</v>
      </c>
      <c r="FX526">
        <v>110</v>
      </c>
      <c r="FY526">
        <v>74</v>
      </c>
      <c r="GA526" t="s">
        <v>3</v>
      </c>
      <c r="GD526">
        <v>0</v>
      </c>
      <c r="GF526">
        <v>-1703038299</v>
      </c>
      <c r="GG526">
        <v>2</v>
      </c>
      <c r="GH526">
        <v>1</v>
      </c>
      <c r="GI526">
        <v>2</v>
      </c>
      <c r="GJ526">
        <v>0</v>
      </c>
      <c r="GK526">
        <f>ROUND(R526*(S12)/100,2)</f>
        <v>7.63</v>
      </c>
      <c r="GL526">
        <f t="shared" si="505"/>
        <v>0</v>
      </c>
      <c r="GM526">
        <f t="shared" si="506"/>
        <v>4360.9399999999996</v>
      </c>
      <c r="GN526">
        <f t="shared" si="507"/>
        <v>4360.9399999999996</v>
      </c>
      <c r="GO526">
        <f t="shared" si="508"/>
        <v>0</v>
      </c>
      <c r="GP526">
        <f t="shared" si="509"/>
        <v>0</v>
      </c>
      <c r="GR526">
        <v>0</v>
      </c>
      <c r="GS526">
        <v>0</v>
      </c>
      <c r="GT526">
        <v>0</v>
      </c>
      <c r="GU526" t="s">
        <v>3</v>
      </c>
      <c r="GV526">
        <f t="shared" si="510"/>
        <v>0</v>
      </c>
      <c r="GW526">
        <v>1</v>
      </c>
      <c r="GX526">
        <f t="shared" si="511"/>
        <v>0</v>
      </c>
      <c r="HA526">
        <v>0</v>
      </c>
      <c r="HB526">
        <v>0</v>
      </c>
      <c r="HC526">
        <f t="shared" si="512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55" x14ac:dyDescent="0.25">
      <c r="A527" s="2">
        <v>18</v>
      </c>
      <c r="B527" s="2">
        <v>1</v>
      </c>
      <c r="C527" s="2">
        <v>451</v>
      </c>
      <c r="D527" s="2"/>
      <c r="E527" s="2" t="s">
        <v>354</v>
      </c>
      <c r="F527" s="2" t="s">
        <v>30</v>
      </c>
      <c r="G527" s="2" t="s">
        <v>31</v>
      </c>
      <c r="H527" s="2" t="s">
        <v>32</v>
      </c>
      <c r="I527" s="2">
        <f>I525*J527</f>
        <v>1.6733999999999999E-2</v>
      </c>
      <c r="J527" s="2">
        <v>7.3298291721419176E-2</v>
      </c>
      <c r="K527" s="2">
        <v>7.3300000000000004E-2</v>
      </c>
      <c r="L527" s="2"/>
      <c r="M527" s="2"/>
      <c r="N527" s="2"/>
      <c r="O527" s="2">
        <f t="shared" si="483"/>
        <v>0</v>
      </c>
      <c r="P527" s="2">
        <f t="shared" si="484"/>
        <v>0</v>
      </c>
      <c r="Q527" s="2">
        <f>(ROUND((ROUND(((ET527)*AV527*I527),2)*BB527),2)+ROUND((ROUND(((AE527-(EU527))*AV527*I527),2)*BS527),2))</f>
        <v>0</v>
      </c>
      <c r="R527" s="2">
        <f t="shared" si="485"/>
        <v>0</v>
      </c>
      <c r="S527" s="2">
        <f t="shared" si="486"/>
        <v>0</v>
      </c>
      <c r="T527" s="2">
        <f t="shared" si="487"/>
        <v>0</v>
      </c>
      <c r="U527" s="2">
        <f t="shared" si="488"/>
        <v>0</v>
      </c>
      <c r="V527" s="2">
        <f t="shared" si="489"/>
        <v>0</v>
      </c>
      <c r="W527" s="2">
        <f t="shared" si="490"/>
        <v>0</v>
      </c>
      <c r="X527" s="2">
        <f t="shared" si="491"/>
        <v>0</v>
      </c>
      <c r="Y527" s="2">
        <f t="shared" si="492"/>
        <v>0</v>
      </c>
      <c r="Z527" s="2"/>
      <c r="AA527" s="2">
        <v>75301142</v>
      </c>
      <c r="AB527" s="2">
        <f t="shared" si="493"/>
        <v>0</v>
      </c>
      <c r="AC527" s="2">
        <f>ROUND((ES527),6)</f>
        <v>0</v>
      </c>
      <c r="AD527" s="2">
        <f>ROUND((((ET527)-(EU527))+AE527),6)</f>
        <v>0</v>
      </c>
      <c r="AE527" s="2">
        <f>ROUND((EU527),6)</f>
        <v>0</v>
      </c>
      <c r="AF527" s="2">
        <f>ROUND((EV527),6)</f>
        <v>0</v>
      </c>
      <c r="AG527" s="2">
        <f t="shared" si="494"/>
        <v>0</v>
      </c>
      <c r="AH527" s="2">
        <f>(EW527)</f>
        <v>0</v>
      </c>
      <c r="AI527" s="2">
        <f>(EX527)</f>
        <v>0</v>
      </c>
      <c r="AJ527" s="2">
        <f t="shared" si="495"/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80</v>
      </c>
      <c r="AU527" s="2">
        <v>55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</v>
      </c>
      <c r="BK527" s="2"/>
      <c r="BL527" s="2"/>
      <c r="BM527" s="2">
        <v>616</v>
      </c>
      <c r="BN527" s="2">
        <v>0</v>
      </c>
      <c r="BO527" s="2" t="s">
        <v>3</v>
      </c>
      <c r="BP527" s="2">
        <v>0</v>
      </c>
      <c r="BQ527" s="2">
        <v>60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80</v>
      </c>
      <c r="CA527" s="2">
        <v>55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295</v>
      </c>
      <c r="CO527" s="2">
        <v>0</v>
      </c>
      <c r="CP527" s="2">
        <f t="shared" si="496"/>
        <v>0</v>
      </c>
      <c r="CQ527" s="2">
        <f t="shared" si="497"/>
        <v>0</v>
      </c>
      <c r="CR527" s="2">
        <f>(ROUND((ROUND(((ET527)*AV527*1),2)*BB527),2)+ROUND((ROUND(((AE527-(EU527))*AV527*1),2)*BS527),2))</f>
        <v>0</v>
      </c>
      <c r="CS527" s="2">
        <f t="shared" si="498"/>
        <v>0</v>
      </c>
      <c r="CT527" s="2">
        <f t="shared" si="499"/>
        <v>0</v>
      </c>
      <c r="CU527" s="2">
        <f t="shared" si="500"/>
        <v>0</v>
      </c>
      <c r="CV527" s="2">
        <f t="shared" si="501"/>
        <v>0</v>
      </c>
      <c r="CW527" s="2">
        <f t="shared" si="502"/>
        <v>0</v>
      </c>
      <c r="CX527" s="2">
        <f t="shared" si="503"/>
        <v>0</v>
      </c>
      <c r="CY527" s="2">
        <f>((S527*BZ527)/100)</f>
        <v>0</v>
      </c>
      <c r="CZ527" s="2">
        <f>((S527*CA527)/100)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1009</v>
      </c>
      <c r="DV527" s="2" t="s">
        <v>32</v>
      </c>
      <c r="DW527" s="2" t="s">
        <v>32</v>
      </c>
      <c r="DX527" s="2">
        <v>1000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70702528</v>
      </c>
      <c r="EF527" s="2">
        <v>60</v>
      </c>
      <c r="EG527" s="2" t="s">
        <v>25</v>
      </c>
      <c r="EH527" s="2">
        <v>0</v>
      </c>
      <c r="EI527" s="2" t="s">
        <v>3</v>
      </c>
      <c r="EJ527" s="2">
        <v>1</v>
      </c>
      <c r="EK527" s="2">
        <v>616</v>
      </c>
      <c r="EL527" s="2" t="s">
        <v>301</v>
      </c>
      <c r="EM527" s="2" t="s">
        <v>302</v>
      </c>
      <c r="EN527" s="2"/>
      <c r="EO527" s="2" t="s">
        <v>299</v>
      </c>
      <c r="EP527" s="2"/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f t="shared" si="504"/>
        <v>0</v>
      </c>
      <c r="FS527" s="2">
        <v>0</v>
      </c>
      <c r="FT527" s="2"/>
      <c r="FU527" s="2"/>
      <c r="FV527" s="2"/>
      <c r="FW527" s="2"/>
      <c r="FX527" s="2">
        <v>80</v>
      </c>
      <c r="FY527" s="2">
        <v>55</v>
      </c>
      <c r="FZ527" s="2"/>
      <c r="GA527" s="2" t="s">
        <v>3</v>
      </c>
      <c r="GB527" s="2"/>
      <c r="GC527" s="2"/>
      <c r="GD527" s="2">
        <v>0</v>
      </c>
      <c r="GE527" s="2"/>
      <c r="GF527" s="2">
        <v>1489638031</v>
      </c>
      <c r="GG527" s="2">
        <v>2</v>
      </c>
      <c r="GH527" s="2">
        <v>1</v>
      </c>
      <c r="GI527" s="2">
        <v>-2</v>
      </c>
      <c r="GJ527" s="2">
        <v>0</v>
      </c>
      <c r="GK527" s="2">
        <f>ROUND(R527*(R12)/100,2)</f>
        <v>0</v>
      </c>
      <c r="GL527" s="2">
        <f t="shared" si="505"/>
        <v>0</v>
      </c>
      <c r="GM527" s="2">
        <f t="shared" si="506"/>
        <v>0</v>
      </c>
      <c r="GN527" s="2">
        <f t="shared" si="507"/>
        <v>0</v>
      </c>
      <c r="GO527" s="2">
        <f t="shared" si="508"/>
        <v>0</v>
      </c>
      <c r="GP527" s="2">
        <f t="shared" si="509"/>
        <v>0</v>
      </c>
      <c r="GQ527" s="2"/>
      <c r="GR527" s="2">
        <v>0</v>
      </c>
      <c r="GS527" s="2">
        <v>0</v>
      </c>
      <c r="GT527" s="2">
        <v>0</v>
      </c>
      <c r="GU527" s="2" t="s">
        <v>3</v>
      </c>
      <c r="GV527" s="2">
        <f t="shared" si="510"/>
        <v>0</v>
      </c>
      <c r="GW527" s="2">
        <v>1</v>
      </c>
      <c r="GX527" s="2">
        <f t="shared" si="511"/>
        <v>0</v>
      </c>
      <c r="GY527" s="2"/>
      <c r="GZ527" s="2"/>
      <c r="HA527" s="2">
        <v>0</v>
      </c>
      <c r="HB527" s="2">
        <v>0</v>
      </c>
      <c r="HC527" s="2">
        <f t="shared" si="512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5">
      <c r="A528">
        <v>18</v>
      </c>
      <c r="B528">
        <v>1</v>
      </c>
      <c r="C528">
        <v>455</v>
      </c>
      <c r="E528" t="s">
        <v>354</v>
      </c>
      <c r="F528" t="s">
        <v>30</v>
      </c>
      <c r="G528" t="s">
        <v>31</v>
      </c>
      <c r="H528" t="s">
        <v>32</v>
      </c>
      <c r="I528">
        <f>I526*J528</f>
        <v>1.6733999999999999E-2</v>
      </c>
      <c r="J528">
        <v>7.3298291721419176E-2</v>
      </c>
      <c r="K528">
        <v>7.3300000000000004E-2</v>
      </c>
      <c r="O528">
        <f t="shared" si="483"/>
        <v>0</v>
      </c>
      <c r="P528">
        <f t="shared" si="484"/>
        <v>0</v>
      </c>
      <c r="Q528">
        <f>(ROUND((ROUND(((ET528)*AV528*I528),2)*BB528),2)+ROUND((ROUND(((AE528-(EU528))*AV528*I528),2)*BS528),2))</f>
        <v>0</v>
      </c>
      <c r="R528">
        <f t="shared" si="485"/>
        <v>0</v>
      </c>
      <c r="S528">
        <f t="shared" si="486"/>
        <v>0</v>
      </c>
      <c r="T528">
        <f t="shared" si="487"/>
        <v>0</v>
      </c>
      <c r="U528">
        <f t="shared" si="488"/>
        <v>0</v>
      </c>
      <c r="V528">
        <f t="shared" si="489"/>
        <v>0</v>
      </c>
      <c r="W528">
        <f t="shared" si="490"/>
        <v>0</v>
      </c>
      <c r="X528">
        <f t="shared" si="491"/>
        <v>0</v>
      </c>
      <c r="Y528">
        <f t="shared" si="492"/>
        <v>0</v>
      </c>
      <c r="AA528">
        <v>75301144</v>
      </c>
      <c r="AB528">
        <f t="shared" si="493"/>
        <v>0</v>
      </c>
      <c r="AC528">
        <f>ROUND((ES528),6)</f>
        <v>0</v>
      </c>
      <c r="AD528">
        <f>ROUND((((ET528)-(EU528))+AE528),6)</f>
        <v>0</v>
      </c>
      <c r="AE528">
        <f>ROUND((EU528),6)</f>
        <v>0</v>
      </c>
      <c r="AF528">
        <f>ROUND((EV528),6)</f>
        <v>0</v>
      </c>
      <c r="AG528">
        <f t="shared" si="494"/>
        <v>0</v>
      </c>
      <c r="AH528">
        <f>(EW528)</f>
        <v>0</v>
      </c>
      <c r="AI528">
        <f>(EX528)</f>
        <v>0</v>
      </c>
      <c r="AJ528">
        <f t="shared" si="495"/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616</v>
      </c>
      <c r="BN528">
        <v>0</v>
      </c>
      <c r="BO528" t="s">
        <v>3</v>
      </c>
      <c r="BP528">
        <v>0</v>
      </c>
      <c r="BQ528">
        <v>60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295</v>
      </c>
      <c r="CO528">
        <v>0</v>
      </c>
      <c r="CP528">
        <f t="shared" si="496"/>
        <v>0</v>
      </c>
      <c r="CQ528">
        <f t="shared" si="497"/>
        <v>0</v>
      </c>
      <c r="CR528">
        <f>(ROUND((ROUND(((ET528)*AV528*1),2)*BB528),2)+ROUND((ROUND(((AE528-(EU528))*AV528*1),2)*BS528),2))</f>
        <v>0</v>
      </c>
      <c r="CS528">
        <f t="shared" si="498"/>
        <v>0</v>
      </c>
      <c r="CT528">
        <f t="shared" si="499"/>
        <v>0</v>
      </c>
      <c r="CU528">
        <f t="shared" si="500"/>
        <v>0</v>
      </c>
      <c r="CV528">
        <f t="shared" si="501"/>
        <v>0</v>
      </c>
      <c r="CW528">
        <f t="shared" si="502"/>
        <v>0</v>
      </c>
      <c r="CX528">
        <f t="shared" si="503"/>
        <v>0</v>
      </c>
      <c r="CY528">
        <f>S528*(BZ528/100)</f>
        <v>0</v>
      </c>
      <c r="CZ528">
        <f>S528*(CA528/100)</f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110</v>
      </c>
      <c r="DO528">
        <v>74</v>
      </c>
      <c r="DP528">
        <v>1</v>
      </c>
      <c r="DQ528">
        <v>1</v>
      </c>
      <c r="DU528">
        <v>1009</v>
      </c>
      <c r="DV528" t="s">
        <v>32</v>
      </c>
      <c r="DW528" t="s">
        <v>32</v>
      </c>
      <c r="DX528">
        <v>1000</v>
      </c>
      <c r="DZ528" t="s">
        <v>3</v>
      </c>
      <c r="EA528" t="s">
        <v>3</v>
      </c>
      <c r="EB528" t="s">
        <v>3</v>
      </c>
      <c r="EC528" t="s">
        <v>3</v>
      </c>
      <c r="EE528">
        <v>70702528</v>
      </c>
      <c r="EF528">
        <v>60</v>
      </c>
      <c r="EG528" t="s">
        <v>25</v>
      </c>
      <c r="EH528">
        <v>0</v>
      </c>
      <c r="EI528" t="s">
        <v>3</v>
      </c>
      <c r="EJ528">
        <v>1</v>
      </c>
      <c r="EK528">
        <v>616</v>
      </c>
      <c r="EL528" t="s">
        <v>301</v>
      </c>
      <c r="EM528" t="s">
        <v>302</v>
      </c>
      <c r="EO528" t="s">
        <v>299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FQ528">
        <v>0</v>
      </c>
      <c r="FR528">
        <f t="shared" si="504"/>
        <v>0</v>
      </c>
      <c r="FS528">
        <v>0</v>
      </c>
      <c r="FX528">
        <v>110</v>
      </c>
      <c r="FY528">
        <v>74</v>
      </c>
      <c r="GA528" t="s">
        <v>3</v>
      </c>
      <c r="GD528">
        <v>0</v>
      </c>
      <c r="GF528">
        <v>1489638031</v>
      </c>
      <c r="GG528">
        <v>2</v>
      </c>
      <c r="GH528">
        <v>1</v>
      </c>
      <c r="GI528">
        <v>-2</v>
      </c>
      <c r="GJ528">
        <v>0</v>
      </c>
      <c r="GK528">
        <f>ROUND(R528*(S12)/100,2)</f>
        <v>0</v>
      </c>
      <c r="GL528">
        <f t="shared" si="505"/>
        <v>0</v>
      </c>
      <c r="GM528">
        <f t="shared" si="506"/>
        <v>0</v>
      </c>
      <c r="GN528">
        <f t="shared" si="507"/>
        <v>0</v>
      </c>
      <c r="GO528">
        <f t="shared" si="508"/>
        <v>0</v>
      </c>
      <c r="GP528">
        <f t="shared" si="509"/>
        <v>0</v>
      </c>
      <c r="GR528">
        <v>0</v>
      </c>
      <c r="GS528">
        <v>0</v>
      </c>
      <c r="GT528">
        <v>0</v>
      </c>
      <c r="GU528" t="s">
        <v>3</v>
      </c>
      <c r="GV528">
        <f t="shared" si="510"/>
        <v>0</v>
      </c>
      <c r="GW528">
        <v>1</v>
      </c>
      <c r="GX528">
        <f t="shared" si="511"/>
        <v>0</v>
      </c>
      <c r="HA528">
        <v>0</v>
      </c>
      <c r="HB528">
        <v>0</v>
      </c>
      <c r="HC528">
        <f t="shared" si="512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55" x14ac:dyDescent="0.25">
      <c r="A529" s="2">
        <v>17</v>
      </c>
      <c r="B529" s="2">
        <v>1</v>
      </c>
      <c r="C529" s="2">
        <f>ROW(SmtRes!A460)</f>
        <v>460</v>
      </c>
      <c r="D529" s="2">
        <f>ROW(EtalonRes!A580)</f>
        <v>580</v>
      </c>
      <c r="E529" s="2" t="s">
        <v>355</v>
      </c>
      <c r="F529" s="2" t="s">
        <v>304</v>
      </c>
      <c r="G529" s="2" t="s">
        <v>305</v>
      </c>
      <c r="H529" s="2" t="s">
        <v>293</v>
      </c>
      <c r="I529" s="2">
        <f>ROUND(16.36/100,9)</f>
        <v>0.1636</v>
      </c>
      <c r="J529" s="2">
        <v>0</v>
      </c>
      <c r="K529" s="2">
        <f>ROUND(16.36/100,9)</f>
        <v>0.1636</v>
      </c>
      <c r="L529" s="2"/>
      <c r="M529" s="2"/>
      <c r="N529" s="2"/>
      <c r="O529" s="2">
        <f t="shared" si="483"/>
        <v>36.01</v>
      </c>
      <c r="P529" s="2">
        <f t="shared" si="484"/>
        <v>0</v>
      </c>
      <c r="Q529" s="2">
        <f>(ROUND((ROUND((((ET529*0.3))*AV529*I529),2)*BB529),2)+ROUND((ROUND(((AE529-((EU529*0.3)))*AV529*I529),2)*BS529),2))</f>
        <v>0.83</v>
      </c>
      <c r="R529" s="2">
        <f t="shared" si="485"/>
        <v>0.2</v>
      </c>
      <c r="S529" s="2">
        <f t="shared" si="486"/>
        <v>35.18</v>
      </c>
      <c r="T529" s="2">
        <f t="shared" si="487"/>
        <v>0</v>
      </c>
      <c r="U529" s="2">
        <f t="shared" si="488"/>
        <v>2.7484800000000003</v>
      </c>
      <c r="V529" s="2">
        <f t="shared" si="489"/>
        <v>0</v>
      </c>
      <c r="W529" s="2">
        <f t="shared" si="490"/>
        <v>0</v>
      </c>
      <c r="X529" s="2">
        <f t="shared" si="491"/>
        <v>38.700000000000003</v>
      </c>
      <c r="Y529" s="2">
        <f t="shared" si="492"/>
        <v>26.03</v>
      </c>
      <c r="Z529" s="2"/>
      <c r="AA529" s="2">
        <v>75301142</v>
      </c>
      <c r="AB529" s="2">
        <f t="shared" si="493"/>
        <v>220.119</v>
      </c>
      <c r="AC529" s="2">
        <f>ROUND(((ES529*0)),6)</f>
        <v>0</v>
      </c>
      <c r="AD529" s="2">
        <f>ROUND(((((ET529*0.3))-((EU529*0.3)))+AE529),6)</f>
        <v>5.0789999999999997</v>
      </c>
      <c r="AE529" s="2">
        <f>ROUND(((EU529*0.3)),6)</f>
        <v>1.236</v>
      </c>
      <c r="AF529" s="2">
        <f>ROUND(((EV529*0.3)),6)</f>
        <v>215.04</v>
      </c>
      <c r="AG529" s="2">
        <f t="shared" si="494"/>
        <v>0</v>
      </c>
      <c r="AH529" s="2">
        <f>((EW529*0.3))</f>
        <v>16.8</v>
      </c>
      <c r="AI529" s="2">
        <f>((EX529*0.3))</f>
        <v>0</v>
      </c>
      <c r="AJ529" s="2">
        <f t="shared" si="495"/>
        <v>0</v>
      </c>
      <c r="AK529" s="2">
        <v>986.29</v>
      </c>
      <c r="AL529" s="2">
        <v>252.56</v>
      </c>
      <c r="AM529" s="2">
        <v>16.93</v>
      </c>
      <c r="AN529" s="2">
        <v>4.12</v>
      </c>
      <c r="AO529" s="2">
        <v>716.8</v>
      </c>
      <c r="AP529" s="2">
        <v>0</v>
      </c>
      <c r="AQ529" s="2">
        <v>56</v>
      </c>
      <c r="AR529" s="2">
        <v>0</v>
      </c>
      <c r="AS529" s="2">
        <v>0</v>
      </c>
      <c r="AT529" s="2">
        <v>110</v>
      </c>
      <c r="AU529" s="2">
        <v>74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0</v>
      </c>
      <c r="BI529" s="2">
        <v>1</v>
      </c>
      <c r="BJ529" s="2" t="s">
        <v>306</v>
      </c>
      <c r="BK529" s="2"/>
      <c r="BL529" s="2"/>
      <c r="BM529" s="2">
        <v>1623</v>
      </c>
      <c r="BN529" s="2">
        <v>0</v>
      </c>
      <c r="BO529" s="2" t="s">
        <v>3</v>
      </c>
      <c r="BP529" s="2">
        <v>0</v>
      </c>
      <c r="BQ529" s="2">
        <v>30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110</v>
      </c>
      <c r="CA529" s="2">
        <v>74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295</v>
      </c>
      <c r="CO529" s="2">
        <v>0</v>
      </c>
      <c r="CP529" s="2">
        <f t="shared" si="496"/>
        <v>36.01</v>
      </c>
      <c r="CQ529" s="2">
        <f t="shared" si="497"/>
        <v>0</v>
      </c>
      <c r="CR529" s="2">
        <f>(ROUND((ROUND((((ET529*0.3))*AV529*1),2)*BB529),2)+ROUND((ROUND(((AE529-((EU529*0.3)))*AV529*1),2)*BS529),2))</f>
        <v>5.08</v>
      </c>
      <c r="CS529" s="2">
        <f t="shared" si="498"/>
        <v>1.24</v>
      </c>
      <c r="CT529" s="2">
        <f t="shared" si="499"/>
        <v>215.04</v>
      </c>
      <c r="CU529" s="2">
        <f t="shared" si="500"/>
        <v>0</v>
      </c>
      <c r="CV529" s="2">
        <f t="shared" si="501"/>
        <v>16.8</v>
      </c>
      <c r="CW529" s="2">
        <f t="shared" si="502"/>
        <v>0</v>
      </c>
      <c r="CX529" s="2">
        <f t="shared" si="503"/>
        <v>0</v>
      </c>
      <c r="CY529" s="2">
        <f>((S529*BZ529)/100)</f>
        <v>38.698</v>
      </c>
      <c r="CZ529" s="2">
        <f>((S529*CA529)/100)</f>
        <v>26.033200000000001</v>
      </c>
      <c r="DA529" s="2"/>
      <c r="DB529" s="2"/>
      <c r="DC529" s="2" t="s">
        <v>3</v>
      </c>
      <c r="DD529" s="2" t="s">
        <v>101</v>
      </c>
      <c r="DE529" s="2" t="s">
        <v>296</v>
      </c>
      <c r="DF529" s="2" t="s">
        <v>296</v>
      </c>
      <c r="DG529" s="2" t="s">
        <v>296</v>
      </c>
      <c r="DH529" s="2" t="s">
        <v>3</v>
      </c>
      <c r="DI529" s="2" t="s">
        <v>296</v>
      </c>
      <c r="DJ529" s="2" t="s">
        <v>296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1003</v>
      </c>
      <c r="DV529" s="2" t="s">
        <v>293</v>
      </c>
      <c r="DW529" s="2" t="s">
        <v>293</v>
      </c>
      <c r="DX529" s="2">
        <v>100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70703535</v>
      </c>
      <c r="EF529" s="2">
        <v>30</v>
      </c>
      <c r="EG529" s="2" t="s">
        <v>103</v>
      </c>
      <c r="EH529" s="2">
        <v>0</v>
      </c>
      <c r="EI529" s="2" t="s">
        <v>3</v>
      </c>
      <c r="EJ529" s="2">
        <v>1</v>
      </c>
      <c r="EK529" s="2">
        <v>1623</v>
      </c>
      <c r="EL529" s="2" t="s">
        <v>297</v>
      </c>
      <c r="EM529" s="2" t="s">
        <v>298</v>
      </c>
      <c r="EN529" s="2"/>
      <c r="EO529" s="2" t="s">
        <v>299</v>
      </c>
      <c r="EP529" s="2"/>
      <c r="EQ529" s="2">
        <v>131072</v>
      </c>
      <c r="ER529" s="2">
        <v>986.29</v>
      </c>
      <c r="ES529" s="2">
        <v>252.56</v>
      </c>
      <c r="ET529" s="2">
        <v>16.93</v>
      </c>
      <c r="EU529" s="2">
        <v>4.12</v>
      </c>
      <c r="EV529" s="2">
        <v>716.8</v>
      </c>
      <c r="EW529" s="2">
        <v>56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f t="shared" si="504"/>
        <v>0</v>
      </c>
      <c r="FS529" s="2">
        <v>0</v>
      </c>
      <c r="FT529" s="2"/>
      <c r="FU529" s="2"/>
      <c r="FV529" s="2"/>
      <c r="FW529" s="2"/>
      <c r="FX529" s="2">
        <v>110</v>
      </c>
      <c r="FY529" s="2">
        <v>74</v>
      </c>
      <c r="FZ529" s="2"/>
      <c r="GA529" s="2" t="s">
        <v>3</v>
      </c>
      <c r="GB529" s="2"/>
      <c r="GC529" s="2"/>
      <c r="GD529" s="2">
        <v>0</v>
      </c>
      <c r="GE529" s="2"/>
      <c r="GF529" s="2">
        <v>2126907931</v>
      </c>
      <c r="GG529" s="2">
        <v>2</v>
      </c>
      <c r="GH529" s="2">
        <v>1</v>
      </c>
      <c r="GI529" s="2">
        <v>-2</v>
      </c>
      <c r="GJ529" s="2">
        <v>0</v>
      </c>
      <c r="GK529" s="2">
        <f>ROUND(R529*(R12)/100,2)</f>
        <v>0.32</v>
      </c>
      <c r="GL529" s="2">
        <f t="shared" si="505"/>
        <v>0</v>
      </c>
      <c r="GM529" s="2">
        <f t="shared" si="506"/>
        <v>101.06</v>
      </c>
      <c r="GN529" s="2">
        <f t="shared" si="507"/>
        <v>101.06</v>
      </c>
      <c r="GO529" s="2">
        <f t="shared" si="508"/>
        <v>0</v>
      </c>
      <c r="GP529" s="2">
        <f t="shared" si="509"/>
        <v>0</v>
      </c>
      <c r="GQ529" s="2"/>
      <c r="GR529" s="2">
        <v>0</v>
      </c>
      <c r="GS529" s="2">
        <v>3</v>
      </c>
      <c r="GT529" s="2">
        <v>0</v>
      </c>
      <c r="GU529" s="2" t="s">
        <v>3</v>
      </c>
      <c r="GV529" s="2">
        <f t="shared" si="510"/>
        <v>0</v>
      </c>
      <c r="GW529" s="2">
        <v>1</v>
      </c>
      <c r="GX529" s="2">
        <f t="shared" si="511"/>
        <v>0</v>
      </c>
      <c r="GY529" s="2"/>
      <c r="GZ529" s="2"/>
      <c r="HA529" s="2">
        <v>0</v>
      </c>
      <c r="HB529" s="2">
        <v>0</v>
      </c>
      <c r="HC529" s="2">
        <f t="shared" si="512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5">
      <c r="A530">
        <v>17</v>
      </c>
      <c r="B530">
        <v>1</v>
      </c>
      <c r="C530">
        <f>ROW(SmtRes!A464)</f>
        <v>464</v>
      </c>
      <c r="D530">
        <f>ROW(EtalonRes!A586)</f>
        <v>586</v>
      </c>
      <c r="E530" t="s">
        <v>355</v>
      </c>
      <c r="F530" t="s">
        <v>304</v>
      </c>
      <c r="G530" t="s">
        <v>305</v>
      </c>
      <c r="H530" t="s">
        <v>293</v>
      </c>
      <c r="I530">
        <f>ROUND(16.36/100,9)</f>
        <v>0.1636</v>
      </c>
      <c r="J530">
        <v>0</v>
      </c>
      <c r="K530">
        <f>ROUND(16.36/100,9)</f>
        <v>0.1636</v>
      </c>
      <c r="O530">
        <f t="shared" si="483"/>
        <v>1209.6500000000001</v>
      </c>
      <c r="P530">
        <f t="shared" si="484"/>
        <v>0</v>
      </c>
      <c r="Q530">
        <f>(ROUND((ROUND((((ET530*0.3))*AV530*I530),2)*BB530),2)+ROUND((ROUND(((AE530-((EU530*0.3)))*AV530*I530),2)*BS530),2))</f>
        <v>10.36</v>
      </c>
      <c r="R530">
        <f t="shared" si="485"/>
        <v>6.82</v>
      </c>
      <c r="S530">
        <f t="shared" si="486"/>
        <v>1199.29</v>
      </c>
      <c r="T530">
        <f t="shared" si="487"/>
        <v>0</v>
      </c>
      <c r="U530">
        <f t="shared" si="488"/>
        <v>2.7484800000000003</v>
      </c>
      <c r="V530">
        <f t="shared" si="489"/>
        <v>0</v>
      </c>
      <c r="W530">
        <f t="shared" si="490"/>
        <v>0</v>
      </c>
      <c r="X530">
        <f t="shared" si="491"/>
        <v>1235.27</v>
      </c>
      <c r="Y530">
        <f t="shared" si="492"/>
        <v>551.66999999999996</v>
      </c>
      <c r="AA530">
        <v>75301144</v>
      </c>
      <c r="AB530">
        <f t="shared" si="493"/>
        <v>220.119</v>
      </c>
      <c r="AC530">
        <f>ROUND(((ES530*0)),6)</f>
        <v>0</v>
      </c>
      <c r="AD530">
        <f>ROUND(((((ET530*0.3))-((EU530*0.3)))+AE530),6)</f>
        <v>5.0789999999999997</v>
      </c>
      <c r="AE530">
        <f>ROUND(((EU530*0.3)),6)</f>
        <v>1.236</v>
      </c>
      <c r="AF530">
        <f>ROUND(((EV530*0.3)),6)</f>
        <v>215.04</v>
      </c>
      <c r="AG530">
        <f t="shared" si="494"/>
        <v>0</v>
      </c>
      <c r="AH530">
        <f>((EW530*0.3))</f>
        <v>16.8</v>
      </c>
      <c r="AI530">
        <f>((EX530*0.3))</f>
        <v>0</v>
      </c>
      <c r="AJ530">
        <f t="shared" si="495"/>
        <v>0</v>
      </c>
      <c r="AK530">
        <v>986.29</v>
      </c>
      <c r="AL530">
        <v>252.56</v>
      </c>
      <c r="AM530">
        <v>16.93</v>
      </c>
      <c r="AN530">
        <v>4.12</v>
      </c>
      <c r="AO530">
        <v>716.8</v>
      </c>
      <c r="AP530">
        <v>0</v>
      </c>
      <c r="AQ530">
        <v>56</v>
      </c>
      <c r="AR530">
        <v>0</v>
      </c>
      <c r="AS530">
        <v>0</v>
      </c>
      <c r="AT530">
        <v>103</v>
      </c>
      <c r="AU530">
        <v>46</v>
      </c>
      <c r="AV530">
        <v>1</v>
      </c>
      <c r="AW530">
        <v>1</v>
      </c>
      <c r="AZ530">
        <v>1</v>
      </c>
      <c r="BA530">
        <v>34.090000000000003</v>
      </c>
      <c r="BB530">
        <v>12.48</v>
      </c>
      <c r="BC530">
        <v>14.41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1</v>
      </c>
      <c r="BJ530" t="s">
        <v>306</v>
      </c>
      <c r="BM530">
        <v>1623</v>
      </c>
      <c r="BN530">
        <v>0</v>
      </c>
      <c r="BO530" t="s">
        <v>304</v>
      </c>
      <c r="BP530">
        <v>1</v>
      </c>
      <c r="BQ530">
        <v>30</v>
      </c>
      <c r="BR530">
        <v>0</v>
      </c>
      <c r="BS530">
        <v>34.090000000000003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103</v>
      </c>
      <c r="CA530">
        <v>46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295</v>
      </c>
      <c r="CO530">
        <v>0</v>
      </c>
      <c r="CP530">
        <f t="shared" si="496"/>
        <v>1209.6499999999999</v>
      </c>
      <c r="CQ530">
        <f t="shared" si="497"/>
        <v>0</v>
      </c>
      <c r="CR530">
        <f>(ROUND((ROUND((((ET530*0.3))*AV530*1),2)*BB530),2)+ROUND((ROUND(((AE530-((EU530*0.3)))*AV530*1),2)*BS530),2))</f>
        <v>63.4</v>
      </c>
      <c r="CS530">
        <f t="shared" si="498"/>
        <v>42.27</v>
      </c>
      <c r="CT530">
        <f t="shared" si="499"/>
        <v>7330.71</v>
      </c>
      <c r="CU530">
        <f t="shared" si="500"/>
        <v>0</v>
      </c>
      <c r="CV530">
        <f t="shared" si="501"/>
        <v>16.8</v>
      </c>
      <c r="CW530">
        <f t="shared" si="502"/>
        <v>0</v>
      </c>
      <c r="CX530">
        <f t="shared" si="503"/>
        <v>0</v>
      </c>
      <c r="CY530">
        <f>S530*(BZ530/100)</f>
        <v>1235.2687000000001</v>
      </c>
      <c r="CZ530">
        <f>S530*(CA530/100)</f>
        <v>551.67340000000002</v>
      </c>
      <c r="DC530" t="s">
        <v>3</v>
      </c>
      <c r="DD530" t="s">
        <v>101</v>
      </c>
      <c r="DE530" t="s">
        <v>296</v>
      </c>
      <c r="DF530" t="s">
        <v>296</v>
      </c>
      <c r="DG530" t="s">
        <v>296</v>
      </c>
      <c r="DH530" t="s">
        <v>3</v>
      </c>
      <c r="DI530" t="s">
        <v>296</v>
      </c>
      <c r="DJ530" t="s">
        <v>296</v>
      </c>
      <c r="DK530" t="s">
        <v>3</v>
      </c>
      <c r="DL530" t="s">
        <v>3</v>
      </c>
      <c r="DM530" t="s">
        <v>3</v>
      </c>
      <c r="DN530">
        <v>110</v>
      </c>
      <c r="DO530">
        <v>74</v>
      </c>
      <c r="DP530">
        <v>1</v>
      </c>
      <c r="DQ530">
        <v>1</v>
      </c>
      <c r="DU530">
        <v>1003</v>
      </c>
      <c r="DV530" t="s">
        <v>293</v>
      </c>
      <c r="DW530" t="s">
        <v>293</v>
      </c>
      <c r="DX530">
        <v>100</v>
      </c>
      <c r="DZ530" t="s">
        <v>3</v>
      </c>
      <c r="EA530" t="s">
        <v>3</v>
      </c>
      <c r="EB530" t="s">
        <v>3</v>
      </c>
      <c r="EC530" t="s">
        <v>3</v>
      </c>
      <c r="EE530">
        <v>70703535</v>
      </c>
      <c r="EF530">
        <v>30</v>
      </c>
      <c r="EG530" t="s">
        <v>103</v>
      </c>
      <c r="EH530">
        <v>0</v>
      </c>
      <c r="EI530" t="s">
        <v>3</v>
      </c>
      <c r="EJ530">
        <v>1</v>
      </c>
      <c r="EK530">
        <v>1623</v>
      </c>
      <c r="EL530" t="s">
        <v>297</v>
      </c>
      <c r="EM530" t="s">
        <v>298</v>
      </c>
      <c r="EO530" t="s">
        <v>299</v>
      </c>
      <c r="EQ530">
        <v>131072</v>
      </c>
      <c r="ER530">
        <v>986.29</v>
      </c>
      <c r="ES530">
        <v>252.56</v>
      </c>
      <c r="ET530">
        <v>16.93</v>
      </c>
      <c r="EU530">
        <v>4.12</v>
      </c>
      <c r="EV530">
        <v>716.8</v>
      </c>
      <c r="EW530">
        <v>56</v>
      </c>
      <c r="EX530">
        <v>0</v>
      </c>
      <c r="EY530">
        <v>0</v>
      </c>
      <c r="FQ530">
        <v>0</v>
      </c>
      <c r="FR530">
        <f t="shared" si="504"/>
        <v>0</v>
      </c>
      <c r="FS530">
        <v>0</v>
      </c>
      <c r="FX530">
        <v>110</v>
      </c>
      <c r="FY530">
        <v>74</v>
      </c>
      <c r="GA530" t="s">
        <v>3</v>
      </c>
      <c r="GD530">
        <v>0</v>
      </c>
      <c r="GF530">
        <v>2126907931</v>
      </c>
      <c r="GG530">
        <v>2</v>
      </c>
      <c r="GH530">
        <v>1</v>
      </c>
      <c r="GI530">
        <v>2</v>
      </c>
      <c r="GJ530">
        <v>0</v>
      </c>
      <c r="GK530">
        <f>ROUND(R530*(S12)/100,2)</f>
        <v>10.91</v>
      </c>
      <c r="GL530">
        <f t="shared" si="505"/>
        <v>0</v>
      </c>
      <c r="GM530">
        <f t="shared" si="506"/>
        <v>3007.5</v>
      </c>
      <c r="GN530">
        <f t="shared" si="507"/>
        <v>3007.5</v>
      </c>
      <c r="GO530">
        <f t="shared" si="508"/>
        <v>0</v>
      </c>
      <c r="GP530">
        <f t="shared" si="509"/>
        <v>0</v>
      </c>
      <c r="GR530">
        <v>0</v>
      </c>
      <c r="GS530">
        <v>0</v>
      </c>
      <c r="GT530">
        <v>0</v>
      </c>
      <c r="GU530" t="s">
        <v>3</v>
      </c>
      <c r="GV530">
        <f t="shared" si="510"/>
        <v>0</v>
      </c>
      <c r="GW530">
        <v>1</v>
      </c>
      <c r="GX530">
        <f t="shared" si="511"/>
        <v>0</v>
      </c>
      <c r="HA530">
        <v>0</v>
      </c>
      <c r="HB530">
        <v>0</v>
      </c>
      <c r="HC530">
        <f t="shared" si="512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55" x14ac:dyDescent="0.25">
      <c r="A531" s="2">
        <v>18</v>
      </c>
      <c r="B531" s="2">
        <v>1</v>
      </c>
      <c r="C531" s="2">
        <v>459</v>
      </c>
      <c r="D531" s="2"/>
      <c r="E531" s="2" t="s">
        <v>356</v>
      </c>
      <c r="F531" s="2" t="s">
        <v>30</v>
      </c>
      <c r="G531" s="2" t="s">
        <v>31</v>
      </c>
      <c r="H531" s="2" t="s">
        <v>32</v>
      </c>
      <c r="I531" s="2">
        <f>I529*J531</f>
        <v>4.2861999999999997E-2</v>
      </c>
      <c r="J531" s="2">
        <v>0.26199266503667479</v>
      </c>
      <c r="K531" s="2">
        <v>0.26199299999999998</v>
      </c>
      <c r="L531" s="2"/>
      <c r="M531" s="2"/>
      <c r="N531" s="2"/>
      <c r="O531" s="2">
        <f t="shared" si="483"/>
        <v>0</v>
      </c>
      <c r="P531" s="2">
        <f t="shared" si="484"/>
        <v>0</v>
      </c>
      <c r="Q531" s="2">
        <f>(ROUND((ROUND(((ET531)*AV531*I531),2)*BB531),2)+ROUND((ROUND(((AE531-(EU531))*AV531*I531),2)*BS531),2))</f>
        <v>0</v>
      </c>
      <c r="R531" s="2">
        <f t="shared" si="485"/>
        <v>0</v>
      </c>
      <c r="S531" s="2">
        <f t="shared" si="486"/>
        <v>0</v>
      </c>
      <c r="T531" s="2">
        <f t="shared" si="487"/>
        <v>0</v>
      </c>
      <c r="U531" s="2">
        <f t="shared" si="488"/>
        <v>0</v>
      </c>
      <c r="V531" s="2">
        <f t="shared" si="489"/>
        <v>0</v>
      </c>
      <c r="W531" s="2">
        <f t="shared" si="490"/>
        <v>0</v>
      </c>
      <c r="X531" s="2">
        <f t="shared" si="491"/>
        <v>0</v>
      </c>
      <c r="Y531" s="2">
        <f t="shared" si="492"/>
        <v>0</v>
      </c>
      <c r="Z531" s="2"/>
      <c r="AA531" s="2">
        <v>75301142</v>
      </c>
      <c r="AB531" s="2">
        <f t="shared" si="493"/>
        <v>0</v>
      </c>
      <c r="AC531" s="2">
        <f>ROUND((ES531),6)</f>
        <v>0</v>
      </c>
      <c r="AD531" s="2">
        <f>ROUND((((ET531)-(EU531))+AE531),6)</f>
        <v>0</v>
      </c>
      <c r="AE531" s="2">
        <f>ROUND((EU531),6)</f>
        <v>0</v>
      </c>
      <c r="AF531" s="2">
        <f>ROUND((EV531),6)</f>
        <v>0</v>
      </c>
      <c r="AG531" s="2">
        <f t="shared" si="494"/>
        <v>0</v>
      </c>
      <c r="AH531" s="2">
        <f>(EW531)</f>
        <v>0</v>
      </c>
      <c r="AI531" s="2">
        <f>(EX531)</f>
        <v>0</v>
      </c>
      <c r="AJ531" s="2">
        <f t="shared" si="495"/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80</v>
      </c>
      <c r="AU531" s="2">
        <v>55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3</v>
      </c>
      <c r="BK531" s="2"/>
      <c r="BL531" s="2"/>
      <c r="BM531" s="2">
        <v>616</v>
      </c>
      <c r="BN531" s="2">
        <v>0</v>
      </c>
      <c r="BO531" s="2" t="s">
        <v>3</v>
      </c>
      <c r="BP531" s="2">
        <v>0</v>
      </c>
      <c r="BQ531" s="2">
        <v>60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80</v>
      </c>
      <c r="CA531" s="2">
        <v>55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295</v>
      </c>
      <c r="CO531" s="2">
        <v>0</v>
      </c>
      <c r="CP531" s="2">
        <f t="shared" si="496"/>
        <v>0</v>
      </c>
      <c r="CQ531" s="2">
        <f t="shared" si="497"/>
        <v>0</v>
      </c>
      <c r="CR531" s="2">
        <f>(ROUND((ROUND(((ET531)*AV531*1),2)*BB531),2)+ROUND((ROUND(((AE531-(EU531))*AV531*1),2)*BS531),2))</f>
        <v>0</v>
      </c>
      <c r="CS531" s="2">
        <f t="shared" si="498"/>
        <v>0</v>
      </c>
      <c r="CT531" s="2">
        <f t="shared" si="499"/>
        <v>0</v>
      </c>
      <c r="CU531" s="2">
        <f t="shared" si="500"/>
        <v>0</v>
      </c>
      <c r="CV531" s="2">
        <f t="shared" si="501"/>
        <v>0</v>
      </c>
      <c r="CW531" s="2">
        <f t="shared" si="502"/>
        <v>0</v>
      </c>
      <c r="CX531" s="2">
        <f t="shared" si="503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1009</v>
      </c>
      <c r="DV531" s="2" t="s">
        <v>32</v>
      </c>
      <c r="DW531" s="2" t="s">
        <v>32</v>
      </c>
      <c r="DX531" s="2">
        <v>1000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70702528</v>
      </c>
      <c r="EF531" s="2">
        <v>60</v>
      </c>
      <c r="EG531" s="2" t="s">
        <v>25</v>
      </c>
      <c r="EH531" s="2">
        <v>0</v>
      </c>
      <c r="EI531" s="2" t="s">
        <v>3</v>
      </c>
      <c r="EJ531" s="2">
        <v>1</v>
      </c>
      <c r="EK531" s="2">
        <v>616</v>
      </c>
      <c r="EL531" s="2" t="s">
        <v>301</v>
      </c>
      <c r="EM531" s="2" t="s">
        <v>302</v>
      </c>
      <c r="EN531" s="2"/>
      <c r="EO531" s="2" t="s">
        <v>299</v>
      </c>
      <c r="EP531" s="2"/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f t="shared" si="504"/>
        <v>0</v>
      </c>
      <c r="FS531" s="2">
        <v>0</v>
      </c>
      <c r="FT531" s="2"/>
      <c r="FU531" s="2"/>
      <c r="FV531" s="2"/>
      <c r="FW531" s="2"/>
      <c r="FX531" s="2">
        <v>80</v>
      </c>
      <c r="FY531" s="2">
        <v>55</v>
      </c>
      <c r="FZ531" s="2"/>
      <c r="GA531" s="2" t="s">
        <v>3</v>
      </c>
      <c r="GB531" s="2"/>
      <c r="GC531" s="2"/>
      <c r="GD531" s="2">
        <v>0</v>
      </c>
      <c r="GE531" s="2"/>
      <c r="GF531" s="2">
        <v>1489638031</v>
      </c>
      <c r="GG531" s="2">
        <v>2</v>
      </c>
      <c r="GH531" s="2">
        <v>1</v>
      </c>
      <c r="GI531" s="2">
        <v>-2</v>
      </c>
      <c r="GJ531" s="2">
        <v>0</v>
      </c>
      <c r="GK531" s="2">
        <f>ROUND(R531*(R12)/100,2)</f>
        <v>0</v>
      </c>
      <c r="GL531" s="2">
        <f t="shared" si="505"/>
        <v>0</v>
      </c>
      <c r="GM531" s="2">
        <f t="shared" si="506"/>
        <v>0</v>
      </c>
      <c r="GN531" s="2">
        <f t="shared" si="507"/>
        <v>0</v>
      </c>
      <c r="GO531" s="2">
        <f t="shared" si="508"/>
        <v>0</v>
      </c>
      <c r="GP531" s="2">
        <f t="shared" si="509"/>
        <v>0</v>
      </c>
      <c r="GQ531" s="2"/>
      <c r="GR531" s="2">
        <v>0</v>
      </c>
      <c r="GS531" s="2">
        <v>0</v>
      </c>
      <c r="GT531" s="2">
        <v>0</v>
      </c>
      <c r="GU531" s="2" t="s">
        <v>3</v>
      </c>
      <c r="GV531" s="2">
        <f t="shared" si="510"/>
        <v>0</v>
      </c>
      <c r="GW531" s="2">
        <v>1</v>
      </c>
      <c r="GX531" s="2">
        <f t="shared" si="511"/>
        <v>0</v>
      </c>
      <c r="GY531" s="2"/>
      <c r="GZ531" s="2"/>
      <c r="HA531" s="2">
        <v>0</v>
      </c>
      <c r="HB531" s="2">
        <v>0</v>
      </c>
      <c r="HC531" s="2">
        <f t="shared" si="512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5">
      <c r="A532">
        <v>18</v>
      </c>
      <c r="B532">
        <v>1</v>
      </c>
      <c r="C532">
        <v>463</v>
      </c>
      <c r="E532" t="s">
        <v>356</v>
      </c>
      <c r="F532" t="s">
        <v>30</v>
      </c>
      <c r="G532" t="s">
        <v>31</v>
      </c>
      <c r="H532" t="s">
        <v>32</v>
      </c>
      <c r="I532">
        <f>I530*J532</f>
        <v>4.2861999999999997E-2</v>
      </c>
      <c r="J532">
        <v>0.26199266503667479</v>
      </c>
      <c r="K532">
        <v>0.26199299999999998</v>
      </c>
      <c r="O532">
        <f t="shared" si="483"/>
        <v>0</v>
      </c>
      <c r="P532">
        <f t="shared" si="484"/>
        <v>0</v>
      </c>
      <c r="Q532">
        <f>(ROUND((ROUND(((ET532)*AV532*I532),2)*BB532),2)+ROUND((ROUND(((AE532-(EU532))*AV532*I532),2)*BS532),2))</f>
        <v>0</v>
      </c>
      <c r="R532">
        <f t="shared" si="485"/>
        <v>0</v>
      </c>
      <c r="S532">
        <f t="shared" si="486"/>
        <v>0</v>
      </c>
      <c r="T532">
        <f t="shared" si="487"/>
        <v>0</v>
      </c>
      <c r="U532">
        <f t="shared" si="488"/>
        <v>0</v>
      </c>
      <c r="V532">
        <f t="shared" si="489"/>
        <v>0</v>
      </c>
      <c r="W532">
        <f t="shared" si="490"/>
        <v>0</v>
      </c>
      <c r="X532">
        <f t="shared" si="491"/>
        <v>0</v>
      </c>
      <c r="Y532">
        <f t="shared" si="492"/>
        <v>0</v>
      </c>
      <c r="AA532">
        <v>75301144</v>
      </c>
      <c r="AB532">
        <f t="shared" si="493"/>
        <v>0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ROUND((EV532),6)</f>
        <v>0</v>
      </c>
      <c r="AG532">
        <f t="shared" si="494"/>
        <v>0</v>
      </c>
      <c r="AH532">
        <f>(EW532)</f>
        <v>0</v>
      </c>
      <c r="AI532">
        <f>(EX532)</f>
        <v>0</v>
      </c>
      <c r="AJ532">
        <f t="shared" si="495"/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616</v>
      </c>
      <c r="BN532">
        <v>0</v>
      </c>
      <c r="BO532" t="s">
        <v>3</v>
      </c>
      <c r="BP532">
        <v>0</v>
      </c>
      <c r="BQ532">
        <v>60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295</v>
      </c>
      <c r="CO532">
        <v>0</v>
      </c>
      <c r="CP532">
        <f t="shared" si="496"/>
        <v>0</v>
      </c>
      <c r="CQ532">
        <f t="shared" si="497"/>
        <v>0</v>
      </c>
      <c r="CR532">
        <f>(ROUND((ROUND(((ET532)*AV532*1),2)*BB532),2)+ROUND((ROUND(((AE532-(EU532))*AV532*1),2)*BS532),2))</f>
        <v>0</v>
      </c>
      <c r="CS532">
        <f t="shared" si="498"/>
        <v>0</v>
      </c>
      <c r="CT532">
        <f t="shared" si="499"/>
        <v>0</v>
      </c>
      <c r="CU532">
        <f t="shared" si="500"/>
        <v>0</v>
      </c>
      <c r="CV532">
        <f t="shared" si="501"/>
        <v>0</v>
      </c>
      <c r="CW532">
        <f t="shared" si="502"/>
        <v>0</v>
      </c>
      <c r="CX532">
        <f t="shared" si="503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110</v>
      </c>
      <c r="DO532">
        <v>74</v>
      </c>
      <c r="DP532">
        <v>1</v>
      </c>
      <c r="DQ532">
        <v>1</v>
      </c>
      <c r="DU532">
        <v>1009</v>
      </c>
      <c r="DV532" t="s">
        <v>32</v>
      </c>
      <c r="DW532" t="s">
        <v>32</v>
      </c>
      <c r="DX532">
        <v>1000</v>
      </c>
      <c r="DZ532" t="s">
        <v>3</v>
      </c>
      <c r="EA532" t="s">
        <v>3</v>
      </c>
      <c r="EB532" t="s">
        <v>3</v>
      </c>
      <c r="EC532" t="s">
        <v>3</v>
      </c>
      <c r="EE532">
        <v>70702528</v>
      </c>
      <c r="EF532">
        <v>60</v>
      </c>
      <c r="EG532" t="s">
        <v>25</v>
      </c>
      <c r="EH532">
        <v>0</v>
      </c>
      <c r="EI532" t="s">
        <v>3</v>
      </c>
      <c r="EJ532">
        <v>1</v>
      </c>
      <c r="EK532">
        <v>616</v>
      </c>
      <c r="EL532" t="s">
        <v>301</v>
      </c>
      <c r="EM532" t="s">
        <v>302</v>
      </c>
      <c r="EO532" t="s">
        <v>299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FQ532">
        <v>0</v>
      </c>
      <c r="FR532">
        <f t="shared" si="504"/>
        <v>0</v>
      </c>
      <c r="FS532">
        <v>0</v>
      </c>
      <c r="FX532">
        <v>110</v>
      </c>
      <c r="FY532">
        <v>74</v>
      </c>
      <c r="GA532" t="s">
        <v>3</v>
      </c>
      <c r="GD532">
        <v>0</v>
      </c>
      <c r="GF532">
        <v>1489638031</v>
      </c>
      <c r="GG532">
        <v>2</v>
      </c>
      <c r="GH532">
        <v>1</v>
      </c>
      <c r="GI532">
        <v>-2</v>
      </c>
      <c r="GJ532">
        <v>0</v>
      </c>
      <c r="GK532">
        <f>ROUND(R532*(S12)/100,2)</f>
        <v>0</v>
      </c>
      <c r="GL532">
        <f t="shared" si="505"/>
        <v>0</v>
      </c>
      <c r="GM532">
        <f t="shared" si="506"/>
        <v>0</v>
      </c>
      <c r="GN532">
        <f t="shared" si="507"/>
        <v>0</v>
      </c>
      <c r="GO532">
        <f t="shared" si="508"/>
        <v>0</v>
      </c>
      <c r="GP532">
        <f t="shared" si="509"/>
        <v>0</v>
      </c>
      <c r="GR532">
        <v>0</v>
      </c>
      <c r="GS532">
        <v>0</v>
      </c>
      <c r="GT532">
        <v>0</v>
      </c>
      <c r="GU532" t="s">
        <v>3</v>
      </c>
      <c r="GV532">
        <f t="shared" si="510"/>
        <v>0</v>
      </c>
      <c r="GW532">
        <v>1</v>
      </c>
      <c r="GX532">
        <f t="shared" si="511"/>
        <v>0</v>
      </c>
      <c r="HA532">
        <v>0</v>
      </c>
      <c r="HB532">
        <v>0</v>
      </c>
      <c r="HC532">
        <f t="shared" si="512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55" x14ac:dyDescent="0.25">
      <c r="A533" s="2">
        <v>17</v>
      </c>
      <c r="B533" s="2">
        <v>1</v>
      </c>
      <c r="C533" s="2">
        <f>ROW(SmtRes!A475)</f>
        <v>475</v>
      </c>
      <c r="D533" s="2">
        <f>ROW(EtalonRes!A601)</f>
        <v>601</v>
      </c>
      <c r="E533" s="2" t="s">
        <v>357</v>
      </c>
      <c r="F533" s="2" t="s">
        <v>309</v>
      </c>
      <c r="G533" s="2" t="s">
        <v>310</v>
      </c>
      <c r="H533" s="2" t="s">
        <v>293</v>
      </c>
      <c r="I533" s="2">
        <f>ROUND(32.06/100,9)</f>
        <v>0.3206</v>
      </c>
      <c r="J533" s="2">
        <v>0</v>
      </c>
      <c r="K533" s="2">
        <f>ROUND(32.06/100,9)</f>
        <v>0.3206</v>
      </c>
      <c r="L533" s="2"/>
      <c r="M533" s="2"/>
      <c r="N533" s="2"/>
      <c r="O533" s="2">
        <f t="shared" si="483"/>
        <v>19.690000000000001</v>
      </c>
      <c r="P533" s="2">
        <f t="shared" si="484"/>
        <v>0</v>
      </c>
      <c r="Q533" s="2">
        <f>(ROUND((ROUND((((ET533*0.3))*AV533*I533),2)*BB533),2)+ROUND((ROUND(((AE533-((EU533*0.3)))*AV533*I533),2)*BS533),2))</f>
        <v>2.35</v>
      </c>
      <c r="R533" s="2">
        <f t="shared" si="485"/>
        <v>0.11</v>
      </c>
      <c r="S533" s="2">
        <f t="shared" si="486"/>
        <v>17.34</v>
      </c>
      <c r="T533" s="2">
        <f t="shared" si="487"/>
        <v>0</v>
      </c>
      <c r="U533" s="2">
        <f t="shared" si="488"/>
        <v>1.4003808</v>
      </c>
      <c r="V533" s="2">
        <f t="shared" si="489"/>
        <v>0</v>
      </c>
      <c r="W533" s="2">
        <f t="shared" si="490"/>
        <v>0</v>
      </c>
      <c r="X533" s="2">
        <f t="shared" si="491"/>
        <v>19.07</v>
      </c>
      <c r="Y533" s="2">
        <f t="shared" si="492"/>
        <v>12.83</v>
      </c>
      <c r="Z533" s="2"/>
      <c r="AA533" s="2">
        <v>75301142</v>
      </c>
      <c r="AB533" s="2">
        <f t="shared" si="493"/>
        <v>61.418999999999997</v>
      </c>
      <c r="AC533" s="2">
        <f>ROUND(((ES533*0)),6)</f>
        <v>0</v>
      </c>
      <c r="AD533" s="2">
        <f>ROUND(((((ET533*0.3))-((EU533*0.3)))+AE533),6)</f>
        <v>7.3259999999999996</v>
      </c>
      <c r="AE533" s="2">
        <f>ROUND(((EU533*0.3)),6)</f>
        <v>0.34799999999999998</v>
      </c>
      <c r="AF533" s="2">
        <f>ROUND(((EV533*0.3)),6)</f>
        <v>54.093000000000004</v>
      </c>
      <c r="AG533" s="2">
        <f t="shared" si="494"/>
        <v>0</v>
      </c>
      <c r="AH533" s="2">
        <f>((EW533*0.3))</f>
        <v>4.3680000000000003</v>
      </c>
      <c r="AI533" s="2">
        <f>((EX533*0.3))</f>
        <v>0</v>
      </c>
      <c r="AJ533" s="2">
        <f t="shared" si="495"/>
        <v>0</v>
      </c>
      <c r="AK533" s="2">
        <v>357.88</v>
      </c>
      <c r="AL533" s="2">
        <v>153.13999999999999</v>
      </c>
      <c r="AM533" s="2">
        <v>24.42</v>
      </c>
      <c r="AN533" s="2">
        <v>1.1599999999999999</v>
      </c>
      <c r="AO533" s="2">
        <v>180.31</v>
      </c>
      <c r="AP533" s="2">
        <v>0</v>
      </c>
      <c r="AQ533" s="2">
        <v>14.56</v>
      </c>
      <c r="AR533" s="2">
        <v>0</v>
      </c>
      <c r="AS533" s="2">
        <v>0</v>
      </c>
      <c r="AT533" s="2">
        <v>110</v>
      </c>
      <c r="AU533" s="2">
        <v>74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0</v>
      </c>
      <c r="BI533" s="2">
        <v>1</v>
      </c>
      <c r="BJ533" s="2" t="s">
        <v>311</v>
      </c>
      <c r="BK533" s="2"/>
      <c r="BL533" s="2"/>
      <c r="BM533" s="2">
        <v>1833</v>
      </c>
      <c r="BN533" s="2">
        <v>0</v>
      </c>
      <c r="BO533" s="2" t="s">
        <v>3</v>
      </c>
      <c r="BP533" s="2">
        <v>0</v>
      </c>
      <c r="BQ533" s="2">
        <v>30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110</v>
      </c>
      <c r="CA533" s="2">
        <v>74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295</v>
      </c>
      <c r="CO533" s="2">
        <v>0</v>
      </c>
      <c r="CP533" s="2">
        <f t="shared" si="496"/>
        <v>19.690000000000001</v>
      </c>
      <c r="CQ533" s="2">
        <f t="shared" si="497"/>
        <v>0</v>
      </c>
      <c r="CR533" s="2">
        <f>(ROUND((ROUND((((ET533*0.3))*AV533*1),2)*BB533),2)+ROUND((ROUND(((AE533-((EU533*0.3)))*AV533*1),2)*BS533),2))</f>
        <v>7.33</v>
      </c>
      <c r="CS533" s="2">
        <f t="shared" si="498"/>
        <v>0.35</v>
      </c>
      <c r="CT533" s="2">
        <f t="shared" si="499"/>
        <v>54.09</v>
      </c>
      <c r="CU533" s="2">
        <f t="shared" si="500"/>
        <v>0</v>
      </c>
      <c r="CV533" s="2">
        <f t="shared" si="501"/>
        <v>4.3680000000000003</v>
      </c>
      <c r="CW533" s="2">
        <f t="shared" si="502"/>
        <v>0</v>
      </c>
      <c r="CX533" s="2">
        <f t="shared" si="503"/>
        <v>0</v>
      </c>
      <c r="CY533" s="2">
        <f>((S533*BZ533)/100)</f>
        <v>19.074000000000002</v>
      </c>
      <c r="CZ533" s="2">
        <f>((S533*CA533)/100)</f>
        <v>12.831600000000002</v>
      </c>
      <c r="DA533" s="2"/>
      <c r="DB533" s="2"/>
      <c r="DC533" s="2" t="s">
        <v>3</v>
      </c>
      <c r="DD533" s="2" t="s">
        <v>101</v>
      </c>
      <c r="DE533" s="2" t="s">
        <v>296</v>
      </c>
      <c r="DF533" s="2" t="s">
        <v>296</v>
      </c>
      <c r="DG533" s="2" t="s">
        <v>296</v>
      </c>
      <c r="DH533" s="2" t="s">
        <v>3</v>
      </c>
      <c r="DI533" s="2" t="s">
        <v>296</v>
      </c>
      <c r="DJ533" s="2" t="s">
        <v>296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1003</v>
      </c>
      <c r="DV533" s="2" t="s">
        <v>293</v>
      </c>
      <c r="DW533" s="2" t="s">
        <v>293</v>
      </c>
      <c r="DX533" s="2">
        <v>100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70703746</v>
      </c>
      <c r="EF533" s="2">
        <v>30</v>
      </c>
      <c r="EG533" s="2" t="s">
        <v>103</v>
      </c>
      <c r="EH533" s="2">
        <v>0</v>
      </c>
      <c r="EI533" s="2" t="s">
        <v>3</v>
      </c>
      <c r="EJ533" s="2">
        <v>1</v>
      </c>
      <c r="EK533" s="2">
        <v>1833</v>
      </c>
      <c r="EL533" s="2" t="s">
        <v>312</v>
      </c>
      <c r="EM533" s="2" t="s">
        <v>313</v>
      </c>
      <c r="EN533" s="2"/>
      <c r="EO533" s="2" t="s">
        <v>299</v>
      </c>
      <c r="EP533" s="2"/>
      <c r="EQ533" s="2">
        <v>131072</v>
      </c>
      <c r="ER533" s="2">
        <v>357.88</v>
      </c>
      <c r="ES533" s="2">
        <v>153.13999999999999</v>
      </c>
      <c r="ET533" s="2">
        <v>24.42</v>
      </c>
      <c r="EU533" s="2">
        <v>1.1599999999999999</v>
      </c>
      <c r="EV533" s="2">
        <v>180.31</v>
      </c>
      <c r="EW533" s="2">
        <v>14.56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f t="shared" si="504"/>
        <v>0</v>
      </c>
      <c r="FS533" s="2">
        <v>0</v>
      </c>
      <c r="FT533" s="2"/>
      <c r="FU533" s="2"/>
      <c r="FV533" s="2"/>
      <c r="FW533" s="2"/>
      <c r="FX533" s="2">
        <v>110</v>
      </c>
      <c r="FY533" s="2">
        <v>74</v>
      </c>
      <c r="FZ533" s="2"/>
      <c r="GA533" s="2" t="s">
        <v>3</v>
      </c>
      <c r="GB533" s="2"/>
      <c r="GC533" s="2"/>
      <c r="GD533" s="2">
        <v>0</v>
      </c>
      <c r="GE533" s="2"/>
      <c r="GF533" s="2">
        <v>-1130660328</v>
      </c>
      <c r="GG533" s="2">
        <v>2</v>
      </c>
      <c r="GH533" s="2">
        <v>1</v>
      </c>
      <c r="GI533" s="2">
        <v>-2</v>
      </c>
      <c r="GJ533" s="2">
        <v>0</v>
      </c>
      <c r="GK533" s="2">
        <f>ROUND(R533*(R12)/100,2)</f>
        <v>0.18</v>
      </c>
      <c r="GL533" s="2">
        <f t="shared" si="505"/>
        <v>0</v>
      </c>
      <c r="GM533" s="2">
        <f t="shared" si="506"/>
        <v>51.77</v>
      </c>
      <c r="GN533" s="2">
        <f t="shared" si="507"/>
        <v>51.77</v>
      </c>
      <c r="GO533" s="2">
        <f t="shared" si="508"/>
        <v>0</v>
      </c>
      <c r="GP533" s="2">
        <f t="shared" si="509"/>
        <v>0</v>
      </c>
      <c r="GQ533" s="2"/>
      <c r="GR533" s="2">
        <v>0</v>
      </c>
      <c r="GS533" s="2">
        <v>3</v>
      </c>
      <c r="GT533" s="2">
        <v>0</v>
      </c>
      <c r="GU533" s="2" t="s">
        <v>3</v>
      </c>
      <c r="GV533" s="2">
        <f t="shared" si="510"/>
        <v>0</v>
      </c>
      <c r="GW533" s="2">
        <v>1</v>
      </c>
      <c r="GX533" s="2">
        <f t="shared" si="511"/>
        <v>0</v>
      </c>
      <c r="GY533" s="2"/>
      <c r="GZ533" s="2"/>
      <c r="HA533" s="2">
        <v>0</v>
      </c>
      <c r="HB533" s="2">
        <v>0</v>
      </c>
      <c r="HC533" s="2">
        <f t="shared" si="512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5">
      <c r="A534">
        <v>17</v>
      </c>
      <c r="B534">
        <v>1</v>
      </c>
      <c r="C534">
        <f>ROW(SmtRes!A486)</f>
        <v>486</v>
      </c>
      <c r="D534">
        <f>ROW(EtalonRes!A616)</f>
        <v>616</v>
      </c>
      <c r="E534" t="s">
        <v>357</v>
      </c>
      <c r="F534" t="s">
        <v>309</v>
      </c>
      <c r="G534" t="s">
        <v>310</v>
      </c>
      <c r="H534" t="s">
        <v>293</v>
      </c>
      <c r="I534">
        <f>ROUND(32.06/100,9)</f>
        <v>0.3206</v>
      </c>
      <c r="J534">
        <v>0</v>
      </c>
      <c r="K534">
        <f>ROUND(32.06/100,9)</f>
        <v>0.3206</v>
      </c>
      <c r="O534">
        <f t="shared" si="483"/>
        <v>614.74</v>
      </c>
      <c r="P534">
        <f t="shared" si="484"/>
        <v>0</v>
      </c>
      <c r="Q534">
        <f>(ROUND((ROUND((((ET534*0.3))*AV534*I534),2)*BB534),2)+ROUND((ROUND(((AE534-((EU534*0.3)))*AV534*I534),2)*BS534),2))</f>
        <v>23.62</v>
      </c>
      <c r="R534">
        <f t="shared" si="485"/>
        <v>3.75</v>
      </c>
      <c r="S534">
        <f t="shared" si="486"/>
        <v>591.12</v>
      </c>
      <c r="T534">
        <f t="shared" si="487"/>
        <v>0</v>
      </c>
      <c r="U534">
        <f t="shared" si="488"/>
        <v>1.4003808</v>
      </c>
      <c r="V534">
        <f t="shared" si="489"/>
        <v>0</v>
      </c>
      <c r="W534">
        <f t="shared" si="490"/>
        <v>0</v>
      </c>
      <c r="X534">
        <f t="shared" si="491"/>
        <v>608.85</v>
      </c>
      <c r="Y534">
        <f t="shared" si="492"/>
        <v>271.92</v>
      </c>
      <c r="AA534">
        <v>75301144</v>
      </c>
      <c r="AB534">
        <f t="shared" si="493"/>
        <v>61.418999999999997</v>
      </c>
      <c r="AC534">
        <f>ROUND(((ES534*0)),6)</f>
        <v>0</v>
      </c>
      <c r="AD534">
        <f>ROUND(((((ET534*0.3))-((EU534*0.3)))+AE534),6)</f>
        <v>7.3259999999999996</v>
      </c>
      <c r="AE534">
        <f>ROUND(((EU534*0.3)),6)</f>
        <v>0.34799999999999998</v>
      </c>
      <c r="AF534">
        <f>ROUND(((EV534*0.3)),6)</f>
        <v>54.093000000000004</v>
      </c>
      <c r="AG534">
        <f t="shared" si="494"/>
        <v>0</v>
      </c>
      <c r="AH534">
        <f>((EW534*0.3))</f>
        <v>4.3680000000000003</v>
      </c>
      <c r="AI534">
        <f>((EX534*0.3))</f>
        <v>0</v>
      </c>
      <c r="AJ534">
        <f t="shared" si="495"/>
        <v>0</v>
      </c>
      <c r="AK534">
        <v>357.88</v>
      </c>
      <c r="AL534">
        <v>153.13999999999999</v>
      </c>
      <c r="AM534">
        <v>24.42</v>
      </c>
      <c r="AN534">
        <v>1.1599999999999999</v>
      </c>
      <c r="AO534">
        <v>180.31</v>
      </c>
      <c r="AP534">
        <v>0</v>
      </c>
      <c r="AQ534">
        <v>14.56</v>
      </c>
      <c r="AR534">
        <v>0</v>
      </c>
      <c r="AS534">
        <v>0</v>
      </c>
      <c r="AT534">
        <v>103</v>
      </c>
      <c r="AU534">
        <v>46</v>
      </c>
      <c r="AV534">
        <v>1</v>
      </c>
      <c r="AW534">
        <v>1</v>
      </c>
      <c r="AZ534">
        <v>1</v>
      </c>
      <c r="BA534">
        <v>34.090000000000003</v>
      </c>
      <c r="BB534">
        <v>10.050000000000001</v>
      </c>
      <c r="BC534">
        <v>2.65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311</v>
      </c>
      <c r="BM534">
        <v>1833</v>
      </c>
      <c r="BN534">
        <v>0</v>
      </c>
      <c r="BO534" t="s">
        <v>309</v>
      </c>
      <c r="BP534">
        <v>1</v>
      </c>
      <c r="BQ534">
        <v>30</v>
      </c>
      <c r="BR534">
        <v>0</v>
      </c>
      <c r="BS534">
        <v>34.090000000000003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103</v>
      </c>
      <c r="CA534">
        <v>46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295</v>
      </c>
      <c r="CO534">
        <v>0</v>
      </c>
      <c r="CP534">
        <f t="shared" si="496"/>
        <v>614.74</v>
      </c>
      <c r="CQ534">
        <f t="shared" si="497"/>
        <v>0</v>
      </c>
      <c r="CR534">
        <f>(ROUND((ROUND((((ET534*0.3))*AV534*1),2)*BB534),2)+ROUND((ROUND(((AE534-((EU534*0.3)))*AV534*1),2)*BS534),2))</f>
        <v>73.67</v>
      </c>
      <c r="CS534">
        <f t="shared" si="498"/>
        <v>11.93</v>
      </c>
      <c r="CT534">
        <f t="shared" si="499"/>
        <v>1843.93</v>
      </c>
      <c r="CU534">
        <f t="shared" si="500"/>
        <v>0</v>
      </c>
      <c r="CV534">
        <f t="shared" si="501"/>
        <v>4.3680000000000003</v>
      </c>
      <c r="CW534">
        <f t="shared" si="502"/>
        <v>0</v>
      </c>
      <c r="CX534">
        <f t="shared" si="503"/>
        <v>0</v>
      </c>
      <c r="CY534">
        <f>S534*(BZ534/100)</f>
        <v>608.85360000000003</v>
      </c>
      <c r="CZ534">
        <f>S534*(CA534/100)</f>
        <v>271.91520000000003</v>
      </c>
      <c r="DC534" t="s">
        <v>3</v>
      </c>
      <c r="DD534" t="s">
        <v>101</v>
      </c>
      <c r="DE534" t="s">
        <v>296</v>
      </c>
      <c r="DF534" t="s">
        <v>296</v>
      </c>
      <c r="DG534" t="s">
        <v>296</v>
      </c>
      <c r="DH534" t="s">
        <v>3</v>
      </c>
      <c r="DI534" t="s">
        <v>296</v>
      </c>
      <c r="DJ534" t="s">
        <v>296</v>
      </c>
      <c r="DK534" t="s">
        <v>3</v>
      </c>
      <c r="DL534" t="s">
        <v>3</v>
      </c>
      <c r="DM534" t="s">
        <v>3</v>
      </c>
      <c r="DN534">
        <v>110</v>
      </c>
      <c r="DO534">
        <v>74</v>
      </c>
      <c r="DP534">
        <v>1</v>
      </c>
      <c r="DQ534">
        <v>1</v>
      </c>
      <c r="DU534">
        <v>1003</v>
      </c>
      <c r="DV534" t="s">
        <v>293</v>
      </c>
      <c r="DW534" t="s">
        <v>293</v>
      </c>
      <c r="DX534">
        <v>100</v>
      </c>
      <c r="DZ534" t="s">
        <v>3</v>
      </c>
      <c r="EA534" t="s">
        <v>3</v>
      </c>
      <c r="EB534" t="s">
        <v>3</v>
      </c>
      <c r="EC534" t="s">
        <v>3</v>
      </c>
      <c r="EE534">
        <v>70703746</v>
      </c>
      <c r="EF534">
        <v>30</v>
      </c>
      <c r="EG534" t="s">
        <v>103</v>
      </c>
      <c r="EH534">
        <v>0</v>
      </c>
      <c r="EI534" t="s">
        <v>3</v>
      </c>
      <c r="EJ534">
        <v>1</v>
      </c>
      <c r="EK534">
        <v>1833</v>
      </c>
      <c r="EL534" t="s">
        <v>312</v>
      </c>
      <c r="EM534" t="s">
        <v>313</v>
      </c>
      <c r="EO534" t="s">
        <v>299</v>
      </c>
      <c r="EQ534">
        <v>131072</v>
      </c>
      <c r="ER534">
        <v>357.88</v>
      </c>
      <c r="ES534">
        <v>153.13999999999999</v>
      </c>
      <c r="ET534">
        <v>24.42</v>
      </c>
      <c r="EU534">
        <v>1.1599999999999999</v>
      </c>
      <c r="EV534">
        <v>180.31</v>
      </c>
      <c r="EW534">
        <v>14.56</v>
      </c>
      <c r="EX534">
        <v>0</v>
      </c>
      <c r="EY534">
        <v>0</v>
      </c>
      <c r="FQ534">
        <v>0</v>
      </c>
      <c r="FR534">
        <f t="shared" si="504"/>
        <v>0</v>
      </c>
      <c r="FS534">
        <v>0</v>
      </c>
      <c r="FX534">
        <v>110</v>
      </c>
      <c r="FY534">
        <v>74</v>
      </c>
      <c r="GA534" t="s">
        <v>3</v>
      </c>
      <c r="GD534">
        <v>0</v>
      </c>
      <c r="GF534">
        <v>-1130660328</v>
      </c>
      <c r="GG534">
        <v>2</v>
      </c>
      <c r="GH534">
        <v>1</v>
      </c>
      <c r="GI534">
        <v>2</v>
      </c>
      <c r="GJ534">
        <v>0</v>
      </c>
      <c r="GK534">
        <f>ROUND(R534*(S12)/100,2)</f>
        <v>6</v>
      </c>
      <c r="GL534">
        <f t="shared" si="505"/>
        <v>0</v>
      </c>
      <c r="GM534">
        <f t="shared" si="506"/>
        <v>1501.51</v>
      </c>
      <c r="GN534">
        <f t="shared" si="507"/>
        <v>1501.51</v>
      </c>
      <c r="GO534">
        <f t="shared" si="508"/>
        <v>0</v>
      </c>
      <c r="GP534">
        <f t="shared" si="509"/>
        <v>0</v>
      </c>
      <c r="GR534">
        <v>0</v>
      </c>
      <c r="GS534">
        <v>0</v>
      </c>
      <c r="GT534">
        <v>0</v>
      </c>
      <c r="GU534" t="s">
        <v>3</v>
      </c>
      <c r="GV534">
        <f t="shared" si="510"/>
        <v>0</v>
      </c>
      <c r="GW534">
        <v>1</v>
      </c>
      <c r="GX534">
        <f t="shared" si="511"/>
        <v>0</v>
      </c>
      <c r="HA534">
        <v>0</v>
      </c>
      <c r="HB534">
        <v>0</v>
      </c>
      <c r="HC534">
        <f t="shared" si="512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55" x14ac:dyDescent="0.25">
      <c r="A535" s="2">
        <v>18</v>
      </c>
      <c r="B535" s="2">
        <v>1</v>
      </c>
      <c r="C535" s="2">
        <v>474</v>
      </c>
      <c r="D535" s="2"/>
      <c r="E535" s="2" t="s">
        <v>358</v>
      </c>
      <c r="F535" s="2" t="s">
        <v>30</v>
      </c>
      <c r="G535" s="2" t="s">
        <v>31</v>
      </c>
      <c r="H535" s="2" t="s">
        <v>32</v>
      </c>
      <c r="I535" s="2">
        <f>I533*J535</f>
        <v>4.8089999999999999E-3</v>
      </c>
      <c r="J535" s="2">
        <v>1.4999999999999999E-2</v>
      </c>
      <c r="K535" s="2">
        <v>1.4999999999999999E-2</v>
      </c>
      <c r="L535" s="2"/>
      <c r="M535" s="2"/>
      <c r="N535" s="2"/>
      <c r="O535" s="2">
        <f t="shared" si="483"/>
        <v>0</v>
      </c>
      <c r="P535" s="2">
        <f t="shared" si="484"/>
        <v>0</v>
      </c>
      <c r="Q535" s="2">
        <f>(ROUND((ROUND(((ET535)*AV535*I535),2)*BB535),2)+ROUND((ROUND(((AE535-(EU535))*AV535*I535),2)*BS535),2))</f>
        <v>0</v>
      </c>
      <c r="R535" s="2">
        <f t="shared" si="485"/>
        <v>0</v>
      </c>
      <c r="S535" s="2">
        <f t="shared" si="486"/>
        <v>0</v>
      </c>
      <c r="T535" s="2">
        <f t="shared" si="487"/>
        <v>0</v>
      </c>
      <c r="U535" s="2">
        <f t="shared" si="488"/>
        <v>0</v>
      </c>
      <c r="V535" s="2">
        <f t="shared" si="489"/>
        <v>0</v>
      </c>
      <c r="W535" s="2">
        <f t="shared" si="490"/>
        <v>0</v>
      </c>
      <c r="X535" s="2">
        <f t="shared" si="491"/>
        <v>0</v>
      </c>
      <c r="Y535" s="2">
        <f t="shared" si="492"/>
        <v>0</v>
      </c>
      <c r="Z535" s="2"/>
      <c r="AA535" s="2">
        <v>75301142</v>
      </c>
      <c r="AB535" s="2">
        <f t="shared" si="493"/>
        <v>0</v>
      </c>
      <c r="AC535" s="2">
        <f>ROUND((ES535),6)</f>
        <v>0</v>
      </c>
      <c r="AD535" s="2">
        <f>ROUND((((ET535)-(EU535))+AE535),6)</f>
        <v>0</v>
      </c>
      <c r="AE535" s="2">
        <f>ROUND((EU535),6)</f>
        <v>0</v>
      </c>
      <c r="AF535" s="2">
        <f>ROUND((EV535),6)</f>
        <v>0</v>
      </c>
      <c r="AG535" s="2">
        <f t="shared" si="494"/>
        <v>0</v>
      </c>
      <c r="AH535" s="2">
        <f>(EW535)</f>
        <v>0</v>
      </c>
      <c r="AI535" s="2">
        <f>(EX535)</f>
        <v>0</v>
      </c>
      <c r="AJ535" s="2">
        <f t="shared" si="495"/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4</v>
      </c>
      <c r="BJ535" s="2" t="s">
        <v>3</v>
      </c>
      <c r="BK535" s="2"/>
      <c r="BL535" s="2"/>
      <c r="BM535" s="2">
        <v>0</v>
      </c>
      <c r="BN535" s="2">
        <v>0</v>
      </c>
      <c r="BO535" s="2" t="s">
        <v>3</v>
      </c>
      <c r="BP535" s="2">
        <v>0</v>
      </c>
      <c r="BQ535" s="2">
        <v>30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96"/>
        <v>0</v>
      </c>
      <c r="CQ535" s="2">
        <f t="shared" si="497"/>
        <v>0</v>
      </c>
      <c r="CR535" s="2">
        <f>(ROUND((ROUND(((ET535)*AV535*1),2)*BB535),2)+ROUND((ROUND(((AE535-(EU535))*AV535*1),2)*BS535),2))</f>
        <v>0</v>
      </c>
      <c r="CS535" s="2">
        <f t="shared" si="498"/>
        <v>0</v>
      </c>
      <c r="CT535" s="2">
        <f t="shared" si="499"/>
        <v>0</v>
      </c>
      <c r="CU535" s="2">
        <f t="shared" si="500"/>
        <v>0</v>
      </c>
      <c r="CV535" s="2">
        <f t="shared" si="501"/>
        <v>0</v>
      </c>
      <c r="CW535" s="2">
        <f t="shared" si="502"/>
        <v>0</v>
      </c>
      <c r="CX535" s="2">
        <f t="shared" si="503"/>
        <v>0</v>
      </c>
      <c r="CY535" s="2">
        <f>((S535*BZ535)/100)</f>
        <v>0</v>
      </c>
      <c r="CZ535" s="2">
        <f>((S535*CA535)/100)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1009</v>
      </c>
      <c r="DV535" s="2" t="s">
        <v>32</v>
      </c>
      <c r="DW535" s="2" t="s">
        <v>32</v>
      </c>
      <c r="DX535" s="2">
        <v>1000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70703913</v>
      </c>
      <c r="EF535" s="2">
        <v>30</v>
      </c>
      <c r="EG535" s="2" t="s">
        <v>103</v>
      </c>
      <c r="EH535" s="2">
        <v>0</v>
      </c>
      <c r="EI535" s="2" t="s">
        <v>3</v>
      </c>
      <c r="EJ535" s="2">
        <v>4</v>
      </c>
      <c r="EK535" s="2">
        <v>0</v>
      </c>
      <c r="EL535" s="2" t="s">
        <v>315</v>
      </c>
      <c r="EM535" s="2" t="s">
        <v>316</v>
      </c>
      <c r="EN535" s="2"/>
      <c r="EO535" s="2" t="s">
        <v>3</v>
      </c>
      <c r="EP535" s="2"/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f t="shared" si="504"/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3</v>
      </c>
      <c r="GB535" s="2"/>
      <c r="GC535" s="2"/>
      <c r="GD535" s="2">
        <v>0</v>
      </c>
      <c r="GE535" s="2"/>
      <c r="GF535" s="2">
        <v>1489638031</v>
      </c>
      <c r="GG535" s="2">
        <v>2</v>
      </c>
      <c r="GH535" s="2">
        <v>1</v>
      </c>
      <c r="GI535" s="2">
        <v>-2</v>
      </c>
      <c r="GJ535" s="2">
        <v>0</v>
      </c>
      <c r="GK535" s="2">
        <f>ROUND(R535*(R12)/100,2)</f>
        <v>0</v>
      </c>
      <c r="GL535" s="2">
        <f t="shared" si="505"/>
        <v>0</v>
      </c>
      <c r="GM535" s="2">
        <f t="shared" si="506"/>
        <v>0</v>
      </c>
      <c r="GN535" s="2">
        <f t="shared" si="507"/>
        <v>0</v>
      </c>
      <c r="GO535" s="2">
        <f t="shared" si="508"/>
        <v>0</v>
      </c>
      <c r="GP535" s="2">
        <f t="shared" si="509"/>
        <v>0</v>
      </c>
      <c r="GQ535" s="2"/>
      <c r="GR535" s="2">
        <v>0</v>
      </c>
      <c r="GS535" s="2">
        <v>0</v>
      </c>
      <c r="GT535" s="2">
        <v>0</v>
      </c>
      <c r="GU535" s="2" t="s">
        <v>3</v>
      </c>
      <c r="GV535" s="2">
        <f t="shared" si="510"/>
        <v>0</v>
      </c>
      <c r="GW535" s="2">
        <v>1</v>
      </c>
      <c r="GX535" s="2">
        <f t="shared" si="511"/>
        <v>0</v>
      </c>
      <c r="GY535" s="2"/>
      <c r="GZ535" s="2"/>
      <c r="HA535" s="2">
        <v>0</v>
      </c>
      <c r="HB535" s="2">
        <v>0</v>
      </c>
      <c r="HC535" s="2">
        <f t="shared" si="512"/>
        <v>0</v>
      </c>
      <c r="HD535" s="2"/>
      <c r="HE535" s="2" t="s">
        <v>3</v>
      </c>
      <c r="HF535" s="2" t="s">
        <v>3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5">
      <c r="A536">
        <v>18</v>
      </c>
      <c r="B536">
        <v>1</v>
      </c>
      <c r="C536">
        <v>485</v>
      </c>
      <c r="E536" t="s">
        <v>358</v>
      </c>
      <c r="F536" t="s">
        <v>30</v>
      </c>
      <c r="G536" t="s">
        <v>31</v>
      </c>
      <c r="H536" t="s">
        <v>32</v>
      </c>
      <c r="I536">
        <f>I534*J536</f>
        <v>4.8089999999999999E-3</v>
      </c>
      <c r="J536">
        <v>1.4999999999999999E-2</v>
      </c>
      <c r="K536">
        <v>1.4999999999999999E-2</v>
      </c>
      <c r="O536">
        <f t="shared" si="483"/>
        <v>0</v>
      </c>
      <c r="P536">
        <f t="shared" si="484"/>
        <v>0</v>
      </c>
      <c r="Q536">
        <f>(ROUND((ROUND(((ET536)*AV536*I536),2)*BB536),2)+ROUND((ROUND(((AE536-(EU536))*AV536*I536),2)*BS536),2))</f>
        <v>0</v>
      </c>
      <c r="R536">
        <f t="shared" si="485"/>
        <v>0</v>
      </c>
      <c r="S536">
        <f t="shared" si="486"/>
        <v>0</v>
      </c>
      <c r="T536">
        <f t="shared" si="487"/>
        <v>0</v>
      </c>
      <c r="U536">
        <f t="shared" si="488"/>
        <v>0</v>
      </c>
      <c r="V536">
        <f t="shared" si="489"/>
        <v>0</v>
      </c>
      <c r="W536">
        <f t="shared" si="490"/>
        <v>0</v>
      </c>
      <c r="X536">
        <f t="shared" si="491"/>
        <v>0</v>
      </c>
      <c r="Y536">
        <f t="shared" si="492"/>
        <v>0</v>
      </c>
      <c r="AA536">
        <v>75301144</v>
      </c>
      <c r="AB536">
        <f t="shared" si="493"/>
        <v>0</v>
      </c>
      <c r="AC536">
        <f>ROUND((ES536),6)</f>
        <v>0</v>
      </c>
      <c r="AD536">
        <f>ROUND((((ET536)-(EU536))+AE536),6)</f>
        <v>0</v>
      </c>
      <c r="AE536">
        <f>ROUND((EU536),6)</f>
        <v>0</v>
      </c>
      <c r="AF536">
        <f>ROUND((EV536),6)</f>
        <v>0</v>
      </c>
      <c r="AG536">
        <f t="shared" si="494"/>
        <v>0</v>
      </c>
      <c r="AH536">
        <f>(EW536)</f>
        <v>0</v>
      </c>
      <c r="AI536">
        <f>(EX536)</f>
        <v>0</v>
      </c>
      <c r="AJ536">
        <f t="shared" si="495"/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4</v>
      </c>
      <c r="BJ536" t="s">
        <v>3</v>
      </c>
      <c r="BM536">
        <v>0</v>
      </c>
      <c r="BN536">
        <v>0</v>
      </c>
      <c r="BO536" t="s">
        <v>3</v>
      </c>
      <c r="BP536">
        <v>0</v>
      </c>
      <c r="BQ536">
        <v>30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96"/>
        <v>0</v>
      </c>
      <c r="CQ536">
        <f t="shared" si="497"/>
        <v>0</v>
      </c>
      <c r="CR536">
        <f>(ROUND((ROUND(((ET536)*AV536*1),2)*BB536),2)+ROUND((ROUND(((AE536-(EU536))*AV536*1),2)*BS536),2))</f>
        <v>0</v>
      </c>
      <c r="CS536">
        <f t="shared" si="498"/>
        <v>0</v>
      </c>
      <c r="CT536">
        <f t="shared" si="499"/>
        <v>0</v>
      </c>
      <c r="CU536">
        <f t="shared" si="500"/>
        <v>0</v>
      </c>
      <c r="CV536">
        <f t="shared" si="501"/>
        <v>0</v>
      </c>
      <c r="CW536">
        <f t="shared" si="502"/>
        <v>0</v>
      </c>
      <c r="CX536">
        <f t="shared" si="503"/>
        <v>0</v>
      </c>
      <c r="CY536">
        <f>S536*(BZ536/100)</f>
        <v>0</v>
      </c>
      <c r="CZ536">
        <f>S536*(CA536/100)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110</v>
      </c>
      <c r="DO536">
        <v>74</v>
      </c>
      <c r="DP536">
        <v>1</v>
      </c>
      <c r="DQ536">
        <v>1</v>
      </c>
      <c r="DU536">
        <v>1009</v>
      </c>
      <c r="DV536" t="s">
        <v>32</v>
      </c>
      <c r="DW536" t="s">
        <v>32</v>
      </c>
      <c r="DX536">
        <v>1000</v>
      </c>
      <c r="DZ536" t="s">
        <v>3</v>
      </c>
      <c r="EA536" t="s">
        <v>3</v>
      </c>
      <c r="EB536" t="s">
        <v>3</v>
      </c>
      <c r="EC536" t="s">
        <v>3</v>
      </c>
      <c r="EE536">
        <v>70703913</v>
      </c>
      <c r="EF536">
        <v>30</v>
      </c>
      <c r="EG536" t="s">
        <v>103</v>
      </c>
      <c r="EH536">
        <v>0</v>
      </c>
      <c r="EI536" t="s">
        <v>3</v>
      </c>
      <c r="EJ536">
        <v>4</v>
      </c>
      <c r="EK536">
        <v>0</v>
      </c>
      <c r="EL536" t="s">
        <v>315</v>
      </c>
      <c r="EM536" t="s">
        <v>316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FQ536">
        <v>0</v>
      </c>
      <c r="FR536">
        <f t="shared" si="504"/>
        <v>0</v>
      </c>
      <c r="FS536">
        <v>0</v>
      </c>
      <c r="FX536">
        <v>110</v>
      </c>
      <c r="FY536">
        <v>74</v>
      </c>
      <c r="GA536" t="s">
        <v>3</v>
      </c>
      <c r="GD536">
        <v>0</v>
      </c>
      <c r="GF536">
        <v>1489638031</v>
      </c>
      <c r="GG536">
        <v>2</v>
      </c>
      <c r="GH536">
        <v>1</v>
      </c>
      <c r="GI536">
        <v>-2</v>
      </c>
      <c r="GJ536">
        <v>0</v>
      </c>
      <c r="GK536">
        <f>ROUND(R536*(S12)/100,2)</f>
        <v>0</v>
      </c>
      <c r="GL536">
        <f t="shared" si="505"/>
        <v>0</v>
      </c>
      <c r="GM536">
        <f t="shared" si="506"/>
        <v>0</v>
      </c>
      <c r="GN536">
        <f t="shared" si="507"/>
        <v>0</v>
      </c>
      <c r="GO536">
        <f t="shared" si="508"/>
        <v>0</v>
      </c>
      <c r="GP536">
        <f t="shared" si="509"/>
        <v>0</v>
      </c>
      <c r="GR536">
        <v>0</v>
      </c>
      <c r="GS536">
        <v>0</v>
      </c>
      <c r="GT536">
        <v>0</v>
      </c>
      <c r="GU536" t="s">
        <v>3</v>
      </c>
      <c r="GV536">
        <f t="shared" si="510"/>
        <v>0</v>
      </c>
      <c r="GW536">
        <v>1</v>
      </c>
      <c r="GX536">
        <f t="shared" si="511"/>
        <v>0</v>
      </c>
      <c r="HA536">
        <v>0</v>
      </c>
      <c r="HB536">
        <v>0</v>
      </c>
      <c r="HC536">
        <f t="shared" si="512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55" x14ac:dyDescent="0.25">
      <c r="A537" s="2">
        <v>17</v>
      </c>
      <c r="B537" s="2">
        <v>1</v>
      </c>
      <c r="C537" s="2">
        <f>ROW(SmtRes!A495)</f>
        <v>495</v>
      </c>
      <c r="D537" s="2">
        <f>ROW(EtalonRes!A629)</f>
        <v>629</v>
      </c>
      <c r="E537" s="2" t="s">
        <v>359</v>
      </c>
      <c r="F537" s="2" t="s">
        <v>318</v>
      </c>
      <c r="G537" s="2" t="s">
        <v>319</v>
      </c>
      <c r="H537" s="2" t="s">
        <v>293</v>
      </c>
      <c r="I537" s="2">
        <f>ROUND(67.91/100,9)</f>
        <v>0.67910000000000004</v>
      </c>
      <c r="J537" s="2">
        <v>0</v>
      </c>
      <c r="K537" s="2">
        <f>ROUND(67.91/100,9)</f>
        <v>0.67910000000000004</v>
      </c>
      <c r="L537" s="2"/>
      <c r="M537" s="2"/>
      <c r="N537" s="2"/>
      <c r="O537" s="2">
        <f t="shared" si="483"/>
        <v>39.950000000000003</v>
      </c>
      <c r="P537" s="2">
        <f t="shared" si="484"/>
        <v>0</v>
      </c>
      <c r="Q537" s="2">
        <f>(ROUND((ROUND((((ET537*0.3))*AV537*I537),2)*BB537),2)+ROUND((ROUND(((AE537-((EU537*0.3)))*AV537*I537),2)*BS537),2))</f>
        <v>5.41</v>
      </c>
      <c r="R537" s="2">
        <f t="shared" si="485"/>
        <v>0.35</v>
      </c>
      <c r="S537" s="2">
        <f t="shared" si="486"/>
        <v>34.54</v>
      </c>
      <c r="T537" s="2">
        <f t="shared" si="487"/>
        <v>0</v>
      </c>
      <c r="U537" s="2">
        <f t="shared" si="488"/>
        <v>2.7972128999999999</v>
      </c>
      <c r="V537" s="2">
        <f t="shared" si="489"/>
        <v>0</v>
      </c>
      <c r="W537" s="2">
        <f t="shared" si="490"/>
        <v>0</v>
      </c>
      <c r="X537" s="2">
        <f t="shared" si="491"/>
        <v>37.99</v>
      </c>
      <c r="Y537" s="2">
        <f t="shared" si="492"/>
        <v>25.56</v>
      </c>
      <c r="Z537" s="2"/>
      <c r="AA537" s="2">
        <v>75301142</v>
      </c>
      <c r="AB537" s="2">
        <f t="shared" si="493"/>
        <v>58.826999999999998</v>
      </c>
      <c r="AC537" s="2">
        <f>ROUND(((ES537*0)),6)</f>
        <v>0</v>
      </c>
      <c r="AD537" s="2">
        <f>ROUND(((((ET537*0.3))-((EU537*0.3)))+AE537),6)</f>
        <v>7.9649999999999999</v>
      </c>
      <c r="AE537" s="2">
        <f>ROUND(((EU537*0.3)),6)</f>
        <v>0.52200000000000002</v>
      </c>
      <c r="AF537" s="2">
        <f>ROUND(((EV537*0.3)),6)</f>
        <v>50.862000000000002</v>
      </c>
      <c r="AG537" s="2">
        <f t="shared" si="494"/>
        <v>0</v>
      </c>
      <c r="AH537" s="2">
        <f>((EW537*0.3))</f>
        <v>4.1189999999999998</v>
      </c>
      <c r="AI537" s="2">
        <f>((EX537*0.3))</f>
        <v>0</v>
      </c>
      <c r="AJ537" s="2">
        <f t="shared" si="495"/>
        <v>0</v>
      </c>
      <c r="AK537" s="2">
        <v>322.01</v>
      </c>
      <c r="AL537" s="2">
        <v>125.92</v>
      </c>
      <c r="AM537" s="2">
        <v>26.55</v>
      </c>
      <c r="AN537" s="2">
        <v>1.74</v>
      </c>
      <c r="AO537" s="2">
        <v>169.54</v>
      </c>
      <c r="AP537" s="2">
        <v>0</v>
      </c>
      <c r="AQ537" s="2">
        <v>13.73</v>
      </c>
      <c r="AR537" s="2">
        <v>0</v>
      </c>
      <c r="AS537" s="2">
        <v>0</v>
      </c>
      <c r="AT537" s="2">
        <v>110</v>
      </c>
      <c r="AU537" s="2">
        <v>74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0</v>
      </c>
      <c r="BI537" s="2">
        <v>1</v>
      </c>
      <c r="BJ537" s="2" t="s">
        <v>320</v>
      </c>
      <c r="BK537" s="2"/>
      <c r="BL537" s="2"/>
      <c r="BM537" s="2">
        <v>1833</v>
      </c>
      <c r="BN537" s="2">
        <v>0</v>
      </c>
      <c r="BO537" s="2" t="s">
        <v>3</v>
      </c>
      <c r="BP537" s="2">
        <v>0</v>
      </c>
      <c r="BQ537" s="2">
        <v>30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110</v>
      </c>
      <c r="CA537" s="2">
        <v>74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295</v>
      </c>
      <c r="CO537" s="2">
        <v>0</v>
      </c>
      <c r="CP537" s="2">
        <f t="shared" si="496"/>
        <v>39.950000000000003</v>
      </c>
      <c r="CQ537" s="2">
        <f t="shared" si="497"/>
        <v>0</v>
      </c>
      <c r="CR537" s="2">
        <f>(ROUND((ROUND((((ET537*0.3))*AV537*1),2)*BB537),2)+ROUND((ROUND(((AE537-((EU537*0.3)))*AV537*1),2)*BS537),2))</f>
        <v>7.97</v>
      </c>
      <c r="CS537" s="2">
        <f t="shared" si="498"/>
        <v>0.52</v>
      </c>
      <c r="CT537" s="2">
        <f t="shared" si="499"/>
        <v>50.86</v>
      </c>
      <c r="CU537" s="2">
        <f t="shared" si="500"/>
        <v>0</v>
      </c>
      <c r="CV537" s="2">
        <f t="shared" si="501"/>
        <v>4.1189999999999998</v>
      </c>
      <c r="CW537" s="2">
        <f t="shared" si="502"/>
        <v>0</v>
      </c>
      <c r="CX537" s="2">
        <f t="shared" si="503"/>
        <v>0</v>
      </c>
      <c r="CY537" s="2">
        <f>((S537*BZ537)/100)</f>
        <v>37.994</v>
      </c>
      <c r="CZ537" s="2">
        <f>((S537*CA537)/100)</f>
        <v>25.5596</v>
      </c>
      <c r="DA537" s="2"/>
      <c r="DB537" s="2"/>
      <c r="DC537" s="2" t="s">
        <v>3</v>
      </c>
      <c r="DD537" s="2" t="s">
        <v>101</v>
      </c>
      <c r="DE537" s="2" t="s">
        <v>296</v>
      </c>
      <c r="DF537" s="2" t="s">
        <v>296</v>
      </c>
      <c r="DG537" s="2" t="s">
        <v>296</v>
      </c>
      <c r="DH537" s="2" t="s">
        <v>3</v>
      </c>
      <c r="DI537" s="2" t="s">
        <v>296</v>
      </c>
      <c r="DJ537" s="2" t="s">
        <v>296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1003</v>
      </c>
      <c r="DV537" s="2" t="s">
        <v>293</v>
      </c>
      <c r="DW537" s="2" t="s">
        <v>293</v>
      </c>
      <c r="DX537" s="2">
        <v>100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70703746</v>
      </c>
      <c r="EF537" s="2">
        <v>30</v>
      </c>
      <c r="EG537" s="2" t="s">
        <v>103</v>
      </c>
      <c r="EH537" s="2">
        <v>0</v>
      </c>
      <c r="EI537" s="2" t="s">
        <v>3</v>
      </c>
      <c r="EJ537" s="2">
        <v>1</v>
      </c>
      <c r="EK537" s="2">
        <v>1833</v>
      </c>
      <c r="EL537" s="2" t="s">
        <v>312</v>
      </c>
      <c r="EM537" s="2" t="s">
        <v>313</v>
      </c>
      <c r="EN537" s="2"/>
      <c r="EO537" s="2" t="s">
        <v>299</v>
      </c>
      <c r="EP537" s="2"/>
      <c r="EQ537" s="2">
        <v>131072</v>
      </c>
      <c r="ER537" s="2">
        <v>322.01</v>
      </c>
      <c r="ES537" s="2">
        <v>125.92</v>
      </c>
      <c r="ET537" s="2">
        <v>26.55</v>
      </c>
      <c r="EU537" s="2">
        <v>1.74</v>
      </c>
      <c r="EV537" s="2">
        <v>169.54</v>
      </c>
      <c r="EW537" s="2">
        <v>13.73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f t="shared" si="504"/>
        <v>0</v>
      </c>
      <c r="FS537" s="2">
        <v>0</v>
      </c>
      <c r="FT537" s="2"/>
      <c r="FU537" s="2"/>
      <c r="FV537" s="2"/>
      <c r="FW537" s="2"/>
      <c r="FX537" s="2">
        <v>110</v>
      </c>
      <c r="FY537" s="2">
        <v>74</v>
      </c>
      <c r="FZ537" s="2"/>
      <c r="GA537" s="2" t="s">
        <v>3</v>
      </c>
      <c r="GB537" s="2"/>
      <c r="GC537" s="2"/>
      <c r="GD537" s="2">
        <v>0</v>
      </c>
      <c r="GE537" s="2"/>
      <c r="GF537" s="2">
        <v>833613671</v>
      </c>
      <c r="GG537" s="2">
        <v>2</v>
      </c>
      <c r="GH537" s="2">
        <v>1</v>
      </c>
      <c r="GI537" s="2">
        <v>-2</v>
      </c>
      <c r="GJ537" s="2">
        <v>0</v>
      </c>
      <c r="GK537" s="2">
        <f>ROUND(R537*(R12)/100,2)</f>
        <v>0.56000000000000005</v>
      </c>
      <c r="GL537" s="2">
        <f t="shared" si="505"/>
        <v>0</v>
      </c>
      <c r="GM537" s="2">
        <f t="shared" si="506"/>
        <v>104.06</v>
      </c>
      <c r="GN537" s="2">
        <f t="shared" si="507"/>
        <v>104.06</v>
      </c>
      <c r="GO537" s="2">
        <f t="shared" si="508"/>
        <v>0</v>
      </c>
      <c r="GP537" s="2">
        <f t="shared" si="509"/>
        <v>0</v>
      </c>
      <c r="GQ537" s="2"/>
      <c r="GR537" s="2">
        <v>0</v>
      </c>
      <c r="GS537" s="2">
        <v>3</v>
      </c>
      <c r="GT537" s="2">
        <v>0</v>
      </c>
      <c r="GU537" s="2" t="s">
        <v>3</v>
      </c>
      <c r="GV537" s="2">
        <f t="shared" si="510"/>
        <v>0</v>
      </c>
      <c r="GW537" s="2">
        <v>1</v>
      </c>
      <c r="GX537" s="2">
        <f t="shared" si="511"/>
        <v>0</v>
      </c>
      <c r="GY537" s="2"/>
      <c r="GZ537" s="2"/>
      <c r="HA537" s="2">
        <v>0</v>
      </c>
      <c r="HB537" s="2">
        <v>0</v>
      </c>
      <c r="HC537" s="2">
        <f t="shared" si="512"/>
        <v>0</v>
      </c>
      <c r="HD537" s="2"/>
      <c r="HE537" s="2" t="s">
        <v>3</v>
      </c>
      <c r="HF537" s="2" t="s">
        <v>3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5">
      <c r="A538">
        <v>17</v>
      </c>
      <c r="B538">
        <v>1</v>
      </c>
      <c r="C538">
        <f>ROW(SmtRes!A504)</f>
        <v>504</v>
      </c>
      <c r="D538">
        <f>ROW(EtalonRes!A642)</f>
        <v>642</v>
      </c>
      <c r="E538" t="s">
        <v>359</v>
      </c>
      <c r="F538" t="s">
        <v>318</v>
      </c>
      <c r="G538" t="s">
        <v>319</v>
      </c>
      <c r="H538" t="s">
        <v>293</v>
      </c>
      <c r="I538">
        <f>ROUND(67.91/100,9)</f>
        <v>0.67910000000000004</v>
      </c>
      <c r="J538">
        <v>0</v>
      </c>
      <c r="K538">
        <f>ROUND(67.91/100,9)</f>
        <v>0.67910000000000004</v>
      </c>
      <c r="O538">
        <f t="shared" si="483"/>
        <v>1234.3800000000001</v>
      </c>
      <c r="P538">
        <f t="shared" si="484"/>
        <v>0</v>
      </c>
      <c r="Q538">
        <f>(ROUND((ROUND((((ET538*0.3))*AV538*I538),2)*BB538),2)+ROUND((ROUND(((AE538-((EU538*0.3)))*AV538*I538),2)*BS538),2))</f>
        <v>56.91</v>
      </c>
      <c r="R538">
        <f t="shared" si="485"/>
        <v>11.93</v>
      </c>
      <c r="S538">
        <f t="shared" si="486"/>
        <v>1177.47</v>
      </c>
      <c r="T538">
        <f t="shared" si="487"/>
        <v>0</v>
      </c>
      <c r="U538">
        <f t="shared" si="488"/>
        <v>2.7972128999999999</v>
      </c>
      <c r="V538">
        <f t="shared" si="489"/>
        <v>0</v>
      </c>
      <c r="W538">
        <f t="shared" si="490"/>
        <v>0</v>
      </c>
      <c r="X538">
        <f t="shared" si="491"/>
        <v>1212.79</v>
      </c>
      <c r="Y538">
        <f t="shared" si="492"/>
        <v>541.64</v>
      </c>
      <c r="AA538">
        <v>75301144</v>
      </c>
      <c r="AB538">
        <f t="shared" si="493"/>
        <v>58.826999999999998</v>
      </c>
      <c r="AC538">
        <f>ROUND(((ES538*0)),6)</f>
        <v>0</v>
      </c>
      <c r="AD538">
        <f>ROUND(((((ET538*0.3))-((EU538*0.3)))+AE538),6)</f>
        <v>7.9649999999999999</v>
      </c>
      <c r="AE538">
        <f>ROUND(((EU538*0.3)),6)</f>
        <v>0.52200000000000002</v>
      </c>
      <c r="AF538">
        <f>ROUND(((EV538*0.3)),6)</f>
        <v>50.862000000000002</v>
      </c>
      <c r="AG538">
        <f t="shared" si="494"/>
        <v>0</v>
      </c>
      <c r="AH538">
        <f>((EW538*0.3))</f>
        <v>4.1189999999999998</v>
      </c>
      <c r="AI538">
        <f>((EX538*0.3))</f>
        <v>0</v>
      </c>
      <c r="AJ538">
        <f t="shared" si="495"/>
        <v>0</v>
      </c>
      <c r="AK538">
        <v>322.01</v>
      </c>
      <c r="AL538">
        <v>125.92</v>
      </c>
      <c r="AM538">
        <v>26.55</v>
      </c>
      <c r="AN538">
        <v>1.74</v>
      </c>
      <c r="AO538">
        <v>169.54</v>
      </c>
      <c r="AP538">
        <v>0</v>
      </c>
      <c r="AQ538">
        <v>13.73</v>
      </c>
      <c r="AR538">
        <v>0</v>
      </c>
      <c r="AS538">
        <v>0</v>
      </c>
      <c r="AT538">
        <v>103</v>
      </c>
      <c r="AU538">
        <v>46</v>
      </c>
      <c r="AV538">
        <v>1</v>
      </c>
      <c r="AW538">
        <v>1</v>
      </c>
      <c r="AZ538">
        <v>1</v>
      </c>
      <c r="BA538">
        <v>34.090000000000003</v>
      </c>
      <c r="BB538">
        <v>10.52</v>
      </c>
      <c r="BC538">
        <v>2.95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320</v>
      </c>
      <c r="BM538">
        <v>1833</v>
      </c>
      <c r="BN538">
        <v>0</v>
      </c>
      <c r="BO538" t="s">
        <v>318</v>
      </c>
      <c r="BP538">
        <v>1</v>
      </c>
      <c r="BQ538">
        <v>30</v>
      </c>
      <c r="BR538">
        <v>0</v>
      </c>
      <c r="BS538">
        <v>34.090000000000003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103</v>
      </c>
      <c r="CA538">
        <v>46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295</v>
      </c>
      <c r="CO538">
        <v>0</v>
      </c>
      <c r="CP538">
        <f t="shared" si="496"/>
        <v>1234.3800000000001</v>
      </c>
      <c r="CQ538">
        <f t="shared" si="497"/>
        <v>0</v>
      </c>
      <c r="CR538">
        <f>(ROUND((ROUND((((ET538*0.3))*AV538*1),2)*BB538),2)+ROUND((ROUND(((AE538-((EU538*0.3)))*AV538*1),2)*BS538),2))</f>
        <v>83.84</v>
      </c>
      <c r="CS538">
        <f t="shared" si="498"/>
        <v>17.73</v>
      </c>
      <c r="CT538">
        <f t="shared" si="499"/>
        <v>1733.82</v>
      </c>
      <c r="CU538">
        <f t="shared" si="500"/>
        <v>0</v>
      </c>
      <c r="CV538">
        <f t="shared" si="501"/>
        <v>4.1189999999999998</v>
      </c>
      <c r="CW538">
        <f t="shared" si="502"/>
        <v>0</v>
      </c>
      <c r="CX538">
        <f t="shared" si="503"/>
        <v>0</v>
      </c>
      <c r="CY538">
        <f>S538*(BZ538/100)</f>
        <v>1212.7941000000001</v>
      </c>
      <c r="CZ538">
        <f>S538*(CA538/100)</f>
        <v>541.63620000000003</v>
      </c>
      <c r="DC538" t="s">
        <v>3</v>
      </c>
      <c r="DD538" t="s">
        <v>101</v>
      </c>
      <c r="DE538" t="s">
        <v>296</v>
      </c>
      <c r="DF538" t="s">
        <v>296</v>
      </c>
      <c r="DG538" t="s">
        <v>296</v>
      </c>
      <c r="DH538" t="s">
        <v>3</v>
      </c>
      <c r="DI538" t="s">
        <v>296</v>
      </c>
      <c r="DJ538" t="s">
        <v>296</v>
      </c>
      <c r="DK538" t="s">
        <v>3</v>
      </c>
      <c r="DL538" t="s">
        <v>3</v>
      </c>
      <c r="DM538" t="s">
        <v>3</v>
      </c>
      <c r="DN538">
        <v>110</v>
      </c>
      <c r="DO538">
        <v>74</v>
      </c>
      <c r="DP538">
        <v>1</v>
      </c>
      <c r="DQ538">
        <v>1</v>
      </c>
      <c r="DU538">
        <v>1003</v>
      </c>
      <c r="DV538" t="s">
        <v>293</v>
      </c>
      <c r="DW538" t="s">
        <v>293</v>
      </c>
      <c r="DX538">
        <v>100</v>
      </c>
      <c r="DZ538" t="s">
        <v>3</v>
      </c>
      <c r="EA538" t="s">
        <v>3</v>
      </c>
      <c r="EB538" t="s">
        <v>3</v>
      </c>
      <c r="EC538" t="s">
        <v>3</v>
      </c>
      <c r="EE538">
        <v>70703746</v>
      </c>
      <c r="EF538">
        <v>30</v>
      </c>
      <c r="EG538" t="s">
        <v>103</v>
      </c>
      <c r="EH538">
        <v>0</v>
      </c>
      <c r="EI538" t="s">
        <v>3</v>
      </c>
      <c r="EJ538">
        <v>1</v>
      </c>
      <c r="EK538">
        <v>1833</v>
      </c>
      <c r="EL538" t="s">
        <v>312</v>
      </c>
      <c r="EM538" t="s">
        <v>313</v>
      </c>
      <c r="EO538" t="s">
        <v>299</v>
      </c>
      <c r="EQ538">
        <v>131072</v>
      </c>
      <c r="ER538">
        <v>322.01</v>
      </c>
      <c r="ES538">
        <v>125.92</v>
      </c>
      <c r="ET538">
        <v>26.55</v>
      </c>
      <c r="EU538">
        <v>1.74</v>
      </c>
      <c r="EV538">
        <v>169.54</v>
      </c>
      <c r="EW538">
        <v>13.73</v>
      </c>
      <c r="EX538">
        <v>0</v>
      </c>
      <c r="EY538">
        <v>0</v>
      </c>
      <c r="FQ538">
        <v>0</v>
      </c>
      <c r="FR538">
        <f t="shared" si="504"/>
        <v>0</v>
      </c>
      <c r="FS538">
        <v>0</v>
      </c>
      <c r="FX538">
        <v>110</v>
      </c>
      <c r="FY538">
        <v>74</v>
      </c>
      <c r="GA538" t="s">
        <v>3</v>
      </c>
      <c r="GD538">
        <v>0</v>
      </c>
      <c r="GF538">
        <v>833613671</v>
      </c>
      <c r="GG538">
        <v>2</v>
      </c>
      <c r="GH538">
        <v>1</v>
      </c>
      <c r="GI538">
        <v>2</v>
      </c>
      <c r="GJ538">
        <v>0</v>
      </c>
      <c r="GK538">
        <f>ROUND(R538*(S12)/100,2)</f>
        <v>19.09</v>
      </c>
      <c r="GL538">
        <f t="shared" si="505"/>
        <v>0</v>
      </c>
      <c r="GM538">
        <f t="shared" si="506"/>
        <v>3007.9</v>
      </c>
      <c r="GN538">
        <f t="shared" si="507"/>
        <v>3007.9</v>
      </c>
      <c r="GO538">
        <f t="shared" si="508"/>
        <v>0</v>
      </c>
      <c r="GP538">
        <f t="shared" si="509"/>
        <v>0</v>
      </c>
      <c r="GR538">
        <v>0</v>
      </c>
      <c r="GS538">
        <v>0</v>
      </c>
      <c r="GT538">
        <v>0</v>
      </c>
      <c r="GU538" t="s">
        <v>3</v>
      </c>
      <c r="GV538">
        <f t="shared" si="510"/>
        <v>0</v>
      </c>
      <c r="GW538">
        <v>1</v>
      </c>
      <c r="GX538">
        <f t="shared" si="511"/>
        <v>0</v>
      </c>
      <c r="HA538">
        <v>0</v>
      </c>
      <c r="HB538">
        <v>0</v>
      </c>
      <c r="HC538">
        <f t="shared" si="512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55" x14ac:dyDescent="0.25">
      <c r="A539" s="2">
        <v>18</v>
      </c>
      <c r="B539" s="2">
        <v>1</v>
      </c>
      <c r="C539" s="2">
        <v>495</v>
      </c>
      <c r="D539" s="2"/>
      <c r="E539" s="2" t="s">
        <v>360</v>
      </c>
      <c r="F539" s="2" t="s">
        <v>30</v>
      </c>
      <c r="G539" s="2" t="s">
        <v>31</v>
      </c>
      <c r="H539" s="2" t="s">
        <v>32</v>
      </c>
      <c r="I539" s="2">
        <f>I537*J539</f>
        <v>2.3768999999999998E-2</v>
      </c>
      <c r="J539" s="2">
        <v>3.5000736268590779E-2</v>
      </c>
      <c r="K539" s="2">
        <v>3.5000000000000003E-2</v>
      </c>
      <c r="L539" s="2"/>
      <c r="M539" s="2"/>
      <c r="N539" s="2"/>
      <c r="O539" s="2">
        <f t="shared" si="483"/>
        <v>0</v>
      </c>
      <c r="P539" s="2">
        <f t="shared" si="484"/>
        <v>0</v>
      </c>
      <c r="Q539" s="2">
        <f t="shared" ref="Q539:Q552" si="513">(ROUND((ROUND(((ET539)*AV539*I539),2)*BB539),2)+ROUND((ROUND(((AE539-(EU539))*AV539*I539),2)*BS539),2))</f>
        <v>0</v>
      </c>
      <c r="R539" s="2">
        <f t="shared" si="485"/>
        <v>0</v>
      </c>
      <c r="S539" s="2">
        <f t="shared" si="486"/>
        <v>0</v>
      </c>
      <c r="T539" s="2">
        <f t="shared" si="487"/>
        <v>0</v>
      </c>
      <c r="U539" s="2">
        <f t="shared" si="488"/>
        <v>0</v>
      </c>
      <c r="V539" s="2">
        <f t="shared" si="489"/>
        <v>0</v>
      </c>
      <c r="W539" s="2">
        <f t="shared" si="490"/>
        <v>0</v>
      </c>
      <c r="X539" s="2">
        <f t="shared" si="491"/>
        <v>0</v>
      </c>
      <c r="Y539" s="2">
        <f t="shared" si="492"/>
        <v>0</v>
      </c>
      <c r="Z539" s="2"/>
      <c r="AA539" s="2">
        <v>75301142</v>
      </c>
      <c r="AB539" s="2">
        <f t="shared" si="493"/>
        <v>0</v>
      </c>
      <c r="AC539" s="2">
        <f t="shared" ref="AC539:AC552" si="514">ROUND((ES539),6)</f>
        <v>0</v>
      </c>
      <c r="AD539" s="2">
        <f t="shared" ref="AD539:AD552" si="515">ROUND((((ET539)-(EU539))+AE539),6)</f>
        <v>0</v>
      </c>
      <c r="AE539" s="2">
        <f t="shared" ref="AE539:AE552" si="516">ROUND((EU539),6)</f>
        <v>0</v>
      </c>
      <c r="AF539" s="2">
        <f t="shared" ref="AF539:AF552" si="517">ROUND((EV539),6)</f>
        <v>0</v>
      </c>
      <c r="AG539" s="2">
        <f t="shared" si="494"/>
        <v>0</v>
      </c>
      <c r="AH539" s="2">
        <f t="shared" ref="AH539:AH552" si="518">(EW539)</f>
        <v>0</v>
      </c>
      <c r="AI539" s="2">
        <f t="shared" ref="AI539:AI552" si="519">(EX539)</f>
        <v>0</v>
      </c>
      <c r="AJ539" s="2">
        <f t="shared" si="495"/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4</v>
      </c>
      <c r="BJ539" s="2" t="s">
        <v>3</v>
      </c>
      <c r="BK539" s="2"/>
      <c r="BL539" s="2"/>
      <c r="BM539" s="2">
        <v>0</v>
      </c>
      <c r="BN539" s="2">
        <v>0</v>
      </c>
      <c r="BO539" s="2" t="s">
        <v>3</v>
      </c>
      <c r="BP539" s="2">
        <v>0</v>
      </c>
      <c r="BQ539" s="2">
        <v>30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30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96"/>
        <v>0</v>
      </c>
      <c r="CQ539" s="2">
        <f t="shared" si="497"/>
        <v>0</v>
      </c>
      <c r="CR539" s="2">
        <f t="shared" ref="CR539:CR552" si="520">(ROUND((ROUND(((ET539)*AV539*1),2)*BB539),2)+ROUND((ROUND(((AE539-(EU539))*AV539*1),2)*BS539),2))</f>
        <v>0</v>
      </c>
      <c r="CS539" s="2">
        <f t="shared" si="498"/>
        <v>0</v>
      </c>
      <c r="CT539" s="2">
        <f t="shared" si="499"/>
        <v>0</v>
      </c>
      <c r="CU539" s="2">
        <f t="shared" si="500"/>
        <v>0</v>
      </c>
      <c r="CV539" s="2">
        <f t="shared" si="501"/>
        <v>0</v>
      </c>
      <c r="CW539" s="2">
        <f t="shared" si="502"/>
        <v>0</v>
      </c>
      <c r="CX539" s="2">
        <f t="shared" si="503"/>
        <v>0</v>
      </c>
      <c r="CY539" s="2">
        <f>((S539*BZ539)/100)</f>
        <v>0</v>
      </c>
      <c r="CZ539" s="2">
        <f>((S539*CA539)/100)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1009</v>
      </c>
      <c r="DV539" s="2" t="s">
        <v>32</v>
      </c>
      <c r="DW539" s="2" t="s">
        <v>32</v>
      </c>
      <c r="DX539" s="2">
        <v>1000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70703913</v>
      </c>
      <c r="EF539" s="2">
        <v>30</v>
      </c>
      <c r="EG539" s="2" t="s">
        <v>103</v>
      </c>
      <c r="EH539" s="2">
        <v>0</v>
      </c>
      <c r="EI539" s="2" t="s">
        <v>3</v>
      </c>
      <c r="EJ539" s="2">
        <v>4</v>
      </c>
      <c r="EK539" s="2">
        <v>0</v>
      </c>
      <c r="EL539" s="2" t="s">
        <v>315</v>
      </c>
      <c r="EM539" s="2" t="s">
        <v>316</v>
      </c>
      <c r="EN539" s="2"/>
      <c r="EO539" s="2" t="s">
        <v>3</v>
      </c>
      <c r="EP539" s="2"/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f t="shared" si="504"/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3</v>
      </c>
      <c r="GB539" s="2"/>
      <c r="GC539" s="2"/>
      <c r="GD539" s="2">
        <v>0</v>
      </c>
      <c r="GE539" s="2"/>
      <c r="GF539" s="2">
        <v>1489638031</v>
      </c>
      <c r="GG539" s="2">
        <v>2</v>
      </c>
      <c r="GH539" s="2">
        <v>1</v>
      </c>
      <c r="GI539" s="2">
        <v>-2</v>
      </c>
      <c r="GJ539" s="2">
        <v>0</v>
      </c>
      <c r="GK539" s="2">
        <f>ROUND(R539*(R12)/100,2)</f>
        <v>0</v>
      </c>
      <c r="GL539" s="2">
        <f t="shared" si="505"/>
        <v>0</v>
      </c>
      <c r="GM539" s="2">
        <f t="shared" si="506"/>
        <v>0</v>
      </c>
      <c r="GN539" s="2">
        <f t="shared" si="507"/>
        <v>0</v>
      </c>
      <c r="GO539" s="2">
        <f t="shared" si="508"/>
        <v>0</v>
      </c>
      <c r="GP539" s="2">
        <f t="shared" si="509"/>
        <v>0</v>
      </c>
      <c r="GQ539" s="2"/>
      <c r="GR539" s="2">
        <v>0</v>
      </c>
      <c r="GS539" s="2">
        <v>0</v>
      </c>
      <c r="GT539" s="2">
        <v>0</v>
      </c>
      <c r="GU539" s="2" t="s">
        <v>3</v>
      </c>
      <c r="GV539" s="2">
        <f t="shared" si="510"/>
        <v>0</v>
      </c>
      <c r="GW539" s="2">
        <v>1</v>
      </c>
      <c r="GX539" s="2">
        <f t="shared" si="511"/>
        <v>0</v>
      </c>
      <c r="GY539" s="2"/>
      <c r="GZ539" s="2"/>
      <c r="HA539" s="2">
        <v>0</v>
      </c>
      <c r="HB539" s="2">
        <v>0</v>
      </c>
      <c r="HC539" s="2">
        <f t="shared" si="512"/>
        <v>0</v>
      </c>
      <c r="HD539" s="2"/>
      <c r="HE539" s="2" t="s">
        <v>3</v>
      </c>
      <c r="HF539" s="2" t="s">
        <v>3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5">
      <c r="A540">
        <v>18</v>
      </c>
      <c r="B540">
        <v>1</v>
      </c>
      <c r="C540">
        <v>504</v>
      </c>
      <c r="E540" t="s">
        <v>360</v>
      </c>
      <c r="F540" t="s">
        <v>30</v>
      </c>
      <c r="G540" t="s">
        <v>31</v>
      </c>
      <c r="H540" t="s">
        <v>32</v>
      </c>
      <c r="I540">
        <f>I538*J540</f>
        <v>2.3768999999999998E-2</v>
      </c>
      <c r="J540">
        <v>3.5000736268590779E-2</v>
      </c>
      <c r="K540">
        <v>3.5000000000000003E-2</v>
      </c>
      <c r="O540">
        <f t="shared" si="483"/>
        <v>0</v>
      </c>
      <c r="P540">
        <f t="shared" si="484"/>
        <v>0</v>
      </c>
      <c r="Q540">
        <f t="shared" si="513"/>
        <v>0</v>
      </c>
      <c r="R540">
        <f t="shared" si="485"/>
        <v>0</v>
      </c>
      <c r="S540">
        <f t="shared" si="486"/>
        <v>0</v>
      </c>
      <c r="T540">
        <f t="shared" si="487"/>
        <v>0</v>
      </c>
      <c r="U540">
        <f t="shared" si="488"/>
        <v>0</v>
      </c>
      <c r="V540">
        <f t="shared" si="489"/>
        <v>0</v>
      </c>
      <c r="W540">
        <f t="shared" si="490"/>
        <v>0</v>
      </c>
      <c r="X540">
        <f t="shared" si="491"/>
        <v>0</v>
      </c>
      <c r="Y540">
        <f t="shared" si="492"/>
        <v>0</v>
      </c>
      <c r="AA540">
        <v>75301144</v>
      </c>
      <c r="AB540">
        <f t="shared" si="493"/>
        <v>0</v>
      </c>
      <c r="AC540">
        <f t="shared" si="514"/>
        <v>0</v>
      </c>
      <c r="AD540">
        <f t="shared" si="515"/>
        <v>0</v>
      </c>
      <c r="AE540">
        <f t="shared" si="516"/>
        <v>0</v>
      </c>
      <c r="AF540">
        <f t="shared" si="517"/>
        <v>0</v>
      </c>
      <c r="AG540">
        <f t="shared" si="494"/>
        <v>0</v>
      </c>
      <c r="AH540">
        <f t="shared" si="518"/>
        <v>0</v>
      </c>
      <c r="AI540">
        <f t="shared" si="519"/>
        <v>0</v>
      </c>
      <c r="AJ540">
        <f t="shared" si="495"/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4</v>
      </c>
      <c r="BJ540" t="s">
        <v>3</v>
      </c>
      <c r="BM540">
        <v>0</v>
      </c>
      <c r="BN540">
        <v>0</v>
      </c>
      <c r="BO540" t="s">
        <v>3</v>
      </c>
      <c r="BP540">
        <v>0</v>
      </c>
      <c r="BQ540">
        <v>30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96"/>
        <v>0</v>
      </c>
      <c r="CQ540">
        <f t="shared" si="497"/>
        <v>0</v>
      </c>
      <c r="CR540">
        <f t="shared" si="520"/>
        <v>0</v>
      </c>
      <c r="CS540">
        <f t="shared" si="498"/>
        <v>0</v>
      </c>
      <c r="CT540">
        <f t="shared" si="499"/>
        <v>0</v>
      </c>
      <c r="CU540">
        <f t="shared" si="500"/>
        <v>0</v>
      </c>
      <c r="CV540">
        <f t="shared" si="501"/>
        <v>0</v>
      </c>
      <c r="CW540">
        <f t="shared" si="502"/>
        <v>0</v>
      </c>
      <c r="CX540">
        <f t="shared" si="503"/>
        <v>0</v>
      </c>
      <c r="CY540">
        <f>S540*(BZ540/100)</f>
        <v>0</v>
      </c>
      <c r="CZ540">
        <f>S540*(CA540/100)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110</v>
      </c>
      <c r="DO540">
        <v>74</v>
      </c>
      <c r="DP540">
        <v>1</v>
      </c>
      <c r="DQ540">
        <v>1</v>
      </c>
      <c r="DU540">
        <v>1009</v>
      </c>
      <c r="DV540" t="s">
        <v>32</v>
      </c>
      <c r="DW540" t="s">
        <v>32</v>
      </c>
      <c r="DX540">
        <v>1000</v>
      </c>
      <c r="DZ540" t="s">
        <v>3</v>
      </c>
      <c r="EA540" t="s">
        <v>3</v>
      </c>
      <c r="EB540" t="s">
        <v>3</v>
      </c>
      <c r="EC540" t="s">
        <v>3</v>
      </c>
      <c r="EE540">
        <v>70703913</v>
      </c>
      <c r="EF540">
        <v>30</v>
      </c>
      <c r="EG540" t="s">
        <v>103</v>
      </c>
      <c r="EH540">
        <v>0</v>
      </c>
      <c r="EI540" t="s">
        <v>3</v>
      </c>
      <c r="EJ540">
        <v>4</v>
      </c>
      <c r="EK540">
        <v>0</v>
      </c>
      <c r="EL540" t="s">
        <v>315</v>
      </c>
      <c r="EM540" t="s">
        <v>316</v>
      </c>
      <c r="EO540" t="s">
        <v>3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f t="shared" si="504"/>
        <v>0</v>
      </c>
      <c r="FS540">
        <v>0</v>
      </c>
      <c r="FX540">
        <v>110</v>
      </c>
      <c r="FY540">
        <v>74</v>
      </c>
      <c r="GA540" t="s">
        <v>3</v>
      </c>
      <c r="GD540">
        <v>0</v>
      </c>
      <c r="GF540">
        <v>1489638031</v>
      </c>
      <c r="GG540">
        <v>2</v>
      </c>
      <c r="GH540">
        <v>1</v>
      </c>
      <c r="GI540">
        <v>-2</v>
      </c>
      <c r="GJ540">
        <v>0</v>
      </c>
      <c r="GK540">
        <f>ROUND(R540*(S12)/100,2)</f>
        <v>0</v>
      </c>
      <c r="GL540">
        <f t="shared" si="505"/>
        <v>0</v>
      </c>
      <c r="GM540">
        <f t="shared" si="506"/>
        <v>0</v>
      </c>
      <c r="GN540">
        <f t="shared" si="507"/>
        <v>0</v>
      </c>
      <c r="GO540">
        <f t="shared" si="508"/>
        <v>0</v>
      </c>
      <c r="GP540">
        <f t="shared" si="509"/>
        <v>0</v>
      </c>
      <c r="GR540">
        <v>0</v>
      </c>
      <c r="GS540">
        <v>0</v>
      </c>
      <c r="GT540">
        <v>0</v>
      </c>
      <c r="GU540" t="s">
        <v>3</v>
      </c>
      <c r="GV540">
        <f t="shared" si="510"/>
        <v>0</v>
      </c>
      <c r="GW540">
        <v>1</v>
      </c>
      <c r="GX540">
        <f t="shared" si="511"/>
        <v>0</v>
      </c>
      <c r="HA540">
        <v>0</v>
      </c>
      <c r="HB540">
        <v>0</v>
      </c>
      <c r="HC540">
        <f t="shared" si="512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55" x14ac:dyDescent="0.25">
      <c r="A541" s="2">
        <v>17</v>
      </c>
      <c r="B541" s="2">
        <v>1</v>
      </c>
      <c r="C541" s="2">
        <f>ROW(SmtRes!A506)</f>
        <v>506</v>
      </c>
      <c r="D541" s="2">
        <f>ROW(EtalonRes!A644)</f>
        <v>644</v>
      </c>
      <c r="E541" s="2" t="s">
        <v>361</v>
      </c>
      <c r="F541" s="2" t="s">
        <v>323</v>
      </c>
      <c r="G541" s="2" t="s">
        <v>324</v>
      </c>
      <c r="H541" s="2" t="s">
        <v>325</v>
      </c>
      <c r="I541" s="2">
        <f>ROUND(8/100,9)</f>
        <v>0.08</v>
      </c>
      <c r="J541" s="2">
        <v>0</v>
      </c>
      <c r="K541" s="2">
        <f>ROUND(8/100,9)</f>
        <v>0.08</v>
      </c>
      <c r="L541" s="2"/>
      <c r="M541" s="2"/>
      <c r="N541" s="2"/>
      <c r="O541" s="2">
        <f t="shared" si="483"/>
        <v>55.79</v>
      </c>
      <c r="P541" s="2">
        <f t="shared" si="484"/>
        <v>0</v>
      </c>
      <c r="Q541" s="2">
        <f t="shared" si="513"/>
        <v>0</v>
      </c>
      <c r="R541" s="2">
        <f t="shared" si="485"/>
        <v>0</v>
      </c>
      <c r="S541" s="2">
        <f t="shared" si="486"/>
        <v>55.79</v>
      </c>
      <c r="T541" s="2">
        <f t="shared" si="487"/>
        <v>0</v>
      </c>
      <c r="U541" s="2">
        <f t="shared" si="488"/>
        <v>4.8639999999999999</v>
      </c>
      <c r="V541" s="2">
        <f t="shared" si="489"/>
        <v>0</v>
      </c>
      <c r="W541" s="2">
        <f t="shared" si="490"/>
        <v>0</v>
      </c>
      <c r="X541" s="2">
        <f t="shared" si="491"/>
        <v>44.63</v>
      </c>
      <c r="Y541" s="2">
        <f t="shared" si="492"/>
        <v>30.68</v>
      </c>
      <c r="Z541" s="2"/>
      <c r="AA541" s="2">
        <v>75301142</v>
      </c>
      <c r="AB541" s="2">
        <f t="shared" si="493"/>
        <v>697.38</v>
      </c>
      <c r="AC541" s="2">
        <f t="shared" si="514"/>
        <v>0</v>
      </c>
      <c r="AD541" s="2">
        <f t="shared" si="515"/>
        <v>0</v>
      </c>
      <c r="AE541" s="2">
        <f t="shared" si="516"/>
        <v>0</v>
      </c>
      <c r="AF541" s="2">
        <f t="shared" si="517"/>
        <v>697.38</v>
      </c>
      <c r="AG541" s="2">
        <f t="shared" si="494"/>
        <v>0</v>
      </c>
      <c r="AH541" s="2">
        <f t="shared" si="518"/>
        <v>60.8</v>
      </c>
      <c r="AI541" s="2">
        <f t="shared" si="519"/>
        <v>0</v>
      </c>
      <c r="AJ541" s="2">
        <f t="shared" si="495"/>
        <v>0</v>
      </c>
      <c r="AK541" s="2">
        <v>697.38</v>
      </c>
      <c r="AL541" s="2">
        <v>0</v>
      </c>
      <c r="AM541" s="2">
        <v>0</v>
      </c>
      <c r="AN541" s="2">
        <v>0</v>
      </c>
      <c r="AO541" s="2">
        <v>697.38</v>
      </c>
      <c r="AP541" s="2">
        <v>0</v>
      </c>
      <c r="AQ541" s="2">
        <v>60.8</v>
      </c>
      <c r="AR541" s="2">
        <v>0</v>
      </c>
      <c r="AS541" s="2">
        <v>0</v>
      </c>
      <c r="AT541" s="2">
        <v>80</v>
      </c>
      <c r="AU541" s="2">
        <v>55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0</v>
      </c>
      <c r="BI541" s="2">
        <v>1</v>
      </c>
      <c r="BJ541" s="2" t="s">
        <v>326</v>
      </c>
      <c r="BK541" s="2"/>
      <c r="BL541" s="2"/>
      <c r="BM541" s="2">
        <v>616</v>
      </c>
      <c r="BN541" s="2">
        <v>0</v>
      </c>
      <c r="BO541" s="2" t="s">
        <v>3</v>
      </c>
      <c r="BP541" s="2">
        <v>0</v>
      </c>
      <c r="BQ541" s="2">
        <v>60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80</v>
      </c>
      <c r="CA541" s="2">
        <v>55</v>
      </c>
      <c r="CB541" s="2" t="s">
        <v>3</v>
      </c>
      <c r="CC541" s="2"/>
      <c r="CD541" s="2"/>
      <c r="CE541" s="2">
        <v>30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496"/>
        <v>55.79</v>
      </c>
      <c r="CQ541" s="2">
        <f t="shared" si="497"/>
        <v>0</v>
      </c>
      <c r="CR541" s="2">
        <f t="shared" si="520"/>
        <v>0</v>
      </c>
      <c r="CS541" s="2">
        <f t="shared" si="498"/>
        <v>0</v>
      </c>
      <c r="CT541" s="2">
        <f t="shared" si="499"/>
        <v>697.38</v>
      </c>
      <c r="CU541" s="2">
        <f t="shared" si="500"/>
        <v>0</v>
      </c>
      <c r="CV541" s="2">
        <f t="shared" si="501"/>
        <v>60.8</v>
      </c>
      <c r="CW541" s="2">
        <f t="shared" si="502"/>
        <v>0</v>
      </c>
      <c r="CX541" s="2">
        <f t="shared" si="503"/>
        <v>0</v>
      </c>
      <c r="CY541" s="2">
        <f>((S541*BZ541)/100)</f>
        <v>44.631999999999998</v>
      </c>
      <c r="CZ541" s="2">
        <f>((S541*CA541)/100)</f>
        <v>30.6845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1013</v>
      </c>
      <c r="DV541" s="2" t="s">
        <v>325</v>
      </c>
      <c r="DW541" s="2" t="s">
        <v>325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70702528</v>
      </c>
      <c r="EF541" s="2">
        <v>60</v>
      </c>
      <c r="EG541" s="2" t="s">
        <v>25</v>
      </c>
      <c r="EH541" s="2">
        <v>0</v>
      </c>
      <c r="EI541" s="2" t="s">
        <v>3</v>
      </c>
      <c r="EJ541" s="2">
        <v>1</v>
      </c>
      <c r="EK541" s="2">
        <v>616</v>
      </c>
      <c r="EL541" s="2" t="s">
        <v>301</v>
      </c>
      <c r="EM541" s="2" t="s">
        <v>302</v>
      </c>
      <c r="EN541" s="2"/>
      <c r="EO541" s="2" t="s">
        <v>3</v>
      </c>
      <c r="EP541" s="2"/>
      <c r="EQ541" s="2">
        <v>131072</v>
      </c>
      <c r="ER541" s="2">
        <v>697.38</v>
      </c>
      <c r="ES541" s="2">
        <v>0</v>
      </c>
      <c r="ET541" s="2">
        <v>0</v>
      </c>
      <c r="EU541" s="2">
        <v>0</v>
      </c>
      <c r="EV541" s="2">
        <v>697.38</v>
      </c>
      <c r="EW541" s="2">
        <v>60.8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f t="shared" si="504"/>
        <v>0</v>
      </c>
      <c r="FS541" s="2">
        <v>0</v>
      </c>
      <c r="FT541" s="2"/>
      <c r="FU541" s="2"/>
      <c r="FV541" s="2"/>
      <c r="FW541" s="2"/>
      <c r="FX541" s="2">
        <v>80</v>
      </c>
      <c r="FY541" s="2">
        <v>55</v>
      </c>
      <c r="FZ541" s="2"/>
      <c r="GA541" s="2" t="s">
        <v>3</v>
      </c>
      <c r="GB541" s="2"/>
      <c r="GC541" s="2"/>
      <c r="GD541" s="2">
        <v>0</v>
      </c>
      <c r="GE541" s="2"/>
      <c r="GF541" s="2">
        <v>1662815167</v>
      </c>
      <c r="GG541" s="2">
        <v>2</v>
      </c>
      <c r="GH541" s="2">
        <v>1</v>
      </c>
      <c r="GI541" s="2">
        <v>-2</v>
      </c>
      <c r="GJ541" s="2">
        <v>0</v>
      </c>
      <c r="GK541" s="2">
        <f>ROUND(R541*(R12)/100,2)</f>
        <v>0</v>
      </c>
      <c r="GL541" s="2">
        <f t="shared" si="505"/>
        <v>0</v>
      </c>
      <c r="GM541" s="2">
        <f t="shared" si="506"/>
        <v>131.1</v>
      </c>
      <c r="GN541" s="2">
        <f t="shared" si="507"/>
        <v>131.1</v>
      </c>
      <c r="GO541" s="2">
        <f t="shared" si="508"/>
        <v>0</v>
      </c>
      <c r="GP541" s="2">
        <f t="shared" si="509"/>
        <v>0</v>
      </c>
      <c r="GQ541" s="2"/>
      <c r="GR541" s="2">
        <v>0</v>
      </c>
      <c r="GS541" s="2">
        <v>0</v>
      </c>
      <c r="GT541" s="2">
        <v>0</v>
      </c>
      <c r="GU541" s="2" t="s">
        <v>3</v>
      </c>
      <c r="GV541" s="2">
        <f t="shared" si="510"/>
        <v>0</v>
      </c>
      <c r="GW541" s="2">
        <v>1</v>
      </c>
      <c r="GX541" s="2">
        <f t="shared" si="511"/>
        <v>0</v>
      </c>
      <c r="GY541" s="2"/>
      <c r="GZ541" s="2"/>
      <c r="HA541" s="2">
        <v>0</v>
      </c>
      <c r="HB541" s="2">
        <v>0</v>
      </c>
      <c r="HC541" s="2">
        <f t="shared" si="512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5">
      <c r="A542">
        <v>17</v>
      </c>
      <c r="B542">
        <v>1</v>
      </c>
      <c r="C542">
        <f>ROW(SmtRes!A508)</f>
        <v>508</v>
      </c>
      <c r="D542">
        <f>ROW(EtalonRes!A646)</f>
        <v>646</v>
      </c>
      <c r="E542" t="s">
        <v>361</v>
      </c>
      <c r="F542" t="s">
        <v>323</v>
      </c>
      <c r="G542" t="s">
        <v>324</v>
      </c>
      <c r="H542" t="s">
        <v>325</v>
      </c>
      <c r="I542">
        <f>ROUND(8/100,9)</f>
        <v>0.08</v>
      </c>
      <c r="J542">
        <v>0</v>
      </c>
      <c r="K542">
        <f>ROUND(8/100,9)</f>
        <v>0.08</v>
      </c>
      <c r="O542">
        <f t="shared" si="483"/>
        <v>1901.88</v>
      </c>
      <c r="P542">
        <f t="shared" si="484"/>
        <v>0</v>
      </c>
      <c r="Q542">
        <f t="shared" si="513"/>
        <v>0</v>
      </c>
      <c r="R542">
        <f t="shared" si="485"/>
        <v>0</v>
      </c>
      <c r="S542">
        <f t="shared" si="486"/>
        <v>1901.88</v>
      </c>
      <c r="T542">
        <f t="shared" si="487"/>
        <v>0</v>
      </c>
      <c r="U542">
        <f t="shared" si="488"/>
        <v>4.8639999999999999</v>
      </c>
      <c r="V542">
        <f t="shared" si="489"/>
        <v>0</v>
      </c>
      <c r="W542">
        <f t="shared" si="490"/>
        <v>0</v>
      </c>
      <c r="X542">
        <f t="shared" si="491"/>
        <v>1331.32</v>
      </c>
      <c r="Y542">
        <f t="shared" si="492"/>
        <v>779.77</v>
      </c>
      <c r="AA542">
        <v>75301144</v>
      </c>
      <c r="AB542">
        <f t="shared" si="493"/>
        <v>697.38</v>
      </c>
      <c r="AC542">
        <f t="shared" si="514"/>
        <v>0</v>
      </c>
      <c r="AD542">
        <f t="shared" si="515"/>
        <v>0</v>
      </c>
      <c r="AE542">
        <f t="shared" si="516"/>
        <v>0</v>
      </c>
      <c r="AF542">
        <f t="shared" si="517"/>
        <v>697.38</v>
      </c>
      <c r="AG542">
        <f t="shared" si="494"/>
        <v>0</v>
      </c>
      <c r="AH542">
        <f t="shared" si="518"/>
        <v>60.8</v>
      </c>
      <c r="AI542">
        <f t="shared" si="519"/>
        <v>0</v>
      </c>
      <c r="AJ542">
        <f t="shared" si="495"/>
        <v>0</v>
      </c>
      <c r="AK542">
        <v>697.38</v>
      </c>
      <c r="AL542">
        <v>0</v>
      </c>
      <c r="AM542">
        <v>0</v>
      </c>
      <c r="AN542">
        <v>0</v>
      </c>
      <c r="AO542">
        <v>697.38</v>
      </c>
      <c r="AP542">
        <v>0</v>
      </c>
      <c r="AQ542">
        <v>60.8</v>
      </c>
      <c r="AR542">
        <v>0</v>
      </c>
      <c r="AS542">
        <v>0</v>
      </c>
      <c r="AT542">
        <v>70</v>
      </c>
      <c r="AU542">
        <v>41</v>
      </c>
      <c r="AV542">
        <v>1</v>
      </c>
      <c r="AW542">
        <v>1</v>
      </c>
      <c r="AZ542">
        <v>1</v>
      </c>
      <c r="BA542">
        <v>34.090000000000003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0</v>
      </c>
      <c r="BI542">
        <v>1</v>
      </c>
      <c r="BJ542" t="s">
        <v>326</v>
      </c>
      <c r="BM542">
        <v>616</v>
      </c>
      <c r="BN542">
        <v>0</v>
      </c>
      <c r="BO542" t="s">
        <v>323</v>
      </c>
      <c r="BP542">
        <v>1</v>
      </c>
      <c r="BQ542">
        <v>60</v>
      </c>
      <c r="BR542">
        <v>0</v>
      </c>
      <c r="BS542">
        <v>34.090000000000003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70</v>
      </c>
      <c r="CA542">
        <v>41</v>
      </c>
      <c r="CB542" t="s">
        <v>3</v>
      </c>
      <c r="CE542">
        <v>30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496"/>
        <v>1901.88</v>
      </c>
      <c r="CQ542">
        <f t="shared" si="497"/>
        <v>0</v>
      </c>
      <c r="CR542">
        <f t="shared" si="520"/>
        <v>0</v>
      </c>
      <c r="CS542">
        <f t="shared" si="498"/>
        <v>0</v>
      </c>
      <c r="CT542">
        <f t="shared" si="499"/>
        <v>23773.68</v>
      </c>
      <c r="CU542">
        <f t="shared" si="500"/>
        <v>0</v>
      </c>
      <c r="CV542">
        <f t="shared" si="501"/>
        <v>60.8</v>
      </c>
      <c r="CW542">
        <f t="shared" si="502"/>
        <v>0</v>
      </c>
      <c r="CX542">
        <f t="shared" si="503"/>
        <v>0</v>
      </c>
      <c r="CY542">
        <f>S542*(BZ542/100)</f>
        <v>1331.316</v>
      </c>
      <c r="CZ542">
        <f>S542*(CA542/100)</f>
        <v>779.77080000000001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80</v>
      </c>
      <c r="DO542">
        <v>55</v>
      </c>
      <c r="DP542">
        <v>1</v>
      </c>
      <c r="DQ542">
        <v>1</v>
      </c>
      <c r="DU542">
        <v>1013</v>
      </c>
      <c r="DV542" t="s">
        <v>325</v>
      </c>
      <c r="DW542" t="s">
        <v>325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70702528</v>
      </c>
      <c r="EF542">
        <v>60</v>
      </c>
      <c r="EG542" t="s">
        <v>25</v>
      </c>
      <c r="EH542">
        <v>0</v>
      </c>
      <c r="EI542" t="s">
        <v>3</v>
      </c>
      <c r="EJ542">
        <v>1</v>
      </c>
      <c r="EK542">
        <v>616</v>
      </c>
      <c r="EL542" t="s">
        <v>301</v>
      </c>
      <c r="EM542" t="s">
        <v>302</v>
      </c>
      <c r="EO542" t="s">
        <v>3</v>
      </c>
      <c r="EQ542">
        <v>131072</v>
      </c>
      <c r="ER542">
        <v>697.38</v>
      </c>
      <c r="ES542">
        <v>0</v>
      </c>
      <c r="ET542">
        <v>0</v>
      </c>
      <c r="EU542">
        <v>0</v>
      </c>
      <c r="EV542">
        <v>697.38</v>
      </c>
      <c r="EW542">
        <v>60.8</v>
      </c>
      <c r="EX542">
        <v>0</v>
      </c>
      <c r="EY542">
        <v>0</v>
      </c>
      <c r="FQ542">
        <v>0</v>
      </c>
      <c r="FR542">
        <f t="shared" si="504"/>
        <v>0</v>
      </c>
      <c r="FS542">
        <v>0</v>
      </c>
      <c r="FX542">
        <v>80</v>
      </c>
      <c r="FY542">
        <v>55</v>
      </c>
      <c r="GA542" t="s">
        <v>3</v>
      </c>
      <c r="GD542">
        <v>0</v>
      </c>
      <c r="GF542">
        <v>1662815167</v>
      </c>
      <c r="GG542">
        <v>2</v>
      </c>
      <c r="GH542">
        <v>1</v>
      </c>
      <c r="GI542">
        <v>2</v>
      </c>
      <c r="GJ542">
        <v>0</v>
      </c>
      <c r="GK542">
        <f>ROUND(R542*(S12)/100,2)</f>
        <v>0</v>
      </c>
      <c r="GL542">
        <f t="shared" si="505"/>
        <v>0</v>
      </c>
      <c r="GM542">
        <f t="shared" si="506"/>
        <v>4012.97</v>
      </c>
      <c r="GN542">
        <f t="shared" si="507"/>
        <v>4012.97</v>
      </c>
      <c r="GO542">
        <f t="shared" si="508"/>
        <v>0</v>
      </c>
      <c r="GP542">
        <f t="shared" si="509"/>
        <v>0</v>
      </c>
      <c r="GR542">
        <v>0</v>
      </c>
      <c r="GS542">
        <v>0</v>
      </c>
      <c r="GT542">
        <v>0</v>
      </c>
      <c r="GU542" t="s">
        <v>3</v>
      </c>
      <c r="GV542">
        <f t="shared" si="510"/>
        <v>0</v>
      </c>
      <c r="GW542">
        <v>1</v>
      </c>
      <c r="GX542">
        <f t="shared" si="511"/>
        <v>0</v>
      </c>
      <c r="HA542">
        <v>0</v>
      </c>
      <c r="HB542">
        <v>0</v>
      </c>
      <c r="HC542">
        <f t="shared" si="512"/>
        <v>0</v>
      </c>
      <c r="HE542" t="s">
        <v>3</v>
      </c>
      <c r="HF542" t="s">
        <v>3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3" spans="1:255" x14ac:dyDescent="0.25">
      <c r="A543" s="2">
        <v>18</v>
      </c>
      <c r="B543" s="2">
        <v>1</v>
      </c>
      <c r="C543" s="2">
        <v>506</v>
      </c>
      <c r="D543" s="2"/>
      <c r="E543" s="2" t="s">
        <v>362</v>
      </c>
      <c r="F543" s="2" t="s">
        <v>30</v>
      </c>
      <c r="G543" s="2" t="s">
        <v>31</v>
      </c>
      <c r="H543" s="2" t="s">
        <v>32</v>
      </c>
      <c r="I543" s="2">
        <f>I541*J543</f>
        <v>0.1328</v>
      </c>
      <c r="J543" s="2">
        <v>1.66</v>
      </c>
      <c r="K543" s="2">
        <v>1.66</v>
      </c>
      <c r="L543" s="2"/>
      <c r="M543" s="2"/>
      <c r="N543" s="2"/>
      <c r="O543" s="2">
        <f t="shared" si="483"/>
        <v>0</v>
      </c>
      <c r="P543" s="2">
        <f t="shared" si="484"/>
        <v>0</v>
      </c>
      <c r="Q543" s="2">
        <f t="shared" si="513"/>
        <v>0</v>
      </c>
      <c r="R543" s="2">
        <f t="shared" si="485"/>
        <v>0</v>
      </c>
      <c r="S543" s="2">
        <f t="shared" si="486"/>
        <v>0</v>
      </c>
      <c r="T543" s="2">
        <f t="shared" si="487"/>
        <v>0</v>
      </c>
      <c r="U543" s="2">
        <f t="shared" si="488"/>
        <v>0</v>
      </c>
      <c r="V543" s="2">
        <f t="shared" si="489"/>
        <v>0</v>
      </c>
      <c r="W543" s="2">
        <f t="shared" si="490"/>
        <v>0</v>
      </c>
      <c r="X543" s="2">
        <f t="shared" si="491"/>
        <v>0</v>
      </c>
      <c r="Y543" s="2">
        <f t="shared" si="492"/>
        <v>0</v>
      </c>
      <c r="Z543" s="2"/>
      <c r="AA543" s="2">
        <v>75301142</v>
      </c>
      <c r="AB543" s="2">
        <f t="shared" si="493"/>
        <v>0</v>
      </c>
      <c r="AC543" s="2">
        <f t="shared" si="514"/>
        <v>0</v>
      </c>
      <c r="AD543" s="2">
        <f t="shared" si="515"/>
        <v>0</v>
      </c>
      <c r="AE543" s="2">
        <f t="shared" si="516"/>
        <v>0</v>
      </c>
      <c r="AF543" s="2">
        <f t="shared" si="517"/>
        <v>0</v>
      </c>
      <c r="AG543" s="2">
        <f t="shared" si="494"/>
        <v>0</v>
      </c>
      <c r="AH543" s="2">
        <f t="shared" si="518"/>
        <v>0</v>
      </c>
      <c r="AI543" s="2">
        <f t="shared" si="519"/>
        <v>0</v>
      </c>
      <c r="AJ543" s="2">
        <f t="shared" si="495"/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80</v>
      </c>
      <c r="AU543" s="2">
        <v>55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1</v>
      </c>
      <c r="BJ543" s="2" t="s">
        <v>3</v>
      </c>
      <c r="BK543" s="2"/>
      <c r="BL543" s="2"/>
      <c r="BM543" s="2">
        <v>616</v>
      </c>
      <c r="BN543" s="2">
        <v>0</v>
      </c>
      <c r="BO543" s="2" t="s">
        <v>3</v>
      </c>
      <c r="BP543" s="2">
        <v>0</v>
      </c>
      <c r="BQ543" s="2">
        <v>60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80</v>
      </c>
      <c r="CA543" s="2">
        <v>55</v>
      </c>
      <c r="CB543" s="2" t="s">
        <v>3</v>
      </c>
      <c r="CC543" s="2"/>
      <c r="CD543" s="2"/>
      <c r="CE543" s="2">
        <v>30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496"/>
        <v>0</v>
      </c>
      <c r="CQ543" s="2">
        <f t="shared" si="497"/>
        <v>0</v>
      </c>
      <c r="CR543" s="2">
        <f t="shared" si="520"/>
        <v>0</v>
      </c>
      <c r="CS543" s="2">
        <f t="shared" si="498"/>
        <v>0</v>
      </c>
      <c r="CT543" s="2">
        <f t="shared" si="499"/>
        <v>0</v>
      </c>
      <c r="CU543" s="2">
        <f t="shared" si="500"/>
        <v>0</v>
      </c>
      <c r="CV543" s="2">
        <f t="shared" si="501"/>
        <v>0</v>
      </c>
      <c r="CW543" s="2">
        <f t="shared" si="502"/>
        <v>0</v>
      </c>
      <c r="CX543" s="2">
        <f t="shared" si="503"/>
        <v>0</v>
      </c>
      <c r="CY543" s="2">
        <f>((S543*BZ543)/100)</f>
        <v>0</v>
      </c>
      <c r="CZ543" s="2">
        <f>((S543*CA543)/100)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1009</v>
      </c>
      <c r="DV543" s="2" t="s">
        <v>32</v>
      </c>
      <c r="DW543" s="2" t="s">
        <v>32</v>
      </c>
      <c r="DX543" s="2">
        <v>1000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70702528</v>
      </c>
      <c r="EF543" s="2">
        <v>60</v>
      </c>
      <c r="EG543" s="2" t="s">
        <v>25</v>
      </c>
      <c r="EH543" s="2">
        <v>0</v>
      </c>
      <c r="EI543" s="2" t="s">
        <v>3</v>
      </c>
      <c r="EJ543" s="2">
        <v>1</v>
      </c>
      <c r="EK543" s="2">
        <v>616</v>
      </c>
      <c r="EL543" s="2" t="s">
        <v>301</v>
      </c>
      <c r="EM543" s="2" t="s">
        <v>302</v>
      </c>
      <c r="EN543" s="2"/>
      <c r="EO543" s="2" t="s">
        <v>3</v>
      </c>
      <c r="EP543" s="2"/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f t="shared" si="504"/>
        <v>0</v>
      </c>
      <c r="FS543" s="2">
        <v>0</v>
      </c>
      <c r="FT543" s="2"/>
      <c r="FU543" s="2"/>
      <c r="FV543" s="2"/>
      <c r="FW543" s="2"/>
      <c r="FX543" s="2">
        <v>80</v>
      </c>
      <c r="FY543" s="2">
        <v>55</v>
      </c>
      <c r="FZ543" s="2"/>
      <c r="GA543" s="2" t="s">
        <v>3</v>
      </c>
      <c r="GB543" s="2"/>
      <c r="GC543" s="2"/>
      <c r="GD543" s="2">
        <v>0</v>
      </c>
      <c r="GE543" s="2"/>
      <c r="GF543" s="2">
        <v>1489638031</v>
      </c>
      <c r="GG543" s="2">
        <v>2</v>
      </c>
      <c r="GH543" s="2">
        <v>1</v>
      </c>
      <c r="GI543" s="2">
        <v>-2</v>
      </c>
      <c r="GJ543" s="2">
        <v>0</v>
      </c>
      <c r="GK543" s="2">
        <f>ROUND(R543*(R12)/100,2)</f>
        <v>0</v>
      </c>
      <c r="GL543" s="2">
        <f t="shared" si="505"/>
        <v>0</v>
      </c>
      <c r="GM543" s="2">
        <f t="shared" si="506"/>
        <v>0</v>
      </c>
      <c r="GN543" s="2">
        <f t="shared" si="507"/>
        <v>0</v>
      </c>
      <c r="GO543" s="2">
        <f t="shared" si="508"/>
        <v>0</v>
      </c>
      <c r="GP543" s="2">
        <f t="shared" si="509"/>
        <v>0</v>
      </c>
      <c r="GQ543" s="2"/>
      <c r="GR543" s="2">
        <v>0</v>
      </c>
      <c r="GS543" s="2">
        <v>0</v>
      </c>
      <c r="GT543" s="2">
        <v>0</v>
      </c>
      <c r="GU543" s="2" t="s">
        <v>3</v>
      </c>
      <c r="GV543" s="2">
        <f t="shared" si="510"/>
        <v>0</v>
      </c>
      <c r="GW543" s="2">
        <v>1</v>
      </c>
      <c r="GX543" s="2">
        <f t="shared" si="511"/>
        <v>0</v>
      </c>
      <c r="GY543" s="2"/>
      <c r="GZ543" s="2"/>
      <c r="HA543" s="2">
        <v>0</v>
      </c>
      <c r="HB543" s="2">
        <v>0</v>
      </c>
      <c r="HC543" s="2">
        <f t="shared" si="512"/>
        <v>0</v>
      </c>
      <c r="HD543" s="2"/>
      <c r="HE543" s="2" t="s">
        <v>3</v>
      </c>
      <c r="HF543" s="2" t="s">
        <v>3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5">
      <c r="A544">
        <v>18</v>
      </c>
      <c r="B544">
        <v>1</v>
      </c>
      <c r="C544">
        <v>508</v>
      </c>
      <c r="E544" t="s">
        <v>362</v>
      </c>
      <c r="F544" t="s">
        <v>30</v>
      </c>
      <c r="G544" t="s">
        <v>31</v>
      </c>
      <c r="H544" t="s">
        <v>32</v>
      </c>
      <c r="I544">
        <f>I542*J544</f>
        <v>0.1328</v>
      </c>
      <c r="J544">
        <v>1.66</v>
      </c>
      <c r="K544">
        <v>1.66</v>
      </c>
      <c r="O544">
        <f t="shared" si="483"/>
        <v>0</v>
      </c>
      <c r="P544">
        <f t="shared" si="484"/>
        <v>0</v>
      </c>
      <c r="Q544">
        <f t="shared" si="513"/>
        <v>0</v>
      </c>
      <c r="R544">
        <f t="shared" si="485"/>
        <v>0</v>
      </c>
      <c r="S544">
        <f t="shared" si="486"/>
        <v>0</v>
      </c>
      <c r="T544">
        <f t="shared" si="487"/>
        <v>0</v>
      </c>
      <c r="U544">
        <f t="shared" si="488"/>
        <v>0</v>
      </c>
      <c r="V544">
        <f t="shared" si="489"/>
        <v>0</v>
      </c>
      <c r="W544">
        <f t="shared" si="490"/>
        <v>0</v>
      </c>
      <c r="X544">
        <f t="shared" si="491"/>
        <v>0</v>
      </c>
      <c r="Y544">
        <f t="shared" si="492"/>
        <v>0</v>
      </c>
      <c r="AA544">
        <v>75301144</v>
      </c>
      <c r="AB544">
        <f t="shared" si="493"/>
        <v>0</v>
      </c>
      <c r="AC544">
        <f t="shared" si="514"/>
        <v>0</v>
      </c>
      <c r="AD544">
        <f t="shared" si="515"/>
        <v>0</v>
      </c>
      <c r="AE544">
        <f t="shared" si="516"/>
        <v>0</v>
      </c>
      <c r="AF544">
        <f t="shared" si="517"/>
        <v>0</v>
      </c>
      <c r="AG544">
        <f t="shared" si="494"/>
        <v>0</v>
      </c>
      <c r="AH544">
        <f t="shared" si="518"/>
        <v>0</v>
      </c>
      <c r="AI544">
        <f t="shared" si="519"/>
        <v>0</v>
      </c>
      <c r="AJ544">
        <f t="shared" si="495"/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</v>
      </c>
      <c r="BM544">
        <v>616</v>
      </c>
      <c r="BN544">
        <v>0</v>
      </c>
      <c r="BO544" t="s">
        <v>3</v>
      </c>
      <c r="BP544">
        <v>0</v>
      </c>
      <c r="BQ544">
        <v>60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30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496"/>
        <v>0</v>
      </c>
      <c r="CQ544">
        <f t="shared" si="497"/>
        <v>0</v>
      </c>
      <c r="CR544">
        <f t="shared" si="520"/>
        <v>0</v>
      </c>
      <c r="CS544">
        <f t="shared" si="498"/>
        <v>0</v>
      </c>
      <c r="CT544">
        <f t="shared" si="499"/>
        <v>0</v>
      </c>
      <c r="CU544">
        <f t="shared" si="500"/>
        <v>0</v>
      </c>
      <c r="CV544">
        <f t="shared" si="501"/>
        <v>0</v>
      </c>
      <c r="CW544">
        <f t="shared" si="502"/>
        <v>0</v>
      </c>
      <c r="CX544">
        <f t="shared" si="503"/>
        <v>0</v>
      </c>
      <c r="CY544">
        <f>S544*(BZ544/100)</f>
        <v>0</v>
      </c>
      <c r="CZ544">
        <f>S544*(CA544/100)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80</v>
      </c>
      <c r="DO544">
        <v>55</v>
      </c>
      <c r="DP544">
        <v>1</v>
      </c>
      <c r="DQ544">
        <v>1</v>
      </c>
      <c r="DU544">
        <v>1009</v>
      </c>
      <c r="DV544" t="s">
        <v>32</v>
      </c>
      <c r="DW544" t="s">
        <v>32</v>
      </c>
      <c r="DX544">
        <v>1000</v>
      </c>
      <c r="DZ544" t="s">
        <v>3</v>
      </c>
      <c r="EA544" t="s">
        <v>3</v>
      </c>
      <c r="EB544" t="s">
        <v>3</v>
      </c>
      <c r="EC544" t="s">
        <v>3</v>
      </c>
      <c r="EE544">
        <v>70702528</v>
      </c>
      <c r="EF544">
        <v>60</v>
      </c>
      <c r="EG544" t="s">
        <v>25</v>
      </c>
      <c r="EH544">
        <v>0</v>
      </c>
      <c r="EI544" t="s">
        <v>3</v>
      </c>
      <c r="EJ544">
        <v>1</v>
      </c>
      <c r="EK544">
        <v>616</v>
      </c>
      <c r="EL544" t="s">
        <v>301</v>
      </c>
      <c r="EM544" t="s">
        <v>302</v>
      </c>
      <c r="EO544" t="s">
        <v>3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FQ544">
        <v>0</v>
      </c>
      <c r="FR544">
        <f t="shared" si="504"/>
        <v>0</v>
      </c>
      <c r="FS544">
        <v>0</v>
      </c>
      <c r="FX544">
        <v>80</v>
      </c>
      <c r="FY544">
        <v>55</v>
      </c>
      <c r="GA544" t="s">
        <v>3</v>
      </c>
      <c r="GD544">
        <v>0</v>
      </c>
      <c r="GF544">
        <v>1489638031</v>
      </c>
      <c r="GG544">
        <v>2</v>
      </c>
      <c r="GH544">
        <v>1</v>
      </c>
      <c r="GI544">
        <v>-2</v>
      </c>
      <c r="GJ544">
        <v>0</v>
      </c>
      <c r="GK544">
        <f>ROUND(R544*(S12)/100,2)</f>
        <v>0</v>
      </c>
      <c r="GL544">
        <f t="shared" si="505"/>
        <v>0</v>
      </c>
      <c r="GM544">
        <f t="shared" si="506"/>
        <v>0</v>
      </c>
      <c r="GN544">
        <f t="shared" si="507"/>
        <v>0</v>
      </c>
      <c r="GO544">
        <f t="shared" si="508"/>
        <v>0</v>
      </c>
      <c r="GP544">
        <f t="shared" si="509"/>
        <v>0</v>
      </c>
      <c r="GR544">
        <v>0</v>
      </c>
      <c r="GS544">
        <v>0</v>
      </c>
      <c r="GT544">
        <v>0</v>
      </c>
      <c r="GU544" t="s">
        <v>3</v>
      </c>
      <c r="GV544">
        <f t="shared" si="510"/>
        <v>0</v>
      </c>
      <c r="GW544">
        <v>1</v>
      </c>
      <c r="GX544">
        <f t="shared" si="511"/>
        <v>0</v>
      </c>
      <c r="HA544">
        <v>0</v>
      </c>
      <c r="HB544">
        <v>0</v>
      </c>
      <c r="HC544">
        <f t="shared" si="512"/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55" x14ac:dyDescent="0.25">
      <c r="A545" s="2">
        <v>17</v>
      </c>
      <c r="B545" s="2">
        <v>1</v>
      </c>
      <c r="C545" s="2">
        <f>ROW(SmtRes!A510)</f>
        <v>510</v>
      </c>
      <c r="D545" s="2">
        <f>ROW(EtalonRes!A648)</f>
        <v>648</v>
      </c>
      <c r="E545" s="2" t="s">
        <v>363</v>
      </c>
      <c r="F545" s="2" t="s">
        <v>329</v>
      </c>
      <c r="G545" s="2" t="s">
        <v>330</v>
      </c>
      <c r="H545" s="2" t="s">
        <v>325</v>
      </c>
      <c r="I545" s="2">
        <f>ROUND(8/100,9)</f>
        <v>0.08</v>
      </c>
      <c r="J545" s="2">
        <v>0</v>
      </c>
      <c r="K545" s="2">
        <f>ROUND(8/100,9)</f>
        <v>0.08</v>
      </c>
      <c r="L545" s="2"/>
      <c r="M545" s="2"/>
      <c r="N545" s="2"/>
      <c r="O545" s="2">
        <f t="shared" si="483"/>
        <v>134.53</v>
      </c>
      <c r="P545" s="2">
        <f t="shared" si="484"/>
        <v>0</v>
      </c>
      <c r="Q545" s="2">
        <f t="shared" si="513"/>
        <v>0</v>
      </c>
      <c r="R545" s="2">
        <f t="shared" si="485"/>
        <v>0</v>
      </c>
      <c r="S545" s="2">
        <f t="shared" si="486"/>
        <v>134.53</v>
      </c>
      <c r="T545" s="2">
        <f t="shared" si="487"/>
        <v>0</v>
      </c>
      <c r="U545" s="2">
        <f t="shared" si="488"/>
        <v>11.44</v>
      </c>
      <c r="V545" s="2">
        <f t="shared" si="489"/>
        <v>0</v>
      </c>
      <c r="W545" s="2">
        <f t="shared" si="490"/>
        <v>0</v>
      </c>
      <c r="X545" s="2">
        <f t="shared" si="491"/>
        <v>107.62</v>
      </c>
      <c r="Y545" s="2">
        <f t="shared" si="492"/>
        <v>73.989999999999995</v>
      </c>
      <c r="Z545" s="2"/>
      <c r="AA545" s="2">
        <v>75301142</v>
      </c>
      <c r="AB545" s="2">
        <f t="shared" si="493"/>
        <v>1681.68</v>
      </c>
      <c r="AC545" s="2">
        <f t="shared" si="514"/>
        <v>0</v>
      </c>
      <c r="AD545" s="2">
        <f t="shared" si="515"/>
        <v>0</v>
      </c>
      <c r="AE545" s="2">
        <f t="shared" si="516"/>
        <v>0</v>
      </c>
      <c r="AF545" s="2">
        <f t="shared" si="517"/>
        <v>1681.68</v>
      </c>
      <c r="AG545" s="2">
        <f t="shared" si="494"/>
        <v>0</v>
      </c>
      <c r="AH545" s="2">
        <f t="shared" si="518"/>
        <v>143</v>
      </c>
      <c r="AI545" s="2">
        <f t="shared" si="519"/>
        <v>0</v>
      </c>
      <c r="AJ545" s="2">
        <f t="shared" si="495"/>
        <v>0</v>
      </c>
      <c r="AK545" s="2">
        <v>1681.68</v>
      </c>
      <c r="AL545" s="2">
        <v>0</v>
      </c>
      <c r="AM545" s="2">
        <v>0</v>
      </c>
      <c r="AN545" s="2">
        <v>0</v>
      </c>
      <c r="AO545" s="2">
        <v>1681.68</v>
      </c>
      <c r="AP545" s="2">
        <v>0</v>
      </c>
      <c r="AQ545" s="2">
        <v>143</v>
      </c>
      <c r="AR545" s="2">
        <v>0</v>
      </c>
      <c r="AS545" s="2">
        <v>0</v>
      </c>
      <c r="AT545" s="2">
        <v>80</v>
      </c>
      <c r="AU545" s="2">
        <v>55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0</v>
      </c>
      <c r="BI545" s="2">
        <v>1</v>
      </c>
      <c r="BJ545" s="2" t="s">
        <v>331</v>
      </c>
      <c r="BK545" s="2"/>
      <c r="BL545" s="2"/>
      <c r="BM545" s="2">
        <v>616</v>
      </c>
      <c r="BN545" s="2">
        <v>0</v>
      </c>
      <c r="BO545" s="2" t="s">
        <v>3</v>
      </c>
      <c r="BP545" s="2">
        <v>0</v>
      </c>
      <c r="BQ545" s="2">
        <v>60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80</v>
      </c>
      <c r="CA545" s="2">
        <v>55</v>
      </c>
      <c r="CB545" s="2" t="s">
        <v>3</v>
      </c>
      <c r="CC545" s="2"/>
      <c r="CD545" s="2"/>
      <c r="CE545" s="2">
        <v>30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496"/>
        <v>134.53</v>
      </c>
      <c r="CQ545" s="2">
        <f t="shared" si="497"/>
        <v>0</v>
      </c>
      <c r="CR545" s="2">
        <f t="shared" si="520"/>
        <v>0</v>
      </c>
      <c r="CS545" s="2">
        <f t="shared" si="498"/>
        <v>0</v>
      </c>
      <c r="CT545" s="2">
        <f t="shared" si="499"/>
        <v>1681.68</v>
      </c>
      <c r="CU545" s="2">
        <f t="shared" si="500"/>
        <v>0</v>
      </c>
      <c r="CV545" s="2">
        <f t="shared" si="501"/>
        <v>143</v>
      </c>
      <c r="CW545" s="2">
        <f t="shared" si="502"/>
        <v>0</v>
      </c>
      <c r="CX545" s="2">
        <f t="shared" si="503"/>
        <v>0</v>
      </c>
      <c r="CY545" s="2">
        <f>((S545*BZ545)/100)</f>
        <v>107.624</v>
      </c>
      <c r="CZ545" s="2">
        <f>((S545*CA545)/100)</f>
        <v>73.991500000000002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1013</v>
      </c>
      <c r="DV545" s="2" t="s">
        <v>325</v>
      </c>
      <c r="DW545" s="2" t="s">
        <v>325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70702528</v>
      </c>
      <c r="EF545" s="2">
        <v>60</v>
      </c>
      <c r="EG545" s="2" t="s">
        <v>25</v>
      </c>
      <c r="EH545" s="2">
        <v>0</v>
      </c>
      <c r="EI545" s="2" t="s">
        <v>3</v>
      </c>
      <c r="EJ545" s="2">
        <v>1</v>
      </c>
      <c r="EK545" s="2">
        <v>616</v>
      </c>
      <c r="EL545" s="2" t="s">
        <v>301</v>
      </c>
      <c r="EM545" s="2" t="s">
        <v>302</v>
      </c>
      <c r="EN545" s="2"/>
      <c r="EO545" s="2" t="s">
        <v>3</v>
      </c>
      <c r="EP545" s="2"/>
      <c r="EQ545" s="2">
        <v>131072</v>
      </c>
      <c r="ER545" s="2">
        <v>1681.68</v>
      </c>
      <c r="ES545" s="2">
        <v>0</v>
      </c>
      <c r="ET545" s="2">
        <v>0</v>
      </c>
      <c r="EU545" s="2">
        <v>0</v>
      </c>
      <c r="EV545" s="2">
        <v>1681.68</v>
      </c>
      <c r="EW545" s="2">
        <v>143</v>
      </c>
      <c r="EX545" s="2">
        <v>0</v>
      </c>
      <c r="EY545" s="2">
        <v>0</v>
      </c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f t="shared" si="504"/>
        <v>0</v>
      </c>
      <c r="FS545" s="2">
        <v>0</v>
      </c>
      <c r="FT545" s="2"/>
      <c r="FU545" s="2"/>
      <c r="FV545" s="2"/>
      <c r="FW545" s="2"/>
      <c r="FX545" s="2">
        <v>80</v>
      </c>
      <c r="FY545" s="2">
        <v>55</v>
      </c>
      <c r="FZ545" s="2"/>
      <c r="GA545" s="2" t="s">
        <v>3</v>
      </c>
      <c r="GB545" s="2"/>
      <c r="GC545" s="2"/>
      <c r="GD545" s="2">
        <v>0</v>
      </c>
      <c r="GE545" s="2"/>
      <c r="GF545" s="2">
        <v>-302306783</v>
      </c>
      <c r="GG545" s="2">
        <v>2</v>
      </c>
      <c r="GH545" s="2">
        <v>1</v>
      </c>
      <c r="GI545" s="2">
        <v>-2</v>
      </c>
      <c r="GJ545" s="2">
        <v>0</v>
      </c>
      <c r="GK545" s="2">
        <f>ROUND(R545*(R12)/100,2)</f>
        <v>0</v>
      </c>
      <c r="GL545" s="2">
        <f t="shared" si="505"/>
        <v>0</v>
      </c>
      <c r="GM545" s="2">
        <f t="shared" si="506"/>
        <v>316.14</v>
      </c>
      <c r="GN545" s="2">
        <f t="shared" si="507"/>
        <v>316.14</v>
      </c>
      <c r="GO545" s="2">
        <f t="shared" si="508"/>
        <v>0</v>
      </c>
      <c r="GP545" s="2">
        <f t="shared" si="509"/>
        <v>0</v>
      </c>
      <c r="GQ545" s="2"/>
      <c r="GR545" s="2">
        <v>0</v>
      </c>
      <c r="GS545" s="2">
        <v>0</v>
      </c>
      <c r="GT545" s="2">
        <v>0</v>
      </c>
      <c r="GU545" s="2" t="s">
        <v>3</v>
      </c>
      <c r="GV545" s="2">
        <f t="shared" si="510"/>
        <v>0</v>
      </c>
      <c r="GW545" s="2">
        <v>1</v>
      </c>
      <c r="GX545" s="2">
        <f t="shared" si="511"/>
        <v>0</v>
      </c>
      <c r="GY545" s="2"/>
      <c r="GZ545" s="2"/>
      <c r="HA545" s="2">
        <v>0</v>
      </c>
      <c r="HB545" s="2">
        <v>0</v>
      </c>
      <c r="HC545" s="2">
        <f t="shared" si="512"/>
        <v>0</v>
      </c>
      <c r="HD545" s="2"/>
      <c r="HE545" s="2" t="s">
        <v>3</v>
      </c>
      <c r="HF545" s="2" t="s">
        <v>3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5">
      <c r="A546">
        <v>17</v>
      </c>
      <c r="B546">
        <v>1</v>
      </c>
      <c r="C546">
        <f>ROW(SmtRes!A512)</f>
        <v>512</v>
      </c>
      <c r="D546">
        <f>ROW(EtalonRes!A650)</f>
        <v>650</v>
      </c>
      <c r="E546" t="s">
        <v>363</v>
      </c>
      <c r="F546" t="s">
        <v>329</v>
      </c>
      <c r="G546" t="s">
        <v>330</v>
      </c>
      <c r="H546" t="s">
        <v>325</v>
      </c>
      <c r="I546">
        <f>ROUND(8/100,9)</f>
        <v>0.08</v>
      </c>
      <c r="J546">
        <v>0</v>
      </c>
      <c r="K546">
        <f>ROUND(8/100,9)</f>
        <v>0.08</v>
      </c>
      <c r="O546">
        <f t="shared" si="483"/>
        <v>4586.13</v>
      </c>
      <c r="P546">
        <f t="shared" si="484"/>
        <v>0</v>
      </c>
      <c r="Q546">
        <f t="shared" si="513"/>
        <v>0</v>
      </c>
      <c r="R546">
        <f t="shared" si="485"/>
        <v>0</v>
      </c>
      <c r="S546">
        <f t="shared" si="486"/>
        <v>4586.13</v>
      </c>
      <c r="T546">
        <f t="shared" si="487"/>
        <v>0</v>
      </c>
      <c r="U546">
        <f t="shared" si="488"/>
        <v>11.44</v>
      </c>
      <c r="V546">
        <f t="shared" si="489"/>
        <v>0</v>
      </c>
      <c r="W546">
        <f t="shared" si="490"/>
        <v>0</v>
      </c>
      <c r="X546">
        <f t="shared" si="491"/>
        <v>3210.29</v>
      </c>
      <c r="Y546">
        <f t="shared" si="492"/>
        <v>1880.31</v>
      </c>
      <c r="AA546">
        <v>75301144</v>
      </c>
      <c r="AB546">
        <f t="shared" si="493"/>
        <v>1681.68</v>
      </c>
      <c r="AC546">
        <f t="shared" si="514"/>
        <v>0</v>
      </c>
      <c r="AD546">
        <f t="shared" si="515"/>
        <v>0</v>
      </c>
      <c r="AE546">
        <f t="shared" si="516"/>
        <v>0</v>
      </c>
      <c r="AF546">
        <f t="shared" si="517"/>
        <v>1681.68</v>
      </c>
      <c r="AG546">
        <f t="shared" si="494"/>
        <v>0</v>
      </c>
      <c r="AH546">
        <f t="shared" si="518"/>
        <v>143</v>
      </c>
      <c r="AI546">
        <f t="shared" si="519"/>
        <v>0</v>
      </c>
      <c r="AJ546">
        <f t="shared" si="495"/>
        <v>0</v>
      </c>
      <c r="AK546">
        <v>1681.68</v>
      </c>
      <c r="AL546">
        <v>0</v>
      </c>
      <c r="AM546">
        <v>0</v>
      </c>
      <c r="AN546">
        <v>0</v>
      </c>
      <c r="AO546">
        <v>1681.68</v>
      </c>
      <c r="AP546">
        <v>0</v>
      </c>
      <c r="AQ546">
        <v>143</v>
      </c>
      <c r="AR546">
        <v>0</v>
      </c>
      <c r="AS546">
        <v>0</v>
      </c>
      <c r="AT546">
        <v>70</v>
      </c>
      <c r="AU546">
        <v>41</v>
      </c>
      <c r="AV546">
        <v>1</v>
      </c>
      <c r="AW546">
        <v>1</v>
      </c>
      <c r="AZ546">
        <v>1</v>
      </c>
      <c r="BA546">
        <v>34.090000000000003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1</v>
      </c>
      <c r="BJ546" t="s">
        <v>331</v>
      </c>
      <c r="BM546">
        <v>616</v>
      </c>
      <c r="BN546">
        <v>0</v>
      </c>
      <c r="BO546" t="s">
        <v>329</v>
      </c>
      <c r="BP546">
        <v>1</v>
      </c>
      <c r="BQ546">
        <v>60</v>
      </c>
      <c r="BR546">
        <v>0</v>
      </c>
      <c r="BS546">
        <v>34.090000000000003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70</v>
      </c>
      <c r="CA546">
        <v>41</v>
      </c>
      <c r="CB546" t="s">
        <v>3</v>
      </c>
      <c r="CE546">
        <v>30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496"/>
        <v>4586.13</v>
      </c>
      <c r="CQ546">
        <f t="shared" si="497"/>
        <v>0</v>
      </c>
      <c r="CR546">
        <f t="shared" si="520"/>
        <v>0</v>
      </c>
      <c r="CS546">
        <f t="shared" si="498"/>
        <v>0</v>
      </c>
      <c r="CT546">
        <f t="shared" si="499"/>
        <v>57328.47</v>
      </c>
      <c r="CU546">
        <f t="shared" si="500"/>
        <v>0</v>
      </c>
      <c r="CV546">
        <f t="shared" si="501"/>
        <v>143</v>
      </c>
      <c r="CW546">
        <f t="shared" si="502"/>
        <v>0</v>
      </c>
      <c r="CX546">
        <f t="shared" si="503"/>
        <v>0</v>
      </c>
      <c r="CY546">
        <f>S546*(BZ546/100)</f>
        <v>3210.2909999999997</v>
      </c>
      <c r="CZ546">
        <f>S546*(CA546/100)</f>
        <v>1880.3133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80</v>
      </c>
      <c r="DO546">
        <v>55</v>
      </c>
      <c r="DP546">
        <v>1</v>
      </c>
      <c r="DQ546">
        <v>1</v>
      </c>
      <c r="DU546">
        <v>1013</v>
      </c>
      <c r="DV546" t="s">
        <v>325</v>
      </c>
      <c r="DW546" t="s">
        <v>325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70702528</v>
      </c>
      <c r="EF546">
        <v>60</v>
      </c>
      <c r="EG546" t="s">
        <v>25</v>
      </c>
      <c r="EH546">
        <v>0</v>
      </c>
      <c r="EI546" t="s">
        <v>3</v>
      </c>
      <c r="EJ546">
        <v>1</v>
      </c>
      <c r="EK546">
        <v>616</v>
      </c>
      <c r="EL546" t="s">
        <v>301</v>
      </c>
      <c r="EM546" t="s">
        <v>302</v>
      </c>
      <c r="EO546" t="s">
        <v>3</v>
      </c>
      <c r="EQ546">
        <v>131072</v>
      </c>
      <c r="ER546">
        <v>1681.68</v>
      </c>
      <c r="ES546">
        <v>0</v>
      </c>
      <c r="ET546">
        <v>0</v>
      </c>
      <c r="EU546">
        <v>0</v>
      </c>
      <c r="EV546">
        <v>1681.68</v>
      </c>
      <c r="EW546">
        <v>143</v>
      </c>
      <c r="EX546">
        <v>0</v>
      </c>
      <c r="EY546">
        <v>0</v>
      </c>
      <c r="FQ546">
        <v>0</v>
      </c>
      <c r="FR546">
        <f t="shared" si="504"/>
        <v>0</v>
      </c>
      <c r="FS546">
        <v>0</v>
      </c>
      <c r="FX546">
        <v>80</v>
      </c>
      <c r="FY546">
        <v>55</v>
      </c>
      <c r="GA546" t="s">
        <v>3</v>
      </c>
      <c r="GD546">
        <v>0</v>
      </c>
      <c r="GF546">
        <v>-302306783</v>
      </c>
      <c r="GG546">
        <v>2</v>
      </c>
      <c r="GH546">
        <v>1</v>
      </c>
      <c r="GI546">
        <v>2</v>
      </c>
      <c r="GJ546">
        <v>0</v>
      </c>
      <c r="GK546">
        <f>ROUND(R546*(S12)/100,2)</f>
        <v>0</v>
      </c>
      <c r="GL546">
        <f t="shared" si="505"/>
        <v>0</v>
      </c>
      <c r="GM546">
        <f t="shared" si="506"/>
        <v>9676.73</v>
      </c>
      <c r="GN546">
        <f t="shared" si="507"/>
        <v>9676.73</v>
      </c>
      <c r="GO546">
        <f t="shared" si="508"/>
        <v>0</v>
      </c>
      <c r="GP546">
        <f t="shared" si="509"/>
        <v>0</v>
      </c>
      <c r="GR546">
        <v>0</v>
      </c>
      <c r="GS546">
        <v>0</v>
      </c>
      <c r="GT546">
        <v>0</v>
      </c>
      <c r="GU546" t="s">
        <v>3</v>
      </c>
      <c r="GV546">
        <f t="shared" si="510"/>
        <v>0</v>
      </c>
      <c r="GW546">
        <v>1</v>
      </c>
      <c r="GX546">
        <f t="shared" si="511"/>
        <v>0</v>
      </c>
      <c r="HA546">
        <v>0</v>
      </c>
      <c r="HB546">
        <v>0</v>
      </c>
      <c r="HC546">
        <f t="shared" si="512"/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7" spans="1:255" x14ac:dyDescent="0.25">
      <c r="A547" s="2">
        <v>18</v>
      </c>
      <c r="B547" s="2">
        <v>1</v>
      </c>
      <c r="C547" s="2">
        <v>510</v>
      </c>
      <c r="D547" s="2"/>
      <c r="E547" s="2" t="s">
        <v>364</v>
      </c>
      <c r="F547" s="2" t="s">
        <v>30</v>
      </c>
      <c r="G547" s="2" t="s">
        <v>31</v>
      </c>
      <c r="H547" s="2" t="s">
        <v>32</v>
      </c>
      <c r="I547" s="2">
        <f>I545*J547</f>
        <v>0.25840000000000002</v>
      </c>
      <c r="J547" s="2">
        <v>3.23</v>
      </c>
      <c r="K547" s="2">
        <v>3.23</v>
      </c>
      <c r="L547" s="2"/>
      <c r="M547" s="2"/>
      <c r="N547" s="2"/>
      <c r="O547" s="2">
        <f t="shared" si="483"/>
        <v>0</v>
      </c>
      <c r="P547" s="2">
        <f t="shared" si="484"/>
        <v>0</v>
      </c>
      <c r="Q547" s="2">
        <f t="shared" si="513"/>
        <v>0</v>
      </c>
      <c r="R547" s="2">
        <f t="shared" si="485"/>
        <v>0</v>
      </c>
      <c r="S547" s="2">
        <f t="shared" si="486"/>
        <v>0</v>
      </c>
      <c r="T547" s="2">
        <f t="shared" si="487"/>
        <v>0</v>
      </c>
      <c r="U547" s="2">
        <f t="shared" si="488"/>
        <v>0</v>
      </c>
      <c r="V547" s="2">
        <f t="shared" si="489"/>
        <v>0</v>
      </c>
      <c r="W547" s="2">
        <f t="shared" si="490"/>
        <v>0</v>
      </c>
      <c r="X547" s="2">
        <f t="shared" si="491"/>
        <v>0</v>
      </c>
      <c r="Y547" s="2">
        <f t="shared" si="492"/>
        <v>0</v>
      </c>
      <c r="Z547" s="2"/>
      <c r="AA547" s="2">
        <v>75301142</v>
      </c>
      <c r="AB547" s="2">
        <f t="shared" si="493"/>
        <v>0</v>
      </c>
      <c r="AC547" s="2">
        <f t="shared" si="514"/>
        <v>0</v>
      </c>
      <c r="AD547" s="2">
        <f t="shared" si="515"/>
        <v>0</v>
      </c>
      <c r="AE547" s="2">
        <f t="shared" si="516"/>
        <v>0</v>
      </c>
      <c r="AF547" s="2">
        <f t="shared" si="517"/>
        <v>0</v>
      </c>
      <c r="AG547" s="2">
        <f t="shared" si="494"/>
        <v>0</v>
      </c>
      <c r="AH547" s="2">
        <f t="shared" si="518"/>
        <v>0</v>
      </c>
      <c r="AI547" s="2">
        <f t="shared" si="519"/>
        <v>0</v>
      </c>
      <c r="AJ547" s="2">
        <f t="shared" si="495"/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80</v>
      </c>
      <c r="AU547" s="2">
        <v>55</v>
      </c>
      <c r="AV547" s="2">
        <v>1</v>
      </c>
      <c r="AW547" s="2">
        <v>1</v>
      </c>
      <c r="AX547" s="2"/>
      <c r="AY547" s="2"/>
      <c r="AZ547" s="2">
        <v>1</v>
      </c>
      <c r="BA547" s="2">
        <v>1</v>
      </c>
      <c r="BB547" s="2">
        <v>1</v>
      </c>
      <c r="BC547" s="2">
        <v>1</v>
      </c>
      <c r="BD547" s="2" t="s">
        <v>3</v>
      </c>
      <c r="BE547" s="2" t="s">
        <v>3</v>
      </c>
      <c r="BF547" s="2" t="s">
        <v>3</v>
      </c>
      <c r="BG547" s="2" t="s">
        <v>3</v>
      </c>
      <c r="BH547" s="2">
        <v>3</v>
      </c>
      <c r="BI547" s="2">
        <v>1</v>
      </c>
      <c r="BJ547" s="2" t="s">
        <v>3</v>
      </c>
      <c r="BK547" s="2"/>
      <c r="BL547" s="2"/>
      <c r="BM547" s="2">
        <v>616</v>
      </c>
      <c r="BN547" s="2">
        <v>0</v>
      </c>
      <c r="BO547" s="2" t="s">
        <v>3</v>
      </c>
      <c r="BP547" s="2">
        <v>0</v>
      </c>
      <c r="BQ547" s="2">
        <v>60</v>
      </c>
      <c r="BR547" s="2">
        <v>0</v>
      </c>
      <c r="BS547" s="2">
        <v>1</v>
      </c>
      <c r="BT547" s="2">
        <v>1</v>
      </c>
      <c r="BU547" s="2">
        <v>1</v>
      </c>
      <c r="BV547" s="2">
        <v>1</v>
      </c>
      <c r="BW547" s="2">
        <v>1</v>
      </c>
      <c r="BX547" s="2">
        <v>1</v>
      </c>
      <c r="BY547" s="2" t="s">
        <v>3</v>
      </c>
      <c r="BZ547" s="2">
        <v>80</v>
      </c>
      <c r="CA547" s="2">
        <v>55</v>
      </c>
      <c r="CB547" s="2" t="s">
        <v>3</v>
      </c>
      <c r="CC547" s="2"/>
      <c r="CD547" s="2"/>
      <c r="CE547" s="2">
        <v>30</v>
      </c>
      <c r="CF547" s="2">
        <v>0</v>
      </c>
      <c r="CG547" s="2">
        <v>0</v>
      </c>
      <c r="CH547" s="2"/>
      <c r="CI547" s="2"/>
      <c r="CJ547" s="2"/>
      <c r="CK547" s="2"/>
      <c r="CL547" s="2"/>
      <c r="CM547" s="2">
        <v>0</v>
      </c>
      <c r="CN547" s="2" t="s">
        <v>3</v>
      </c>
      <c r="CO547" s="2">
        <v>0</v>
      </c>
      <c r="CP547" s="2">
        <f t="shared" si="496"/>
        <v>0</v>
      </c>
      <c r="CQ547" s="2">
        <f t="shared" si="497"/>
        <v>0</v>
      </c>
      <c r="CR547" s="2">
        <f t="shared" si="520"/>
        <v>0</v>
      </c>
      <c r="CS547" s="2">
        <f t="shared" si="498"/>
        <v>0</v>
      </c>
      <c r="CT547" s="2">
        <f t="shared" si="499"/>
        <v>0</v>
      </c>
      <c r="CU547" s="2">
        <f t="shared" si="500"/>
        <v>0</v>
      </c>
      <c r="CV547" s="2">
        <f t="shared" si="501"/>
        <v>0</v>
      </c>
      <c r="CW547" s="2">
        <f t="shared" si="502"/>
        <v>0</v>
      </c>
      <c r="CX547" s="2">
        <f t="shared" si="503"/>
        <v>0</v>
      </c>
      <c r="CY547" s="2">
        <f>((S547*BZ547)/100)</f>
        <v>0</v>
      </c>
      <c r="CZ547" s="2">
        <f>((S547*CA547)/100)</f>
        <v>0</v>
      </c>
      <c r="DA547" s="2"/>
      <c r="DB547" s="2"/>
      <c r="DC547" s="2" t="s">
        <v>3</v>
      </c>
      <c r="DD547" s="2" t="s">
        <v>3</v>
      </c>
      <c r="DE547" s="2" t="s">
        <v>3</v>
      </c>
      <c r="DF547" s="2" t="s">
        <v>3</v>
      </c>
      <c r="DG547" s="2" t="s">
        <v>3</v>
      </c>
      <c r="DH547" s="2" t="s">
        <v>3</v>
      </c>
      <c r="DI547" s="2" t="s">
        <v>3</v>
      </c>
      <c r="DJ547" s="2" t="s">
        <v>3</v>
      </c>
      <c r="DK547" s="2" t="s">
        <v>3</v>
      </c>
      <c r="DL547" s="2" t="s">
        <v>3</v>
      </c>
      <c r="DM547" s="2" t="s">
        <v>3</v>
      </c>
      <c r="DN547" s="2">
        <v>0</v>
      </c>
      <c r="DO547" s="2">
        <v>0</v>
      </c>
      <c r="DP547" s="2">
        <v>1</v>
      </c>
      <c r="DQ547" s="2">
        <v>1</v>
      </c>
      <c r="DR547" s="2"/>
      <c r="DS547" s="2"/>
      <c r="DT547" s="2"/>
      <c r="DU547" s="2">
        <v>1009</v>
      </c>
      <c r="DV547" s="2" t="s">
        <v>32</v>
      </c>
      <c r="DW547" s="2" t="s">
        <v>32</v>
      </c>
      <c r="DX547" s="2">
        <v>1000</v>
      </c>
      <c r="DY547" s="2"/>
      <c r="DZ547" s="2" t="s">
        <v>3</v>
      </c>
      <c r="EA547" s="2" t="s">
        <v>3</v>
      </c>
      <c r="EB547" s="2" t="s">
        <v>3</v>
      </c>
      <c r="EC547" s="2" t="s">
        <v>3</v>
      </c>
      <c r="ED547" s="2"/>
      <c r="EE547" s="2">
        <v>70702528</v>
      </c>
      <c r="EF547" s="2">
        <v>60</v>
      </c>
      <c r="EG547" s="2" t="s">
        <v>25</v>
      </c>
      <c r="EH547" s="2">
        <v>0</v>
      </c>
      <c r="EI547" s="2" t="s">
        <v>3</v>
      </c>
      <c r="EJ547" s="2">
        <v>1</v>
      </c>
      <c r="EK547" s="2">
        <v>616</v>
      </c>
      <c r="EL547" s="2" t="s">
        <v>301</v>
      </c>
      <c r="EM547" s="2" t="s">
        <v>302</v>
      </c>
      <c r="EN547" s="2"/>
      <c r="EO547" s="2" t="s">
        <v>3</v>
      </c>
      <c r="EP547" s="2"/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>
        <v>0</v>
      </c>
      <c r="FR547" s="2">
        <f t="shared" si="504"/>
        <v>0</v>
      </c>
      <c r="FS547" s="2">
        <v>0</v>
      </c>
      <c r="FT547" s="2"/>
      <c r="FU547" s="2"/>
      <c r="FV547" s="2"/>
      <c r="FW547" s="2"/>
      <c r="FX547" s="2">
        <v>80</v>
      </c>
      <c r="FY547" s="2">
        <v>55</v>
      </c>
      <c r="FZ547" s="2"/>
      <c r="GA547" s="2" t="s">
        <v>3</v>
      </c>
      <c r="GB547" s="2"/>
      <c r="GC547" s="2"/>
      <c r="GD547" s="2">
        <v>0</v>
      </c>
      <c r="GE547" s="2"/>
      <c r="GF547" s="2">
        <v>1489638031</v>
      </c>
      <c r="GG547" s="2">
        <v>2</v>
      </c>
      <c r="GH547" s="2">
        <v>1</v>
      </c>
      <c r="GI547" s="2">
        <v>-2</v>
      </c>
      <c r="GJ547" s="2">
        <v>0</v>
      </c>
      <c r="GK547" s="2">
        <f>ROUND(R547*(R12)/100,2)</f>
        <v>0</v>
      </c>
      <c r="GL547" s="2">
        <f t="shared" si="505"/>
        <v>0</v>
      </c>
      <c r="GM547" s="2">
        <f t="shared" si="506"/>
        <v>0</v>
      </c>
      <c r="GN547" s="2">
        <f t="shared" si="507"/>
        <v>0</v>
      </c>
      <c r="GO547" s="2">
        <f t="shared" si="508"/>
        <v>0</v>
      </c>
      <c r="GP547" s="2">
        <f t="shared" si="509"/>
        <v>0</v>
      </c>
      <c r="GQ547" s="2"/>
      <c r="GR547" s="2">
        <v>0</v>
      </c>
      <c r="GS547" s="2">
        <v>0</v>
      </c>
      <c r="GT547" s="2">
        <v>0</v>
      </c>
      <c r="GU547" s="2" t="s">
        <v>3</v>
      </c>
      <c r="GV547" s="2">
        <f t="shared" si="510"/>
        <v>0</v>
      </c>
      <c r="GW547" s="2">
        <v>1</v>
      </c>
      <c r="GX547" s="2">
        <f t="shared" si="511"/>
        <v>0</v>
      </c>
      <c r="GY547" s="2"/>
      <c r="GZ547" s="2"/>
      <c r="HA547" s="2">
        <v>0</v>
      </c>
      <c r="HB547" s="2">
        <v>0</v>
      </c>
      <c r="HC547" s="2">
        <f t="shared" si="512"/>
        <v>0</v>
      </c>
      <c r="HD547" s="2"/>
      <c r="HE547" s="2" t="s">
        <v>3</v>
      </c>
      <c r="HF547" s="2" t="s">
        <v>3</v>
      </c>
      <c r="HG547" s="2"/>
      <c r="HH547" s="2"/>
      <c r="HI547" s="2"/>
      <c r="HJ547" s="2"/>
      <c r="HK547" s="2"/>
      <c r="HL547" s="2"/>
      <c r="HM547" s="2" t="s">
        <v>3</v>
      </c>
      <c r="HN547" s="2" t="s">
        <v>3</v>
      </c>
      <c r="HO547" s="2" t="s">
        <v>3</v>
      </c>
      <c r="HP547" s="2" t="s">
        <v>3</v>
      </c>
      <c r="HQ547" s="2" t="s">
        <v>3</v>
      </c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>
        <v>0</v>
      </c>
      <c r="IL547" s="2"/>
      <c r="IM547" s="2"/>
      <c r="IN547" s="2"/>
      <c r="IO547" s="2"/>
      <c r="IP547" s="2"/>
      <c r="IQ547" s="2"/>
      <c r="IR547" s="2"/>
      <c r="IS547" s="2"/>
      <c r="IT547" s="2"/>
      <c r="IU547" s="2"/>
    </row>
    <row r="548" spans="1:255" x14ac:dyDescent="0.25">
      <c r="A548">
        <v>18</v>
      </c>
      <c r="B548">
        <v>1</v>
      </c>
      <c r="C548">
        <v>512</v>
      </c>
      <c r="E548" t="s">
        <v>364</v>
      </c>
      <c r="F548" t="s">
        <v>30</v>
      </c>
      <c r="G548" t="s">
        <v>31</v>
      </c>
      <c r="H548" t="s">
        <v>32</v>
      </c>
      <c r="I548">
        <f>I546*J548</f>
        <v>0.25840000000000002</v>
      </c>
      <c r="J548">
        <v>3.23</v>
      </c>
      <c r="K548">
        <v>3.23</v>
      </c>
      <c r="O548">
        <f t="shared" si="483"/>
        <v>0</v>
      </c>
      <c r="P548">
        <f t="shared" si="484"/>
        <v>0</v>
      </c>
      <c r="Q548">
        <f t="shared" si="513"/>
        <v>0</v>
      </c>
      <c r="R548">
        <f t="shared" si="485"/>
        <v>0</v>
      </c>
      <c r="S548">
        <f t="shared" si="486"/>
        <v>0</v>
      </c>
      <c r="T548">
        <f t="shared" si="487"/>
        <v>0</v>
      </c>
      <c r="U548">
        <f t="shared" si="488"/>
        <v>0</v>
      </c>
      <c r="V548">
        <f t="shared" si="489"/>
        <v>0</v>
      </c>
      <c r="W548">
        <f t="shared" si="490"/>
        <v>0</v>
      </c>
      <c r="X548">
        <f t="shared" si="491"/>
        <v>0</v>
      </c>
      <c r="Y548">
        <f t="shared" si="492"/>
        <v>0</v>
      </c>
      <c r="AA548">
        <v>75301144</v>
      </c>
      <c r="AB548">
        <f t="shared" si="493"/>
        <v>0</v>
      </c>
      <c r="AC548">
        <f t="shared" si="514"/>
        <v>0</v>
      </c>
      <c r="AD548">
        <f t="shared" si="515"/>
        <v>0</v>
      </c>
      <c r="AE548">
        <f t="shared" si="516"/>
        <v>0</v>
      </c>
      <c r="AF548">
        <f t="shared" si="517"/>
        <v>0</v>
      </c>
      <c r="AG548">
        <f t="shared" si="494"/>
        <v>0</v>
      </c>
      <c r="AH548">
        <f t="shared" si="518"/>
        <v>0</v>
      </c>
      <c r="AI548">
        <f t="shared" si="519"/>
        <v>0</v>
      </c>
      <c r="AJ548">
        <f t="shared" si="495"/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1</v>
      </c>
      <c r="BJ548" t="s">
        <v>3</v>
      </c>
      <c r="BM548">
        <v>616</v>
      </c>
      <c r="BN548">
        <v>0</v>
      </c>
      <c r="BO548" t="s">
        <v>3</v>
      </c>
      <c r="BP548">
        <v>0</v>
      </c>
      <c r="BQ548">
        <v>60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30</v>
      </c>
      <c r="CF548">
        <v>0</v>
      </c>
      <c r="CG548">
        <v>0</v>
      </c>
      <c r="CM548">
        <v>0</v>
      </c>
      <c r="CN548" t="s">
        <v>3</v>
      </c>
      <c r="CO548">
        <v>0</v>
      </c>
      <c r="CP548">
        <f t="shared" si="496"/>
        <v>0</v>
      </c>
      <c r="CQ548">
        <f t="shared" si="497"/>
        <v>0</v>
      </c>
      <c r="CR548">
        <f t="shared" si="520"/>
        <v>0</v>
      </c>
      <c r="CS548">
        <f t="shared" si="498"/>
        <v>0</v>
      </c>
      <c r="CT548">
        <f t="shared" si="499"/>
        <v>0</v>
      </c>
      <c r="CU548">
        <f t="shared" si="500"/>
        <v>0</v>
      </c>
      <c r="CV548">
        <f t="shared" si="501"/>
        <v>0</v>
      </c>
      <c r="CW548">
        <f t="shared" si="502"/>
        <v>0</v>
      </c>
      <c r="CX548">
        <f t="shared" si="503"/>
        <v>0</v>
      </c>
      <c r="CY548">
        <f>S548*(BZ548/100)</f>
        <v>0</v>
      </c>
      <c r="CZ548">
        <f>S548*(CA548/100)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80</v>
      </c>
      <c r="DO548">
        <v>55</v>
      </c>
      <c r="DP548">
        <v>1</v>
      </c>
      <c r="DQ548">
        <v>1</v>
      </c>
      <c r="DU548">
        <v>1009</v>
      </c>
      <c r="DV548" t="s">
        <v>32</v>
      </c>
      <c r="DW548" t="s">
        <v>32</v>
      </c>
      <c r="DX548">
        <v>1000</v>
      </c>
      <c r="DZ548" t="s">
        <v>3</v>
      </c>
      <c r="EA548" t="s">
        <v>3</v>
      </c>
      <c r="EB548" t="s">
        <v>3</v>
      </c>
      <c r="EC548" t="s">
        <v>3</v>
      </c>
      <c r="EE548">
        <v>70702528</v>
      </c>
      <c r="EF548">
        <v>60</v>
      </c>
      <c r="EG548" t="s">
        <v>25</v>
      </c>
      <c r="EH548">
        <v>0</v>
      </c>
      <c r="EI548" t="s">
        <v>3</v>
      </c>
      <c r="EJ548">
        <v>1</v>
      </c>
      <c r="EK548">
        <v>616</v>
      </c>
      <c r="EL548" t="s">
        <v>301</v>
      </c>
      <c r="EM548" t="s">
        <v>302</v>
      </c>
      <c r="EO548" t="s">
        <v>3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FQ548">
        <v>0</v>
      </c>
      <c r="FR548">
        <f t="shared" si="504"/>
        <v>0</v>
      </c>
      <c r="FS548">
        <v>0</v>
      </c>
      <c r="FX548">
        <v>80</v>
      </c>
      <c r="FY548">
        <v>55</v>
      </c>
      <c r="GA548" t="s">
        <v>3</v>
      </c>
      <c r="GD548">
        <v>0</v>
      </c>
      <c r="GF548">
        <v>1489638031</v>
      </c>
      <c r="GG548">
        <v>2</v>
      </c>
      <c r="GH548">
        <v>1</v>
      </c>
      <c r="GI548">
        <v>-2</v>
      </c>
      <c r="GJ548">
        <v>0</v>
      </c>
      <c r="GK548">
        <f>ROUND(R548*(S12)/100,2)</f>
        <v>0</v>
      </c>
      <c r="GL548">
        <f t="shared" si="505"/>
        <v>0</v>
      </c>
      <c r="GM548">
        <f t="shared" si="506"/>
        <v>0</v>
      </c>
      <c r="GN548">
        <f t="shared" si="507"/>
        <v>0</v>
      </c>
      <c r="GO548">
        <f t="shared" si="508"/>
        <v>0</v>
      </c>
      <c r="GP548">
        <f t="shared" si="509"/>
        <v>0</v>
      </c>
      <c r="GR548">
        <v>0</v>
      </c>
      <c r="GS548">
        <v>0</v>
      </c>
      <c r="GT548">
        <v>0</v>
      </c>
      <c r="GU548" t="s">
        <v>3</v>
      </c>
      <c r="GV548">
        <f t="shared" si="510"/>
        <v>0</v>
      </c>
      <c r="GW548">
        <v>1</v>
      </c>
      <c r="GX548">
        <f t="shared" si="511"/>
        <v>0</v>
      </c>
      <c r="HA548">
        <v>0</v>
      </c>
      <c r="HB548">
        <v>0</v>
      </c>
      <c r="HC548">
        <f t="shared" si="512"/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IK548">
        <v>0</v>
      </c>
    </row>
    <row r="549" spans="1:255" x14ac:dyDescent="0.25">
      <c r="A549" s="2">
        <v>17</v>
      </c>
      <c r="B549" s="2">
        <v>1</v>
      </c>
      <c r="C549" s="2">
        <f>ROW(SmtRes!A517)</f>
        <v>517</v>
      </c>
      <c r="D549" s="2">
        <f>ROW(EtalonRes!A655)</f>
        <v>655</v>
      </c>
      <c r="E549" s="2" t="s">
        <v>365</v>
      </c>
      <c r="F549" s="2" t="s">
        <v>347</v>
      </c>
      <c r="G549" s="2" t="s">
        <v>348</v>
      </c>
      <c r="H549" s="2" t="s">
        <v>349</v>
      </c>
      <c r="I549" s="2">
        <f>ROUND(4.36/10,9)</f>
        <v>0.436</v>
      </c>
      <c r="J549" s="2">
        <v>0</v>
      </c>
      <c r="K549" s="2">
        <f>ROUND(4.36/10,9)</f>
        <v>0.436</v>
      </c>
      <c r="L549" s="2"/>
      <c r="M549" s="2"/>
      <c r="N549" s="2"/>
      <c r="O549" s="2">
        <f t="shared" si="483"/>
        <v>1421.13</v>
      </c>
      <c r="P549" s="2">
        <f t="shared" si="484"/>
        <v>0</v>
      </c>
      <c r="Q549" s="2">
        <f t="shared" si="513"/>
        <v>490.39</v>
      </c>
      <c r="R549" s="2">
        <f t="shared" si="485"/>
        <v>169.29</v>
      </c>
      <c r="S549" s="2">
        <f t="shared" si="486"/>
        <v>930.74</v>
      </c>
      <c r="T549" s="2">
        <f t="shared" si="487"/>
        <v>0</v>
      </c>
      <c r="U549" s="2">
        <f t="shared" si="488"/>
        <v>92.610759999999999</v>
      </c>
      <c r="V549" s="2">
        <f t="shared" si="489"/>
        <v>0</v>
      </c>
      <c r="W549" s="2">
        <f t="shared" si="490"/>
        <v>0</v>
      </c>
      <c r="X549" s="2">
        <f t="shared" si="491"/>
        <v>744.59</v>
      </c>
      <c r="Y549" s="2">
        <f t="shared" si="492"/>
        <v>511.91</v>
      </c>
      <c r="Z549" s="2"/>
      <c r="AA549" s="2">
        <v>75301142</v>
      </c>
      <c r="AB549" s="2">
        <f t="shared" si="493"/>
        <v>3259.47</v>
      </c>
      <c r="AC549" s="2">
        <f t="shared" si="514"/>
        <v>0</v>
      </c>
      <c r="AD549" s="2">
        <f t="shared" si="515"/>
        <v>1124.75</v>
      </c>
      <c r="AE549" s="2">
        <f t="shared" si="516"/>
        <v>388.29</v>
      </c>
      <c r="AF549" s="2">
        <f t="shared" si="517"/>
        <v>2134.7199999999998</v>
      </c>
      <c r="AG549" s="2">
        <f t="shared" si="494"/>
        <v>0</v>
      </c>
      <c r="AH549" s="2">
        <f t="shared" si="518"/>
        <v>212.41</v>
      </c>
      <c r="AI549" s="2">
        <f t="shared" si="519"/>
        <v>0</v>
      </c>
      <c r="AJ549" s="2">
        <f t="shared" si="495"/>
        <v>0</v>
      </c>
      <c r="AK549" s="2">
        <v>3259.47</v>
      </c>
      <c r="AL549" s="2">
        <v>0</v>
      </c>
      <c r="AM549" s="2">
        <v>1124.75</v>
      </c>
      <c r="AN549" s="2">
        <v>388.29</v>
      </c>
      <c r="AO549" s="2">
        <v>2134.7199999999998</v>
      </c>
      <c r="AP549" s="2">
        <v>0</v>
      </c>
      <c r="AQ549" s="2">
        <v>212.41</v>
      </c>
      <c r="AR549" s="2">
        <v>0</v>
      </c>
      <c r="AS549" s="2">
        <v>0</v>
      </c>
      <c r="AT549" s="2">
        <v>80</v>
      </c>
      <c r="AU549" s="2">
        <v>55</v>
      </c>
      <c r="AV549" s="2">
        <v>1</v>
      </c>
      <c r="AW549" s="2">
        <v>1</v>
      </c>
      <c r="AX549" s="2"/>
      <c r="AY549" s="2"/>
      <c r="AZ549" s="2">
        <v>1</v>
      </c>
      <c r="BA549" s="2">
        <v>1</v>
      </c>
      <c r="BB549" s="2">
        <v>1</v>
      </c>
      <c r="BC549" s="2">
        <v>1</v>
      </c>
      <c r="BD549" s="2" t="s">
        <v>3</v>
      </c>
      <c r="BE549" s="2" t="s">
        <v>3</v>
      </c>
      <c r="BF549" s="2" t="s">
        <v>3</v>
      </c>
      <c r="BG549" s="2" t="s">
        <v>3</v>
      </c>
      <c r="BH549" s="2">
        <v>0</v>
      </c>
      <c r="BI549" s="2">
        <v>1</v>
      </c>
      <c r="BJ549" s="2" t="s">
        <v>350</v>
      </c>
      <c r="BK549" s="2"/>
      <c r="BL549" s="2"/>
      <c r="BM549" s="2">
        <v>406</v>
      </c>
      <c r="BN549" s="2">
        <v>0</v>
      </c>
      <c r="BO549" s="2" t="s">
        <v>3</v>
      </c>
      <c r="BP549" s="2">
        <v>0</v>
      </c>
      <c r="BQ549" s="2">
        <v>60</v>
      </c>
      <c r="BR549" s="2">
        <v>0</v>
      </c>
      <c r="BS549" s="2">
        <v>1</v>
      </c>
      <c r="BT549" s="2">
        <v>1</v>
      </c>
      <c r="BU549" s="2">
        <v>1</v>
      </c>
      <c r="BV549" s="2">
        <v>1</v>
      </c>
      <c r="BW549" s="2">
        <v>1</v>
      </c>
      <c r="BX549" s="2">
        <v>1</v>
      </c>
      <c r="BY549" s="2" t="s">
        <v>3</v>
      </c>
      <c r="BZ549" s="2">
        <v>80</v>
      </c>
      <c r="CA549" s="2">
        <v>55</v>
      </c>
      <c r="CB549" s="2" t="s">
        <v>3</v>
      </c>
      <c r="CC549" s="2"/>
      <c r="CD549" s="2"/>
      <c r="CE549" s="2">
        <v>30</v>
      </c>
      <c r="CF549" s="2">
        <v>0</v>
      </c>
      <c r="CG549" s="2">
        <v>0</v>
      </c>
      <c r="CH549" s="2"/>
      <c r="CI549" s="2"/>
      <c r="CJ549" s="2"/>
      <c r="CK549" s="2"/>
      <c r="CL549" s="2"/>
      <c r="CM549" s="2">
        <v>0</v>
      </c>
      <c r="CN549" s="2" t="s">
        <v>3</v>
      </c>
      <c r="CO549" s="2">
        <v>0</v>
      </c>
      <c r="CP549" s="2">
        <f t="shared" si="496"/>
        <v>1421.13</v>
      </c>
      <c r="CQ549" s="2">
        <f t="shared" si="497"/>
        <v>0</v>
      </c>
      <c r="CR549" s="2">
        <f t="shared" si="520"/>
        <v>1124.75</v>
      </c>
      <c r="CS549" s="2">
        <f t="shared" si="498"/>
        <v>388.29</v>
      </c>
      <c r="CT549" s="2">
        <f t="shared" si="499"/>
        <v>2134.7199999999998</v>
      </c>
      <c r="CU549" s="2">
        <f t="shared" si="500"/>
        <v>0</v>
      </c>
      <c r="CV549" s="2">
        <f t="shared" si="501"/>
        <v>212.41</v>
      </c>
      <c r="CW549" s="2">
        <f t="shared" si="502"/>
        <v>0</v>
      </c>
      <c r="CX549" s="2">
        <f t="shared" si="503"/>
        <v>0</v>
      </c>
      <c r="CY549" s="2">
        <f>((S549*BZ549)/100)</f>
        <v>744.59199999999998</v>
      </c>
      <c r="CZ549" s="2">
        <f>((S549*CA549)/100)</f>
        <v>511.90699999999998</v>
      </c>
      <c r="DA549" s="2"/>
      <c r="DB549" s="2"/>
      <c r="DC549" s="2" t="s">
        <v>3</v>
      </c>
      <c r="DD549" s="2" t="s">
        <v>3</v>
      </c>
      <c r="DE549" s="2" t="s">
        <v>3</v>
      </c>
      <c r="DF549" s="2" t="s">
        <v>3</v>
      </c>
      <c r="DG549" s="2" t="s">
        <v>3</v>
      </c>
      <c r="DH549" s="2" t="s">
        <v>3</v>
      </c>
      <c r="DI549" s="2" t="s">
        <v>3</v>
      </c>
      <c r="DJ549" s="2" t="s">
        <v>3</v>
      </c>
      <c r="DK549" s="2" t="s">
        <v>3</v>
      </c>
      <c r="DL549" s="2" t="s">
        <v>3</v>
      </c>
      <c r="DM549" s="2" t="s">
        <v>3</v>
      </c>
      <c r="DN549" s="2">
        <v>0</v>
      </c>
      <c r="DO549" s="2">
        <v>0</v>
      </c>
      <c r="DP549" s="2">
        <v>1</v>
      </c>
      <c r="DQ549" s="2">
        <v>1</v>
      </c>
      <c r="DR549" s="2"/>
      <c r="DS549" s="2"/>
      <c r="DT549" s="2"/>
      <c r="DU549" s="2">
        <v>1013</v>
      </c>
      <c r="DV549" s="2" t="s">
        <v>349</v>
      </c>
      <c r="DW549" s="2" t="s">
        <v>349</v>
      </c>
      <c r="DX549" s="2">
        <v>1</v>
      </c>
      <c r="DY549" s="2"/>
      <c r="DZ549" s="2" t="s">
        <v>3</v>
      </c>
      <c r="EA549" s="2" t="s">
        <v>3</v>
      </c>
      <c r="EB549" s="2" t="s">
        <v>3</v>
      </c>
      <c r="EC549" s="2" t="s">
        <v>3</v>
      </c>
      <c r="ED549" s="2"/>
      <c r="EE549" s="2">
        <v>70702318</v>
      </c>
      <c r="EF549" s="2">
        <v>60</v>
      </c>
      <c r="EG549" s="2" t="s">
        <v>25</v>
      </c>
      <c r="EH549" s="2">
        <v>0</v>
      </c>
      <c r="EI549" s="2" t="s">
        <v>3</v>
      </c>
      <c r="EJ549" s="2">
        <v>1</v>
      </c>
      <c r="EK549" s="2">
        <v>406</v>
      </c>
      <c r="EL549" s="2" t="s">
        <v>275</v>
      </c>
      <c r="EM549" s="2" t="s">
        <v>276</v>
      </c>
      <c r="EN549" s="2"/>
      <c r="EO549" s="2" t="s">
        <v>3</v>
      </c>
      <c r="EP549" s="2"/>
      <c r="EQ549" s="2">
        <v>131072</v>
      </c>
      <c r="ER549" s="2">
        <v>3259.47</v>
      </c>
      <c r="ES549" s="2">
        <v>0</v>
      </c>
      <c r="ET549" s="2">
        <v>1124.75</v>
      </c>
      <c r="EU549" s="2">
        <v>388.29</v>
      </c>
      <c r="EV549" s="2">
        <v>2134.7199999999998</v>
      </c>
      <c r="EW549" s="2">
        <v>212.41</v>
      </c>
      <c r="EX549" s="2">
        <v>0</v>
      </c>
      <c r="EY549" s="2">
        <v>0</v>
      </c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>
        <v>0</v>
      </c>
      <c r="FR549" s="2">
        <f t="shared" si="504"/>
        <v>0</v>
      </c>
      <c r="FS549" s="2">
        <v>0</v>
      </c>
      <c r="FT549" s="2"/>
      <c r="FU549" s="2"/>
      <c r="FV549" s="2"/>
      <c r="FW549" s="2"/>
      <c r="FX549" s="2">
        <v>80</v>
      </c>
      <c r="FY549" s="2">
        <v>55</v>
      </c>
      <c r="FZ549" s="2"/>
      <c r="GA549" s="2" t="s">
        <v>3</v>
      </c>
      <c r="GB549" s="2"/>
      <c r="GC549" s="2"/>
      <c r="GD549" s="2">
        <v>0</v>
      </c>
      <c r="GE549" s="2"/>
      <c r="GF549" s="2">
        <v>-1546235815</v>
      </c>
      <c r="GG549" s="2">
        <v>2</v>
      </c>
      <c r="GH549" s="2">
        <v>1</v>
      </c>
      <c r="GI549" s="2">
        <v>-2</v>
      </c>
      <c r="GJ549" s="2">
        <v>0</v>
      </c>
      <c r="GK549" s="2">
        <f>ROUND(R549*(R12)/100,2)</f>
        <v>270.86</v>
      </c>
      <c r="GL549" s="2">
        <f t="shared" si="505"/>
        <v>0</v>
      </c>
      <c r="GM549" s="2">
        <f t="shared" si="506"/>
        <v>2948.49</v>
      </c>
      <c r="GN549" s="2">
        <f t="shared" si="507"/>
        <v>2948.49</v>
      </c>
      <c r="GO549" s="2">
        <f t="shared" si="508"/>
        <v>0</v>
      </c>
      <c r="GP549" s="2">
        <f t="shared" si="509"/>
        <v>0</v>
      </c>
      <c r="GQ549" s="2"/>
      <c r="GR549" s="2">
        <v>0</v>
      </c>
      <c r="GS549" s="2">
        <v>3</v>
      </c>
      <c r="GT549" s="2">
        <v>0</v>
      </c>
      <c r="GU549" s="2" t="s">
        <v>3</v>
      </c>
      <c r="GV549" s="2">
        <f t="shared" si="510"/>
        <v>0</v>
      </c>
      <c r="GW549" s="2">
        <v>1</v>
      </c>
      <c r="GX549" s="2">
        <f t="shared" si="511"/>
        <v>0</v>
      </c>
      <c r="GY549" s="2"/>
      <c r="GZ549" s="2"/>
      <c r="HA549" s="2">
        <v>0</v>
      </c>
      <c r="HB549" s="2">
        <v>0</v>
      </c>
      <c r="HC549" s="2">
        <f t="shared" si="512"/>
        <v>0</v>
      </c>
      <c r="HD549" s="2"/>
      <c r="HE549" s="2" t="s">
        <v>3</v>
      </c>
      <c r="HF549" s="2" t="s">
        <v>3</v>
      </c>
      <c r="HG549" s="2"/>
      <c r="HH549" s="2"/>
      <c r="HI549" s="2"/>
      <c r="HJ549" s="2"/>
      <c r="HK549" s="2"/>
      <c r="HL549" s="2"/>
      <c r="HM549" s="2" t="s">
        <v>3</v>
      </c>
      <c r="HN549" s="2" t="s">
        <v>3</v>
      </c>
      <c r="HO549" s="2" t="s">
        <v>3</v>
      </c>
      <c r="HP549" s="2" t="s">
        <v>3</v>
      </c>
      <c r="HQ549" s="2" t="s">
        <v>3</v>
      </c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>
        <v>0</v>
      </c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x14ac:dyDescent="0.25">
      <c r="A550">
        <v>17</v>
      </c>
      <c r="B550">
        <v>1</v>
      </c>
      <c r="C550">
        <f>ROW(SmtRes!A522)</f>
        <v>522</v>
      </c>
      <c r="D550">
        <f>ROW(EtalonRes!A660)</f>
        <v>660</v>
      </c>
      <c r="E550" t="s">
        <v>365</v>
      </c>
      <c r="F550" t="s">
        <v>347</v>
      </c>
      <c r="G550" t="s">
        <v>348</v>
      </c>
      <c r="H550" t="s">
        <v>349</v>
      </c>
      <c r="I550">
        <f>ROUND(4.36/10,9)</f>
        <v>0.436</v>
      </c>
      <c r="J550">
        <v>0</v>
      </c>
      <c r="K550">
        <f>ROUND(4.36/10,9)</f>
        <v>0.436</v>
      </c>
      <c r="O550">
        <f t="shared" si="483"/>
        <v>40703.07</v>
      </c>
      <c r="P550">
        <f t="shared" si="484"/>
        <v>0</v>
      </c>
      <c r="Q550">
        <f t="shared" si="513"/>
        <v>8974.14</v>
      </c>
      <c r="R550">
        <f t="shared" si="485"/>
        <v>5771.1</v>
      </c>
      <c r="S550">
        <f t="shared" si="486"/>
        <v>31728.93</v>
      </c>
      <c r="T550">
        <f t="shared" si="487"/>
        <v>0</v>
      </c>
      <c r="U550">
        <f t="shared" si="488"/>
        <v>92.610759999999999</v>
      </c>
      <c r="V550">
        <f t="shared" si="489"/>
        <v>0</v>
      </c>
      <c r="W550">
        <f t="shared" si="490"/>
        <v>0</v>
      </c>
      <c r="X550">
        <f t="shared" si="491"/>
        <v>22210.25</v>
      </c>
      <c r="Y550">
        <f t="shared" si="492"/>
        <v>13008.86</v>
      </c>
      <c r="AA550">
        <v>75301144</v>
      </c>
      <c r="AB550">
        <f t="shared" si="493"/>
        <v>3259.47</v>
      </c>
      <c r="AC550">
        <f t="shared" si="514"/>
        <v>0</v>
      </c>
      <c r="AD550">
        <f t="shared" si="515"/>
        <v>1124.75</v>
      </c>
      <c r="AE550">
        <f t="shared" si="516"/>
        <v>388.29</v>
      </c>
      <c r="AF550">
        <f t="shared" si="517"/>
        <v>2134.7199999999998</v>
      </c>
      <c r="AG550">
        <f t="shared" si="494"/>
        <v>0</v>
      </c>
      <c r="AH550">
        <f t="shared" si="518"/>
        <v>212.41</v>
      </c>
      <c r="AI550">
        <f t="shared" si="519"/>
        <v>0</v>
      </c>
      <c r="AJ550">
        <f t="shared" si="495"/>
        <v>0</v>
      </c>
      <c r="AK550">
        <v>3259.47</v>
      </c>
      <c r="AL550">
        <v>0</v>
      </c>
      <c r="AM550">
        <v>1124.75</v>
      </c>
      <c r="AN550">
        <v>388.29</v>
      </c>
      <c r="AO550">
        <v>2134.7199999999998</v>
      </c>
      <c r="AP550">
        <v>0</v>
      </c>
      <c r="AQ550">
        <v>212.41</v>
      </c>
      <c r="AR550">
        <v>0</v>
      </c>
      <c r="AS550">
        <v>0</v>
      </c>
      <c r="AT550">
        <v>70</v>
      </c>
      <c r="AU550">
        <v>41</v>
      </c>
      <c r="AV550">
        <v>1</v>
      </c>
      <c r="AW550">
        <v>1</v>
      </c>
      <c r="AZ550">
        <v>1</v>
      </c>
      <c r="BA550">
        <v>34.090000000000003</v>
      </c>
      <c r="BB550">
        <v>18.3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0</v>
      </c>
      <c r="BI550">
        <v>1</v>
      </c>
      <c r="BJ550" t="s">
        <v>350</v>
      </c>
      <c r="BM550">
        <v>406</v>
      </c>
      <c r="BN550">
        <v>0</v>
      </c>
      <c r="BO550" t="s">
        <v>347</v>
      </c>
      <c r="BP550">
        <v>1</v>
      </c>
      <c r="BQ550">
        <v>60</v>
      </c>
      <c r="BR550">
        <v>0</v>
      </c>
      <c r="BS550">
        <v>34.090000000000003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70</v>
      </c>
      <c r="CA550">
        <v>41</v>
      </c>
      <c r="CB550" t="s">
        <v>3</v>
      </c>
      <c r="CE550">
        <v>30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496"/>
        <v>40703.07</v>
      </c>
      <c r="CQ550">
        <f t="shared" si="497"/>
        <v>0</v>
      </c>
      <c r="CR550">
        <f t="shared" si="520"/>
        <v>20582.93</v>
      </c>
      <c r="CS550">
        <f t="shared" si="498"/>
        <v>13236.81</v>
      </c>
      <c r="CT550">
        <f t="shared" si="499"/>
        <v>72772.600000000006</v>
      </c>
      <c r="CU550">
        <f t="shared" si="500"/>
        <v>0</v>
      </c>
      <c r="CV550">
        <f t="shared" si="501"/>
        <v>212.41</v>
      </c>
      <c r="CW550">
        <f t="shared" si="502"/>
        <v>0</v>
      </c>
      <c r="CX550">
        <f t="shared" si="503"/>
        <v>0</v>
      </c>
      <c r="CY550">
        <f>S550*(BZ550/100)</f>
        <v>22210.251</v>
      </c>
      <c r="CZ550">
        <f>S550*(CA550/100)</f>
        <v>13008.861299999999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80</v>
      </c>
      <c r="DO550">
        <v>55</v>
      </c>
      <c r="DP550">
        <v>1</v>
      </c>
      <c r="DQ550">
        <v>1</v>
      </c>
      <c r="DU550">
        <v>1013</v>
      </c>
      <c r="DV550" t="s">
        <v>349</v>
      </c>
      <c r="DW550" t="s">
        <v>349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70702318</v>
      </c>
      <c r="EF550">
        <v>60</v>
      </c>
      <c r="EG550" t="s">
        <v>25</v>
      </c>
      <c r="EH550">
        <v>0</v>
      </c>
      <c r="EI550" t="s">
        <v>3</v>
      </c>
      <c r="EJ550">
        <v>1</v>
      </c>
      <c r="EK550">
        <v>406</v>
      </c>
      <c r="EL550" t="s">
        <v>275</v>
      </c>
      <c r="EM550" t="s">
        <v>276</v>
      </c>
      <c r="EO550" t="s">
        <v>3</v>
      </c>
      <c r="EQ550">
        <v>131072</v>
      </c>
      <c r="ER550">
        <v>3259.47</v>
      </c>
      <c r="ES550">
        <v>0</v>
      </c>
      <c r="ET550">
        <v>1124.75</v>
      </c>
      <c r="EU550">
        <v>388.29</v>
      </c>
      <c r="EV550">
        <v>2134.7199999999998</v>
      </c>
      <c r="EW550">
        <v>212.41</v>
      </c>
      <c r="EX550">
        <v>0</v>
      </c>
      <c r="EY550">
        <v>0</v>
      </c>
      <c r="FQ550">
        <v>0</v>
      </c>
      <c r="FR550">
        <f t="shared" si="504"/>
        <v>0</v>
      </c>
      <c r="FS550">
        <v>0</v>
      </c>
      <c r="FX550">
        <v>80</v>
      </c>
      <c r="FY550">
        <v>55</v>
      </c>
      <c r="GA550" t="s">
        <v>3</v>
      </c>
      <c r="GD550">
        <v>0</v>
      </c>
      <c r="GF550">
        <v>-1546235815</v>
      </c>
      <c r="GG550">
        <v>2</v>
      </c>
      <c r="GH550">
        <v>1</v>
      </c>
      <c r="GI550">
        <v>2</v>
      </c>
      <c r="GJ550">
        <v>0</v>
      </c>
      <c r="GK550">
        <f>ROUND(R550*(S12)/100,2)</f>
        <v>9233.76</v>
      </c>
      <c r="GL550">
        <f t="shared" si="505"/>
        <v>0</v>
      </c>
      <c r="GM550">
        <f t="shared" si="506"/>
        <v>85155.94</v>
      </c>
      <c r="GN550">
        <f t="shared" si="507"/>
        <v>85155.94</v>
      </c>
      <c r="GO550">
        <f t="shared" si="508"/>
        <v>0</v>
      </c>
      <c r="GP550">
        <f t="shared" si="509"/>
        <v>0</v>
      </c>
      <c r="GR550">
        <v>0</v>
      </c>
      <c r="GS550">
        <v>0</v>
      </c>
      <c r="GT550">
        <v>0</v>
      </c>
      <c r="GU550" t="s">
        <v>3</v>
      </c>
      <c r="GV550">
        <f t="shared" si="510"/>
        <v>0</v>
      </c>
      <c r="GW550">
        <v>1</v>
      </c>
      <c r="GX550">
        <f t="shared" si="511"/>
        <v>0</v>
      </c>
      <c r="HA550">
        <v>0</v>
      </c>
      <c r="HB550">
        <v>0</v>
      </c>
      <c r="HC550">
        <f t="shared" si="512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55" x14ac:dyDescent="0.25">
      <c r="A551" s="2">
        <v>18</v>
      </c>
      <c r="B551" s="2">
        <v>1</v>
      </c>
      <c r="C551" s="2">
        <v>517</v>
      </c>
      <c r="D551" s="2"/>
      <c r="E551" s="2" t="s">
        <v>366</v>
      </c>
      <c r="F551" s="2" t="s">
        <v>30</v>
      </c>
      <c r="G551" s="2" t="s">
        <v>31</v>
      </c>
      <c r="H551" s="2" t="s">
        <v>32</v>
      </c>
      <c r="I551" s="2">
        <f>I549*J551</f>
        <v>8.9859600000000004</v>
      </c>
      <c r="J551" s="2">
        <v>20.61</v>
      </c>
      <c r="K551" s="2">
        <v>20.61</v>
      </c>
      <c r="L551" s="2"/>
      <c r="M551" s="2"/>
      <c r="N551" s="2"/>
      <c r="O551" s="2">
        <f t="shared" si="483"/>
        <v>0</v>
      </c>
      <c r="P551" s="2">
        <f t="shared" si="484"/>
        <v>0</v>
      </c>
      <c r="Q551" s="2">
        <f t="shared" si="513"/>
        <v>0</v>
      </c>
      <c r="R551" s="2">
        <f t="shared" si="485"/>
        <v>0</v>
      </c>
      <c r="S551" s="2">
        <f t="shared" si="486"/>
        <v>0</v>
      </c>
      <c r="T551" s="2">
        <f t="shared" si="487"/>
        <v>0</v>
      </c>
      <c r="U551" s="2">
        <f t="shared" si="488"/>
        <v>0</v>
      </c>
      <c r="V551" s="2">
        <f t="shared" si="489"/>
        <v>0</v>
      </c>
      <c r="W551" s="2">
        <f t="shared" si="490"/>
        <v>0</v>
      </c>
      <c r="X551" s="2">
        <f t="shared" si="491"/>
        <v>0</v>
      </c>
      <c r="Y551" s="2">
        <f t="shared" si="492"/>
        <v>0</v>
      </c>
      <c r="Z551" s="2"/>
      <c r="AA551" s="2">
        <v>75301142</v>
      </c>
      <c r="AB551" s="2">
        <f t="shared" si="493"/>
        <v>0</v>
      </c>
      <c r="AC551" s="2">
        <f t="shared" si="514"/>
        <v>0</v>
      </c>
      <c r="AD551" s="2">
        <f t="shared" si="515"/>
        <v>0</v>
      </c>
      <c r="AE551" s="2">
        <f t="shared" si="516"/>
        <v>0</v>
      </c>
      <c r="AF551" s="2">
        <f t="shared" si="517"/>
        <v>0</v>
      </c>
      <c r="AG551" s="2">
        <f t="shared" si="494"/>
        <v>0</v>
      </c>
      <c r="AH551" s="2">
        <f t="shared" si="518"/>
        <v>0</v>
      </c>
      <c r="AI551" s="2">
        <f t="shared" si="519"/>
        <v>0</v>
      </c>
      <c r="AJ551" s="2">
        <f t="shared" si="495"/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80</v>
      </c>
      <c r="AU551" s="2">
        <v>55</v>
      </c>
      <c r="AV551" s="2">
        <v>1</v>
      </c>
      <c r="AW551" s="2">
        <v>1</v>
      </c>
      <c r="AX551" s="2"/>
      <c r="AY551" s="2"/>
      <c r="AZ551" s="2">
        <v>1</v>
      </c>
      <c r="BA551" s="2">
        <v>1</v>
      </c>
      <c r="BB551" s="2">
        <v>1</v>
      </c>
      <c r="BC551" s="2">
        <v>1</v>
      </c>
      <c r="BD551" s="2" t="s">
        <v>3</v>
      </c>
      <c r="BE551" s="2" t="s">
        <v>3</v>
      </c>
      <c r="BF551" s="2" t="s">
        <v>3</v>
      </c>
      <c r="BG551" s="2" t="s">
        <v>3</v>
      </c>
      <c r="BH551" s="2">
        <v>3</v>
      </c>
      <c r="BI551" s="2">
        <v>1</v>
      </c>
      <c r="BJ551" s="2" t="s">
        <v>3</v>
      </c>
      <c r="BK551" s="2"/>
      <c r="BL551" s="2"/>
      <c r="BM551" s="2">
        <v>406</v>
      </c>
      <c r="BN551" s="2">
        <v>0</v>
      </c>
      <c r="BO551" s="2" t="s">
        <v>3</v>
      </c>
      <c r="BP551" s="2">
        <v>0</v>
      </c>
      <c r="BQ551" s="2">
        <v>60</v>
      </c>
      <c r="BR551" s="2">
        <v>1</v>
      </c>
      <c r="BS551" s="2">
        <v>1</v>
      </c>
      <c r="BT551" s="2">
        <v>1</v>
      </c>
      <c r="BU551" s="2">
        <v>1</v>
      </c>
      <c r="BV551" s="2">
        <v>1</v>
      </c>
      <c r="BW551" s="2">
        <v>1</v>
      </c>
      <c r="BX551" s="2">
        <v>1</v>
      </c>
      <c r="BY551" s="2" t="s">
        <v>3</v>
      </c>
      <c r="BZ551" s="2">
        <v>80</v>
      </c>
      <c r="CA551" s="2">
        <v>55</v>
      </c>
      <c r="CB551" s="2" t="s">
        <v>3</v>
      </c>
      <c r="CC551" s="2"/>
      <c r="CD551" s="2"/>
      <c r="CE551" s="2">
        <v>30</v>
      </c>
      <c r="CF551" s="2">
        <v>0</v>
      </c>
      <c r="CG551" s="2">
        <v>0</v>
      </c>
      <c r="CH551" s="2"/>
      <c r="CI551" s="2"/>
      <c r="CJ551" s="2"/>
      <c r="CK551" s="2"/>
      <c r="CL551" s="2"/>
      <c r="CM551" s="2">
        <v>0</v>
      </c>
      <c r="CN551" s="2" t="s">
        <v>3</v>
      </c>
      <c r="CO551" s="2">
        <v>0</v>
      </c>
      <c r="CP551" s="2">
        <f t="shared" si="496"/>
        <v>0</v>
      </c>
      <c r="CQ551" s="2">
        <f t="shared" si="497"/>
        <v>0</v>
      </c>
      <c r="CR551" s="2">
        <f t="shared" si="520"/>
        <v>0</v>
      </c>
      <c r="CS551" s="2">
        <f t="shared" si="498"/>
        <v>0</v>
      </c>
      <c r="CT551" s="2">
        <f t="shared" si="499"/>
        <v>0</v>
      </c>
      <c r="CU551" s="2">
        <f t="shared" si="500"/>
        <v>0</v>
      </c>
      <c r="CV551" s="2">
        <f t="shared" si="501"/>
        <v>0</v>
      </c>
      <c r="CW551" s="2">
        <f t="shared" si="502"/>
        <v>0</v>
      </c>
      <c r="CX551" s="2">
        <f t="shared" si="503"/>
        <v>0</v>
      </c>
      <c r="CY551" s="2">
        <f>((S551*BZ551)/100)</f>
        <v>0</v>
      </c>
      <c r="CZ551" s="2">
        <f>((S551*CA551)/100)</f>
        <v>0</v>
      </c>
      <c r="DA551" s="2"/>
      <c r="DB551" s="2"/>
      <c r="DC551" s="2" t="s">
        <v>3</v>
      </c>
      <c r="DD551" s="2" t="s">
        <v>3</v>
      </c>
      <c r="DE551" s="2" t="s">
        <v>3</v>
      </c>
      <c r="DF551" s="2" t="s">
        <v>3</v>
      </c>
      <c r="DG551" s="2" t="s">
        <v>3</v>
      </c>
      <c r="DH551" s="2" t="s">
        <v>3</v>
      </c>
      <c r="DI551" s="2" t="s">
        <v>3</v>
      </c>
      <c r="DJ551" s="2" t="s">
        <v>3</v>
      </c>
      <c r="DK551" s="2" t="s">
        <v>3</v>
      </c>
      <c r="DL551" s="2" t="s">
        <v>3</v>
      </c>
      <c r="DM551" s="2" t="s">
        <v>3</v>
      </c>
      <c r="DN551" s="2">
        <v>0</v>
      </c>
      <c r="DO551" s="2">
        <v>0</v>
      </c>
      <c r="DP551" s="2">
        <v>1</v>
      </c>
      <c r="DQ551" s="2">
        <v>1</v>
      </c>
      <c r="DR551" s="2"/>
      <c r="DS551" s="2"/>
      <c r="DT551" s="2"/>
      <c r="DU551" s="2">
        <v>1009</v>
      </c>
      <c r="DV551" s="2" t="s">
        <v>32</v>
      </c>
      <c r="DW551" s="2" t="s">
        <v>32</v>
      </c>
      <c r="DX551" s="2">
        <v>1000</v>
      </c>
      <c r="DY551" s="2"/>
      <c r="DZ551" s="2" t="s">
        <v>3</v>
      </c>
      <c r="EA551" s="2" t="s">
        <v>3</v>
      </c>
      <c r="EB551" s="2" t="s">
        <v>3</v>
      </c>
      <c r="EC551" s="2" t="s">
        <v>3</v>
      </c>
      <c r="ED551" s="2"/>
      <c r="EE551" s="2">
        <v>70702318</v>
      </c>
      <c r="EF551" s="2">
        <v>60</v>
      </c>
      <c r="EG551" s="2" t="s">
        <v>25</v>
      </c>
      <c r="EH551" s="2">
        <v>0</v>
      </c>
      <c r="EI551" s="2" t="s">
        <v>3</v>
      </c>
      <c r="EJ551" s="2">
        <v>1</v>
      </c>
      <c r="EK551" s="2">
        <v>406</v>
      </c>
      <c r="EL551" s="2" t="s">
        <v>275</v>
      </c>
      <c r="EM551" s="2" t="s">
        <v>276</v>
      </c>
      <c r="EN551" s="2"/>
      <c r="EO551" s="2" t="s">
        <v>3</v>
      </c>
      <c r="EP551" s="2"/>
      <c r="EQ551" s="2">
        <v>32768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>
        <v>0</v>
      </c>
      <c r="FR551" s="2">
        <f t="shared" si="504"/>
        <v>0</v>
      </c>
      <c r="FS551" s="2">
        <v>0</v>
      </c>
      <c r="FT551" s="2"/>
      <c r="FU551" s="2"/>
      <c r="FV551" s="2"/>
      <c r="FW551" s="2"/>
      <c r="FX551" s="2">
        <v>80</v>
      </c>
      <c r="FY551" s="2">
        <v>55</v>
      </c>
      <c r="FZ551" s="2"/>
      <c r="GA551" s="2" t="s">
        <v>3</v>
      </c>
      <c r="GB551" s="2"/>
      <c r="GC551" s="2"/>
      <c r="GD551" s="2">
        <v>0</v>
      </c>
      <c r="GE551" s="2"/>
      <c r="GF551" s="2">
        <v>1489638031</v>
      </c>
      <c r="GG551" s="2">
        <v>2</v>
      </c>
      <c r="GH551" s="2">
        <v>1</v>
      </c>
      <c r="GI551" s="2">
        <v>-2</v>
      </c>
      <c r="GJ551" s="2">
        <v>0</v>
      </c>
      <c r="GK551" s="2">
        <f>ROUND(R551*(R12)/100,2)</f>
        <v>0</v>
      </c>
      <c r="GL551" s="2">
        <f t="shared" si="505"/>
        <v>0</v>
      </c>
      <c r="GM551" s="2">
        <f t="shared" si="506"/>
        <v>0</v>
      </c>
      <c r="GN551" s="2">
        <f t="shared" si="507"/>
        <v>0</v>
      </c>
      <c r="GO551" s="2">
        <f t="shared" si="508"/>
        <v>0</v>
      </c>
      <c r="GP551" s="2">
        <f t="shared" si="509"/>
        <v>0</v>
      </c>
      <c r="GQ551" s="2"/>
      <c r="GR551" s="2">
        <v>0</v>
      </c>
      <c r="GS551" s="2">
        <v>3</v>
      </c>
      <c r="GT551" s="2">
        <v>0</v>
      </c>
      <c r="GU551" s="2" t="s">
        <v>3</v>
      </c>
      <c r="GV551" s="2">
        <f t="shared" si="510"/>
        <v>0</v>
      </c>
      <c r="GW551" s="2">
        <v>1</v>
      </c>
      <c r="GX551" s="2">
        <f t="shared" si="511"/>
        <v>0</v>
      </c>
      <c r="GY551" s="2"/>
      <c r="GZ551" s="2"/>
      <c r="HA551" s="2">
        <v>0</v>
      </c>
      <c r="HB551" s="2">
        <v>0</v>
      </c>
      <c r="HC551" s="2">
        <f t="shared" si="512"/>
        <v>0</v>
      </c>
      <c r="HD551" s="2"/>
      <c r="HE551" s="2" t="s">
        <v>3</v>
      </c>
      <c r="HF551" s="2" t="s">
        <v>3</v>
      </c>
      <c r="HG551" s="2"/>
      <c r="HH551" s="2"/>
      <c r="HI551" s="2"/>
      <c r="HJ551" s="2"/>
      <c r="HK551" s="2"/>
      <c r="HL551" s="2"/>
      <c r="HM551" s="2" t="s">
        <v>3</v>
      </c>
      <c r="HN551" s="2" t="s">
        <v>3</v>
      </c>
      <c r="HO551" s="2" t="s">
        <v>3</v>
      </c>
      <c r="HP551" s="2" t="s">
        <v>3</v>
      </c>
      <c r="HQ551" s="2" t="s">
        <v>3</v>
      </c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>
        <v>0</v>
      </c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x14ac:dyDescent="0.25">
      <c r="A552">
        <v>18</v>
      </c>
      <c r="B552">
        <v>1</v>
      </c>
      <c r="C552">
        <v>522</v>
      </c>
      <c r="E552" t="s">
        <v>366</v>
      </c>
      <c r="F552" t="s">
        <v>30</v>
      </c>
      <c r="G552" t="s">
        <v>31</v>
      </c>
      <c r="H552" t="s">
        <v>32</v>
      </c>
      <c r="I552">
        <f>I550*J552</f>
        <v>8.9859600000000004</v>
      </c>
      <c r="J552">
        <v>20.61</v>
      </c>
      <c r="K552">
        <v>20.61</v>
      </c>
      <c r="O552">
        <f t="shared" si="483"/>
        <v>0</v>
      </c>
      <c r="P552">
        <f t="shared" si="484"/>
        <v>0</v>
      </c>
      <c r="Q552">
        <f t="shared" si="513"/>
        <v>0</v>
      </c>
      <c r="R552">
        <f t="shared" si="485"/>
        <v>0</v>
      </c>
      <c r="S552">
        <f t="shared" si="486"/>
        <v>0</v>
      </c>
      <c r="T552">
        <f t="shared" si="487"/>
        <v>0</v>
      </c>
      <c r="U552">
        <f t="shared" si="488"/>
        <v>0</v>
      </c>
      <c r="V552">
        <f t="shared" si="489"/>
        <v>0</v>
      </c>
      <c r="W552">
        <f t="shared" si="490"/>
        <v>0</v>
      </c>
      <c r="X552">
        <f t="shared" si="491"/>
        <v>0</v>
      </c>
      <c r="Y552">
        <f t="shared" si="492"/>
        <v>0</v>
      </c>
      <c r="AA552">
        <v>75301144</v>
      </c>
      <c r="AB552">
        <f t="shared" si="493"/>
        <v>0</v>
      </c>
      <c r="AC552">
        <f t="shared" si="514"/>
        <v>0</v>
      </c>
      <c r="AD552">
        <f t="shared" si="515"/>
        <v>0</v>
      </c>
      <c r="AE552">
        <f t="shared" si="516"/>
        <v>0</v>
      </c>
      <c r="AF552">
        <f t="shared" si="517"/>
        <v>0</v>
      </c>
      <c r="AG552">
        <f t="shared" si="494"/>
        <v>0</v>
      </c>
      <c r="AH552">
        <f t="shared" si="518"/>
        <v>0</v>
      </c>
      <c r="AI552">
        <f t="shared" si="519"/>
        <v>0</v>
      </c>
      <c r="AJ552">
        <f t="shared" si="495"/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3</v>
      </c>
      <c r="BM552">
        <v>406</v>
      </c>
      <c r="BN552">
        <v>0</v>
      </c>
      <c r="BO552" t="s">
        <v>3</v>
      </c>
      <c r="BP552">
        <v>0</v>
      </c>
      <c r="BQ552">
        <v>60</v>
      </c>
      <c r="BR552">
        <v>1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30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496"/>
        <v>0</v>
      </c>
      <c r="CQ552">
        <f t="shared" si="497"/>
        <v>0</v>
      </c>
      <c r="CR552">
        <f t="shared" si="520"/>
        <v>0</v>
      </c>
      <c r="CS552">
        <f t="shared" si="498"/>
        <v>0</v>
      </c>
      <c r="CT552">
        <f t="shared" si="499"/>
        <v>0</v>
      </c>
      <c r="CU552">
        <f t="shared" si="500"/>
        <v>0</v>
      </c>
      <c r="CV552">
        <f t="shared" si="501"/>
        <v>0</v>
      </c>
      <c r="CW552">
        <f t="shared" si="502"/>
        <v>0</v>
      </c>
      <c r="CX552">
        <f t="shared" si="503"/>
        <v>0</v>
      </c>
      <c r="CY552">
        <f>S552*(BZ552/100)</f>
        <v>0</v>
      </c>
      <c r="CZ552">
        <f>S552*(CA552/100)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80</v>
      </c>
      <c r="DO552">
        <v>55</v>
      </c>
      <c r="DP552">
        <v>1</v>
      </c>
      <c r="DQ552">
        <v>1</v>
      </c>
      <c r="DU552">
        <v>1009</v>
      </c>
      <c r="DV552" t="s">
        <v>32</v>
      </c>
      <c r="DW552" t="s">
        <v>32</v>
      </c>
      <c r="DX552">
        <v>1000</v>
      </c>
      <c r="DZ552" t="s">
        <v>3</v>
      </c>
      <c r="EA552" t="s">
        <v>3</v>
      </c>
      <c r="EB552" t="s">
        <v>3</v>
      </c>
      <c r="EC552" t="s">
        <v>3</v>
      </c>
      <c r="EE552">
        <v>70702318</v>
      </c>
      <c r="EF552">
        <v>60</v>
      </c>
      <c r="EG552" t="s">
        <v>25</v>
      </c>
      <c r="EH552">
        <v>0</v>
      </c>
      <c r="EI552" t="s">
        <v>3</v>
      </c>
      <c r="EJ552">
        <v>1</v>
      </c>
      <c r="EK552">
        <v>406</v>
      </c>
      <c r="EL552" t="s">
        <v>275</v>
      </c>
      <c r="EM552" t="s">
        <v>276</v>
      </c>
      <c r="EO552" t="s">
        <v>3</v>
      </c>
      <c r="EQ552">
        <v>32768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FQ552">
        <v>0</v>
      </c>
      <c r="FR552">
        <f t="shared" si="504"/>
        <v>0</v>
      </c>
      <c r="FS552">
        <v>0</v>
      </c>
      <c r="FX552">
        <v>80</v>
      </c>
      <c r="FY552">
        <v>55</v>
      </c>
      <c r="GA552" t="s">
        <v>3</v>
      </c>
      <c r="GD552">
        <v>0</v>
      </c>
      <c r="GF552">
        <v>1489638031</v>
      </c>
      <c r="GG552">
        <v>2</v>
      </c>
      <c r="GH552">
        <v>1</v>
      </c>
      <c r="GI552">
        <v>-2</v>
      </c>
      <c r="GJ552">
        <v>0</v>
      </c>
      <c r="GK552">
        <f>ROUND(R552*(S12)/100,2)</f>
        <v>0</v>
      </c>
      <c r="GL552">
        <f t="shared" si="505"/>
        <v>0</v>
      </c>
      <c r="GM552">
        <f t="shared" si="506"/>
        <v>0</v>
      </c>
      <c r="GN552">
        <f t="shared" si="507"/>
        <v>0</v>
      </c>
      <c r="GO552">
        <f t="shared" si="508"/>
        <v>0</v>
      </c>
      <c r="GP552">
        <f t="shared" si="509"/>
        <v>0</v>
      </c>
      <c r="GR552">
        <v>0</v>
      </c>
      <c r="GS552">
        <v>0</v>
      </c>
      <c r="GT552">
        <v>0</v>
      </c>
      <c r="GU552" t="s">
        <v>3</v>
      </c>
      <c r="GV552">
        <f t="shared" si="510"/>
        <v>0</v>
      </c>
      <c r="GW552">
        <v>1</v>
      </c>
      <c r="GX552">
        <f t="shared" si="511"/>
        <v>0</v>
      </c>
      <c r="HA552">
        <v>0</v>
      </c>
      <c r="HB552">
        <v>0</v>
      </c>
      <c r="HC552">
        <f t="shared" si="512"/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4" spans="1:255" x14ac:dyDescent="0.25">
      <c r="A554" s="3">
        <v>51</v>
      </c>
      <c r="B554" s="3">
        <f>B521</f>
        <v>1</v>
      </c>
      <c r="C554" s="3">
        <f>A521</f>
        <v>5</v>
      </c>
      <c r="D554" s="3">
        <f>ROW(A521)</f>
        <v>521</v>
      </c>
      <c r="E554" s="3"/>
      <c r="F554" s="3" t="str">
        <f>IF(F521&lt;&gt;"",F521,"")</f>
        <v>Новый подраздел</v>
      </c>
      <c r="G554" s="3" t="str">
        <f>IF(G521&lt;&gt;"",G521,"")</f>
        <v>3 этаж</v>
      </c>
      <c r="H554" s="3">
        <v>0</v>
      </c>
      <c r="I554" s="3"/>
      <c r="J554" s="3"/>
      <c r="K554" s="3"/>
      <c r="L554" s="3"/>
      <c r="M554" s="3"/>
      <c r="N554" s="3"/>
      <c r="O554" s="3">
        <f t="shared" ref="O554:T554" si="521">ROUND(AB554,2)</f>
        <v>1758.88</v>
      </c>
      <c r="P554" s="3">
        <f t="shared" si="521"/>
        <v>0</v>
      </c>
      <c r="Q554" s="3">
        <f t="shared" si="521"/>
        <v>499.56</v>
      </c>
      <c r="R554" s="3">
        <f t="shared" si="521"/>
        <v>170.09</v>
      </c>
      <c r="S554" s="3">
        <f t="shared" si="521"/>
        <v>1259.32</v>
      </c>
      <c r="T554" s="3">
        <f t="shared" si="521"/>
        <v>0</v>
      </c>
      <c r="U554" s="3">
        <f>AH554</f>
        <v>119.8606497</v>
      </c>
      <c r="V554" s="3">
        <f>AI554</f>
        <v>0</v>
      </c>
      <c r="W554" s="3">
        <f>ROUND(AJ554,2)</f>
        <v>0</v>
      </c>
      <c r="X554" s="3">
        <f>ROUND(AK554,2)</f>
        <v>1048.92</v>
      </c>
      <c r="Y554" s="3">
        <f>ROUND(AL554,2)</f>
        <v>718.89</v>
      </c>
      <c r="Z554" s="3"/>
      <c r="AA554" s="3"/>
      <c r="AB554" s="3">
        <f>ROUND(SUMIF(AA525:AA552,"=75301142",O525:O552),2)</f>
        <v>1758.88</v>
      </c>
      <c r="AC554" s="3">
        <f>ROUND(SUMIF(AA525:AA552,"=75301142",P525:P552),2)</f>
        <v>0</v>
      </c>
      <c r="AD554" s="3">
        <f>ROUND(SUMIF(AA525:AA552,"=75301142",Q525:Q552),2)</f>
        <v>499.56</v>
      </c>
      <c r="AE554" s="3">
        <f>ROUND(SUMIF(AA525:AA552,"=75301142",R525:R552),2)</f>
        <v>170.09</v>
      </c>
      <c r="AF554" s="3">
        <f>ROUND(SUMIF(AA525:AA552,"=75301142",S525:S552),2)</f>
        <v>1259.32</v>
      </c>
      <c r="AG554" s="3">
        <f>ROUND(SUMIF(AA525:AA552,"=75301142",T525:T552),2)</f>
        <v>0</v>
      </c>
      <c r="AH554" s="3">
        <f>SUMIF(AA525:AA552,"=75301142",U525:U552)</f>
        <v>119.8606497</v>
      </c>
      <c r="AI554" s="3">
        <f>SUMIF(AA525:AA552,"=75301142",V525:V552)</f>
        <v>0</v>
      </c>
      <c r="AJ554" s="3">
        <f>ROUND(SUMIF(AA525:AA552,"=75301142",W525:W552),2)</f>
        <v>0</v>
      </c>
      <c r="AK554" s="3">
        <f>ROUND(SUMIF(AA525:AA552,"=75301142",X525:X552),2)</f>
        <v>1048.92</v>
      </c>
      <c r="AL554" s="3">
        <f>ROUND(SUMIF(AA525:AA552,"=75301142",Y525:Y552),2)</f>
        <v>718.89</v>
      </c>
      <c r="AM554" s="3"/>
      <c r="AN554" s="3"/>
      <c r="AO554" s="3">
        <f t="shared" ref="AO554:BD554" si="522">ROUND(BX554,2)</f>
        <v>0</v>
      </c>
      <c r="AP554" s="3">
        <f t="shared" si="522"/>
        <v>0</v>
      </c>
      <c r="AQ554" s="3">
        <f t="shared" si="522"/>
        <v>0</v>
      </c>
      <c r="AR554" s="3">
        <f t="shared" si="522"/>
        <v>3798.83</v>
      </c>
      <c r="AS554" s="3">
        <f t="shared" si="522"/>
        <v>3798.83</v>
      </c>
      <c r="AT554" s="3">
        <f t="shared" si="522"/>
        <v>0</v>
      </c>
      <c r="AU554" s="3">
        <f t="shared" si="522"/>
        <v>0</v>
      </c>
      <c r="AV554" s="3">
        <f t="shared" si="522"/>
        <v>0</v>
      </c>
      <c r="AW554" s="3">
        <f t="shared" si="522"/>
        <v>0</v>
      </c>
      <c r="AX554" s="3">
        <f t="shared" si="522"/>
        <v>0</v>
      </c>
      <c r="AY554" s="3">
        <f t="shared" si="522"/>
        <v>0</v>
      </c>
      <c r="AZ554" s="3">
        <f t="shared" si="522"/>
        <v>0</v>
      </c>
      <c r="BA554" s="3">
        <f t="shared" si="522"/>
        <v>0</v>
      </c>
      <c r="BB554" s="3">
        <f t="shared" si="522"/>
        <v>0</v>
      </c>
      <c r="BC554" s="3">
        <f t="shared" si="522"/>
        <v>0</v>
      </c>
      <c r="BD554" s="3">
        <f t="shared" si="522"/>
        <v>0</v>
      </c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>
        <f>ROUND(SUMIF(AA525:AA552,"=75301142",FQ525:FQ552),2)</f>
        <v>0</v>
      </c>
      <c r="BY554" s="3">
        <f>ROUND(SUMIF(AA525:AA552,"=75301142",FR525:FR552),2)</f>
        <v>0</v>
      </c>
      <c r="BZ554" s="3">
        <f>ROUND(SUMIF(AA525:AA552,"=75301142",GL525:GL552),2)</f>
        <v>0</v>
      </c>
      <c r="CA554" s="3">
        <f>ROUND(SUMIF(AA525:AA552,"=75301142",GM525:GM552),2)</f>
        <v>3798.83</v>
      </c>
      <c r="CB554" s="3">
        <f>ROUND(SUMIF(AA525:AA552,"=75301142",GN525:GN552),2)</f>
        <v>3798.83</v>
      </c>
      <c r="CC554" s="3">
        <f>ROUND(SUMIF(AA525:AA552,"=75301142",GO525:GO552),2)</f>
        <v>0</v>
      </c>
      <c r="CD554" s="3">
        <f>ROUND(SUMIF(AA525:AA552,"=75301142",GP525:GP552),2)</f>
        <v>0</v>
      </c>
      <c r="CE554" s="3">
        <f>AC554-BX554</f>
        <v>0</v>
      </c>
      <c r="CF554" s="3">
        <f>AC554-BY554</f>
        <v>0</v>
      </c>
      <c r="CG554" s="3">
        <f>BX554-BZ554</f>
        <v>0</v>
      </c>
      <c r="CH554" s="3">
        <f>AC554-BX554-BY554+BZ554</f>
        <v>0</v>
      </c>
      <c r="CI554" s="3">
        <f>BY554-BZ554</f>
        <v>0</v>
      </c>
      <c r="CJ554" s="3">
        <f>ROUND(SUMIF(AA525:AA552,"=75301142",GX525:GX552),2)</f>
        <v>0</v>
      </c>
      <c r="CK554" s="3">
        <f>ROUND(SUMIF(AA525:AA552,"=75301142",GY525:GY552),2)</f>
        <v>0</v>
      </c>
      <c r="CL554" s="3">
        <f>ROUND(SUMIF(AA525:AA552,"=75301142",GZ525:GZ552),2)</f>
        <v>0</v>
      </c>
      <c r="CM554" s="3">
        <f>ROUND(SUMIF(AA525:AA552,"=75301142",HD525:HD552),2)</f>
        <v>0</v>
      </c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4">
        <f t="shared" ref="DG554:DL554" si="523">ROUND(DT554,2)</f>
        <v>52002.5</v>
      </c>
      <c r="DH554" s="4">
        <f t="shared" si="523"/>
        <v>0</v>
      </c>
      <c r="DI554" s="4">
        <f t="shared" si="523"/>
        <v>9072.27</v>
      </c>
      <c r="DJ554" s="4">
        <f t="shared" si="523"/>
        <v>5798.37</v>
      </c>
      <c r="DK554" s="4">
        <f t="shared" si="523"/>
        <v>42930.23</v>
      </c>
      <c r="DL554" s="4">
        <f t="shared" si="523"/>
        <v>0</v>
      </c>
      <c r="DM554" s="4">
        <f>DZ554</f>
        <v>119.8606497</v>
      </c>
      <c r="DN554" s="4">
        <f>EA554</f>
        <v>0</v>
      </c>
      <c r="DO554" s="4">
        <f>ROUND(EB554,2)</f>
        <v>0</v>
      </c>
      <c r="DP554" s="4">
        <f>ROUND(EC554,2)</f>
        <v>31606.54</v>
      </c>
      <c r="DQ554" s="4">
        <f>ROUND(ED554,2)</f>
        <v>17837.060000000001</v>
      </c>
      <c r="DR554" s="4"/>
      <c r="DS554" s="4"/>
      <c r="DT554" s="4">
        <f>ROUND(SUMIF(AA525:AA552,"=75301144",O525:O552),2)</f>
        <v>52002.5</v>
      </c>
      <c r="DU554" s="4">
        <f>ROUND(SUMIF(AA525:AA552,"=75301144",P525:P552),2)</f>
        <v>0</v>
      </c>
      <c r="DV554" s="4">
        <f>ROUND(SUMIF(AA525:AA552,"=75301144",Q525:Q552),2)</f>
        <v>9072.27</v>
      </c>
      <c r="DW554" s="4">
        <f>ROUND(SUMIF(AA525:AA552,"=75301144",R525:R552),2)</f>
        <v>5798.37</v>
      </c>
      <c r="DX554" s="4">
        <f>ROUND(SUMIF(AA525:AA552,"=75301144",S525:S552),2)</f>
        <v>42930.23</v>
      </c>
      <c r="DY554" s="4">
        <f>ROUND(SUMIF(AA525:AA552,"=75301144",T525:T552),2)</f>
        <v>0</v>
      </c>
      <c r="DZ554" s="4">
        <f>SUMIF(AA525:AA552,"=75301144",U525:U552)</f>
        <v>119.8606497</v>
      </c>
      <c r="EA554" s="4">
        <f>SUMIF(AA525:AA552,"=75301144",V525:V552)</f>
        <v>0</v>
      </c>
      <c r="EB554" s="4">
        <f>ROUND(SUMIF(AA525:AA552,"=75301144",W525:W552),2)</f>
        <v>0</v>
      </c>
      <c r="EC554" s="4">
        <f>ROUND(SUMIF(AA525:AA552,"=75301144",X525:X552),2)</f>
        <v>31606.54</v>
      </c>
      <c r="ED554" s="4">
        <f>ROUND(SUMIF(AA525:AA552,"=75301144",Y525:Y552),2)</f>
        <v>17837.060000000001</v>
      </c>
      <c r="EE554" s="4"/>
      <c r="EF554" s="4"/>
      <c r="EG554" s="4">
        <f t="shared" ref="EG554:EV554" si="524">ROUND(FP554,2)</f>
        <v>0</v>
      </c>
      <c r="EH554" s="4">
        <f t="shared" si="524"/>
        <v>0</v>
      </c>
      <c r="EI554" s="4">
        <f t="shared" si="524"/>
        <v>0</v>
      </c>
      <c r="EJ554" s="4">
        <f t="shared" si="524"/>
        <v>110723.49</v>
      </c>
      <c r="EK554" s="4">
        <f t="shared" si="524"/>
        <v>110723.49</v>
      </c>
      <c r="EL554" s="4">
        <f t="shared" si="524"/>
        <v>0</v>
      </c>
      <c r="EM554" s="4">
        <f t="shared" si="524"/>
        <v>0</v>
      </c>
      <c r="EN554" s="4">
        <f t="shared" si="524"/>
        <v>0</v>
      </c>
      <c r="EO554" s="4">
        <f t="shared" si="524"/>
        <v>0</v>
      </c>
      <c r="EP554" s="4">
        <f t="shared" si="524"/>
        <v>0</v>
      </c>
      <c r="EQ554" s="4">
        <f t="shared" si="524"/>
        <v>0</v>
      </c>
      <c r="ER554" s="4">
        <f t="shared" si="524"/>
        <v>0</v>
      </c>
      <c r="ES554" s="4">
        <f t="shared" si="524"/>
        <v>0</v>
      </c>
      <c r="ET554" s="4">
        <f t="shared" si="524"/>
        <v>0</v>
      </c>
      <c r="EU554" s="4">
        <f t="shared" si="524"/>
        <v>0</v>
      </c>
      <c r="EV554" s="4">
        <f t="shared" si="524"/>
        <v>0</v>
      </c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>
        <f>ROUND(SUMIF(AA525:AA552,"=75301144",FQ525:FQ552),2)</f>
        <v>0</v>
      </c>
      <c r="FQ554" s="4">
        <f>ROUND(SUMIF(AA525:AA552,"=75301144",FR525:FR552),2)</f>
        <v>0</v>
      </c>
      <c r="FR554" s="4">
        <f>ROUND(SUMIF(AA525:AA552,"=75301144",GL525:GL552),2)</f>
        <v>0</v>
      </c>
      <c r="FS554" s="4">
        <f>ROUND(SUMIF(AA525:AA552,"=75301144",GM525:GM552),2)</f>
        <v>110723.49</v>
      </c>
      <c r="FT554" s="4">
        <f>ROUND(SUMIF(AA525:AA552,"=75301144",GN525:GN552),2)</f>
        <v>110723.49</v>
      </c>
      <c r="FU554" s="4">
        <f>ROUND(SUMIF(AA525:AA552,"=75301144",GO525:GO552),2)</f>
        <v>0</v>
      </c>
      <c r="FV554" s="4">
        <f>ROUND(SUMIF(AA525:AA552,"=75301144",GP525:GP552),2)</f>
        <v>0</v>
      </c>
      <c r="FW554" s="4">
        <f>DU554-FP554</f>
        <v>0</v>
      </c>
      <c r="FX554" s="4">
        <f>DU554-FQ554</f>
        <v>0</v>
      </c>
      <c r="FY554" s="4">
        <f>FP554-FR554</f>
        <v>0</v>
      </c>
      <c r="FZ554" s="4">
        <f>DU554-FP554-FQ554+FR554</f>
        <v>0</v>
      </c>
      <c r="GA554" s="4">
        <f>FQ554-FR554</f>
        <v>0</v>
      </c>
      <c r="GB554" s="4">
        <f>ROUND(SUMIF(AA525:AA552,"=75301144",GX525:GX552),2)</f>
        <v>0</v>
      </c>
      <c r="GC554" s="4">
        <f>ROUND(SUMIF(AA525:AA552,"=75301144",GY525:GY552),2)</f>
        <v>0</v>
      </c>
      <c r="GD554" s="4">
        <f>ROUND(SUMIF(AA525:AA552,"=75301144",GZ525:GZ552),2)</f>
        <v>0</v>
      </c>
      <c r="GE554" s="4">
        <f>ROUND(SUMIF(AA525:AA552,"=75301144",HD525:HD552),2)</f>
        <v>0</v>
      </c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>
        <v>0</v>
      </c>
    </row>
    <row r="556" spans="1:255" x14ac:dyDescent="0.25">
      <c r="A556" s="5">
        <v>50</v>
      </c>
      <c r="B556" s="5">
        <v>0</v>
      </c>
      <c r="C556" s="5">
        <v>0</v>
      </c>
      <c r="D556" s="5">
        <v>1</v>
      </c>
      <c r="E556" s="5">
        <v>201</v>
      </c>
      <c r="F556" s="5">
        <f>ROUND(Source!O554,O556)</f>
        <v>1758.88</v>
      </c>
      <c r="G556" s="5" t="s">
        <v>40</v>
      </c>
      <c r="H556" s="5" t="s">
        <v>41</v>
      </c>
      <c r="I556" s="5"/>
      <c r="J556" s="5"/>
      <c r="K556" s="5">
        <v>201</v>
      </c>
      <c r="L556" s="5">
        <v>1</v>
      </c>
      <c r="M556" s="5">
        <v>3</v>
      </c>
      <c r="N556" s="5" t="s">
        <v>3</v>
      </c>
      <c r="O556" s="5">
        <v>2</v>
      </c>
      <c r="P556" s="5">
        <f>ROUND(Source!DG554,O556)</f>
        <v>52002.5</v>
      </c>
      <c r="Q556" s="5"/>
      <c r="R556" s="5"/>
      <c r="S556" s="5"/>
      <c r="T556" s="5"/>
      <c r="U556" s="5"/>
      <c r="V556" s="5"/>
      <c r="W556" s="5">
        <v>1758.88</v>
      </c>
      <c r="X556" s="5">
        <v>1</v>
      </c>
      <c r="Y556" s="5">
        <v>1758.88</v>
      </c>
      <c r="Z556" s="5">
        <v>52002.5</v>
      </c>
      <c r="AA556" s="5">
        <v>1</v>
      </c>
      <c r="AB556" s="5">
        <v>52002.5</v>
      </c>
    </row>
    <row r="557" spans="1:255" x14ac:dyDescent="0.25">
      <c r="A557" s="5">
        <v>50</v>
      </c>
      <c r="B557" s="5">
        <v>0</v>
      </c>
      <c r="C557" s="5">
        <v>0</v>
      </c>
      <c r="D557" s="5">
        <v>1</v>
      </c>
      <c r="E557" s="5">
        <v>202</v>
      </c>
      <c r="F557" s="5">
        <f>ROUND(Source!P554,O557)</f>
        <v>0</v>
      </c>
      <c r="G557" s="5" t="s">
        <v>42</v>
      </c>
      <c r="H557" s="5" t="s">
        <v>43</v>
      </c>
      <c r="I557" s="5"/>
      <c r="J557" s="5"/>
      <c r="K557" s="5">
        <v>202</v>
      </c>
      <c r="L557" s="5">
        <v>2</v>
      </c>
      <c r="M557" s="5">
        <v>3</v>
      </c>
      <c r="N557" s="5" t="s">
        <v>3</v>
      </c>
      <c r="O557" s="5">
        <v>2</v>
      </c>
      <c r="P557" s="5">
        <f>ROUND(Source!DH554,O557)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5">
      <c r="A558" s="5">
        <v>50</v>
      </c>
      <c r="B558" s="5">
        <v>0</v>
      </c>
      <c r="C558" s="5">
        <v>0</v>
      </c>
      <c r="D558" s="5">
        <v>1</v>
      </c>
      <c r="E558" s="5">
        <v>222</v>
      </c>
      <c r="F558" s="5">
        <f>ROUND(Source!AO554,O558)</f>
        <v>0</v>
      </c>
      <c r="G558" s="5" t="s">
        <v>44</v>
      </c>
      <c r="H558" s="5" t="s">
        <v>45</v>
      </c>
      <c r="I558" s="5"/>
      <c r="J558" s="5"/>
      <c r="K558" s="5">
        <v>222</v>
      </c>
      <c r="L558" s="5">
        <v>3</v>
      </c>
      <c r="M558" s="5">
        <v>3</v>
      </c>
      <c r="N558" s="5" t="s">
        <v>3</v>
      </c>
      <c r="O558" s="5">
        <v>2</v>
      </c>
      <c r="P558" s="5">
        <f>ROUND(Source!EG554,O558)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5">
      <c r="A559" s="5">
        <v>50</v>
      </c>
      <c r="B559" s="5">
        <v>0</v>
      </c>
      <c r="C559" s="5">
        <v>0</v>
      </c>
      <c r="D559" s="5">
        <v>1</v>
      </c>
      <c r="E559" s="5">
        <v>225</v>
      </c>
      <c r="F559" s="5">
        <f>ROUND(Source!AV554,O559)</f>
        <v>0</v>
      </c>
      <c r="G559" s="5" t="s">
        <v>46</v>
      </c>
      <c r="H559" s="5" t="s">
        <v>47</v>
      </c>
      <c r="I559" s="5"/>
      <c r="J559" s="5"/>
      <c r="K559" s="5">
        <v>225</v>
      </c>
      <c r="L559" s="5">
        <v>4</v>
      </c>
      <c r="M559" s="5">
        <v>3</v>
      </c>
      <c r="N559" s="5" t="s">
        <v>3</v>
      </c>
      <c r="O559" s="5">
        <v>2</v>
      </c>
      <c r="P559" s="5">
        <f>ROUND(Source!EN554,O559)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5">
      <c r="A560" s="5">
        <v>50</v>
      </c>
      <c r="B560" s="5">
        <v>0</v>
      </c>
      <c r="C560" s="5">
        <v>0</v>
      </c>
      <c r="D560" s="5">
        <v>1</v>
      </c>
      <c r="E560" s="5">
        <v>226</v>
      </c>
      <c r="F560" s="5">
        <f>ROUND(Source!AW554,O560)</f>
        <v>0</v>
      </c>
      <c r="G560" s="5" t="s">
        <v>48</v>
      </c>
      <c r="H560" s="5" t="s">
        <v>49</v>
      </c>
      <c r="I560" s="5"/>
      <c r="J560" s="5"/>
      <c r="K560" s="5">
        <v>226</v>
      </c>
      <c r="L560" s="5">
        <v>5</v>
      </c>
      <c r="M560" s="5">
        <v>3</v>
      </c>
      <c r="N560" s="5" t="s">
        <v>3</v>
      </c>
      <c r="O560" s="5">
        <v>2</v>
      </c>
      <c r="P560" s="5">
        <f>ROUND(Source!EO554,O560)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5">
      <c r="A561" s="5">
        <v>50</v>
      </c>
      <c r="B561" s="5">
        <v>0</v>
      </c>
      <c r="C561" s="5">
        <v>0</v>
      </c>
      <c r="D561" s="5">
        <v>1</v>
      </c>
      <c r="E561" s="5">
        <v>227</v>
      </c>
      <c r="F561" s="5">
        <f>ROUND(Source!AX554,O561)</f>
        <v>0</v>
      </c>
      <c r="G561" s="5" t="s">
        <v>50</v>
      </c>
      <c r="H561" s="5" t="s">
        <v>51</v>
      </c>
      <c r="I561" s="5"/>
      <c r="J561" s="5"/>
      <c r="K561" s="5">
        <v>227</v>
      </c>
      <c r="L561" s="5">
        <v>6</v>
      </c>
      <c r="M561" s="5">
        <v>3</v>
      </c>
      <c r="N561" s="5" t="s">
        <v>3</v>
      </c>
      <c r="O561" s="5">
        <v>2</v>
      </c>
      <c r="P561" s="5">
        <f>ROUND(Source!EP554,O561)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5">
      <c r="A562" s="5">
        <v>50</v>
      </c>
      <c r="B562" s="5">
        <v>0</v>
      </c>
      <c r="C562" s="5">
        <v>0</v>
      </c>
      <c r="D562" s="5">
        <v>1</v>
      </c>
      <c r="E562" s="5">
        <v>228</v>
      </c>
      <c r="F562" s="5">
        <f>ROUND(Source!AY554,O562)</f>
        <v>0</v>
      </c>
      <c r="G562" s="5" t="s">
        <v>52</v>
      </c>
      <c r="H562" s="5" t="s">
        <v>53</v>
      </c>
      <c r="I562" s="5"/>
      <c r="J562" s="5"/>
      <c r="K562" s="5">
        <v>228</v>
      </c>
      <c r="L562" s="5">
        <v>7</v>
      </c>
      <c r="M562" s="5">
        <v>3</v>
      </c>
      <c r="N562" s="5" t="s">
        <v>3</v>
      </c>
      <c r="O562" s="5">
        <v>2</v>
      </c>
      <c r="P562" s="5">
        <f>ROUND(Source!EQ554,O562)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5">
      <c r="A563" s="5">
        <v>50</v>
      </c>
      <c r="B563" s="5">
        <v>0</v>
      </c>
      <c r="C563" s="5">
        <v>0</v>
      </c>
      <c r="D563" s="5">
        <v>1</v>
      </c>
      <c r="E563" s="5">
        <v>216</v>
      </c>
      <c r="F563" s="5">
        <f>ROUND(Source!AP554,O563)</f>
        <v>0</v>
      </c>
      <c r="G563" s="5" t="s">
        <v>54</v>
      </c>
      <c r="H563" s="5" t="s">
        <v>55</v>
      </c>
      <c r="I563" s="5"/>
      <c r="J563" s="5"/>
      <c r="K563" s="5">
        <v>216</v>
      </c>
      <c r="L563" s="5">
        <v>8</v>
      </c>
      <c r="M563" s="5">
        <v>3</v>
      </c>
      <c r="N563" s="5" t="s">
        <v>3</v>
      </c>
      <c r="O563" s="5">
        <v>2</v>
      </c>
      <c r="P563" s="5">
        <f>ROUND(Source!EH554,O563)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5">
      <c r="A564" s="5">
        <v>50</v>
      </c>
      <c r="B564" s="5">
        <v>0</v>
      </c>
      <c r="C564" s="5">
        <v>0</v>
      </c>
      <c r="D564" s="5">
        <v>1</v>
      </c>
      <c r="E564" s="5">
        <v>223</v>
      </c>
      <c r="F564" s="5">
        <f>ROUND(Source!AQ554,O564)</f>
        <v>0</v>
      </c>
      <c r="G564" s="5" t="s">
        <v>56</v>
      </c>
      <c r="H564" s="5" t="s">
        <v>57</v>
      </c>
      <c r="I564" s="5"/>
      <c r="J564" s="5"/>
      <c r="K564" s="5">
        <v>223</v>
      </c>
      <c r="L564" s="5">
        <v>9</v>
      </c>
      <c r="M564" s="5">
        <v>3</v>
      </c>
      <c r="N564" s="5" t="s">
        <v>3</v>
      </c>
      <c r="O564" s="5">
        <v>2</v>
      </c>
      <c r="P564" s="5">
        <f>ROUND(Source!EI554,O564)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5">
      <c r="A565" s="5">
        <v>50</v>
      </c>
      <c r="B565" s="5">
        <v>0</v>
      </c>
      <c r="C565" s="5">
        <v>0</v>
      </c>
      <c r="D565" s="5">
        <v>1</v>
      </c>
      <c r="E565" s="5">
        <v>229</v>
      </c>
      <c r="F565" s="5">
        <f>ROUND(Source!AZ554,O565)</f>
        <v>0</v>
      </c>
      <c r="G565" s="5" t="s">
        <v>58</v>
      </c>
      <c r="H565" s="5" t="s">
        <v>59</v>
      </c>
      <c r="I565" s="5"/>
      <c r="J565" s="5"/>
      <c r="K565" s="5">
        <v>229</v>
      </c>
      <c r="L565" s="5">
        <v>10</v>
      </c>
      <c r="M565" s="5">
        <v>3</v>
      </c>
      <c r="N565" s="5" t="s">
        <v>3</v>
      </c>
      <c r="O565" s="5">
        <v>2</v>
      </c>
      <c r="P565" s="5">
        <f>ROUND(Source!ER554,O565)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5">
      <c r="A566" s="5">
        <v>50</v>
      </c>
      <c r="B566" s="5">
        <v>0</v>
      </c>
      <c r="C566" s="5">
        <v>0</v>
      </c>
      <c r="D566" s="5">
        <v>1</v>
      </c>
      <c r="E566" s="5">
        <v>203</v>
      </c>
      <c r="F566" s="5">
        <f>ROUND(Source!Q554,O566)</f>
        <v>499.56</v>
      </c>
      <c r="G566" s="5" t="s">
        <v>60</v>
      </c>
      <c r="H566" s="5" t="s">
        <v>61</v>
      </c>
      <c r="I566" s="5"/>
      <c r="J566" s="5"/>
      <c r="K566" s="5">
        <v>203</v>
      </c>
      <c r="L566" s="5">
        <v>11</v>
      </c>
      <c r="M566" s="5">
        <v>3</v>
      </c>
      <c r="N566" s="5" t="s">
        <v>3</v>
      </c>
      <c r="O566" s="5">
        <v>2</v>
      </c>
      <c r="P566" s="5">
        <f>ROUND(Source!DI554,O566)</f>
        <v>9072.27</v>
      </c>
      <c r="Q566" s="5"/>
      <c r="R566" s="5"/>
      <c r="S566" s="5"/>
      <c r="T566" s="5"/>
      <c r="U566" s="5"/>
      <c r="V566" s="5"/>
      <c r="W566" s="5">
        <v>499.56</v>
      </c>
      <c r="X566" s="5">
        <v>1</v>
      </c>
      <c r="Y566" s="5">
        <v>499.56</v>
      </c>
      <c r="Z566" s="5">
        <v>9072.27</v>
      </c>
      <c r="AA566" s="5">
        <v>1</v>
      </c>
      <c r="AB566" s="5">
        <v>9072.27</v>
      </c>
    </row>
    <row r="567" spans="1:28" x14ac:dyDescent="0.25">
      <c r="A567" s="5">
        <v>50</v>
      </c>
      <c r="B567" s="5">
        <v>0</v>
      </c>
      <c r="C567" s="5">
        <v>0</v>
      </c>
      <c r="D567" s="5">
        <v>1</v>
      </c>
      <c r="E567" s="5">
        <v>231</v>
      </c>
      <c r="F567" s="5">
        <f>ROUND(Source!BB554,O567)</f>
        <v>0</v>
      </c>
      <c r="G567" s="5" t="s">
        <v>62</v>
      </c>
      <c r="H567" s="5" t="s">
        <v>63</v>
      </c>
      <c r="I567" s="5"/>
      <c r="J567" s="5"/>
      <c r="K567" s="5">
        <v>231</v>
      </c>
      <c r="L567" s="5">
        <v>12</v>
      </c>
      <c r="M567" s="5">
        <v>3</v>
      </c>
      <c r="N567" s="5" t="s">
        <v>3</v>
      </c>
      <c r="O567" s="5">
        <v>2</v>
      </c>
      <c r="P567" s="5">
        <f>ROUND(Source!ET554,O567)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5">
      <c r="A568" s="5">
        <v>50</v>
      </c>
      <c r="B568" s="5">
        <v>0</v>
      </c>
      <c r="C568" s="5">
        <v>0</v>
      </c>
      <c r="D568" s="5">
        <v>1</v>
      </c>
      <c r="E568" s="5">
        <v>204</v>
      </c>
      <c r="F568" s="5">
        <f>ROUND(Source!R554,O568)</f>
        <v>170.09</v>
      </c>
      <c r="G568" s="5" t="s">
        <v>64</v>
      </c>
      <c r="H568" s="5" t="s">
        <v>65</v>
      </c>
      <c r="I568" s="5"/>
      <c r="J568" s="5"/>
      <c r="K568" s="5">
        <v>204</v>
      </c>
      <c r="L568" s="5">
        <v>13</v>
      </c>
      <c r="M568" s="5">
        <v>3</v>
      </c>
      <c r="N568" s="5" t="s">
        <v>3</v>
      </c>
      <c r="O568" s="5">
        <v>2</v>
      </c>
      <c r="P568" s="5">
        <f>ROUND(Source!DJ554,O568)</f>
        <v>5798.37</v>
      </c>
      <c r="Q568" s="5"/>
      <c r="R568" s="5"/>
      <c r="S568" s="5"/>
      <c r="T568" s="5"/>
      <c r="U568" s="5"/>
      <c r="V568" s="5"/>
      <c r="W568" s="5">
        <v>170.09</v>
      </c>
      <c r="X568" s="5">
        <v>1</v>
      </c>
      <c r="Y568" s="5">
        <v>170.09</v>
      </c>
      <c r="Z568" s="5">
        <v>5798.37</v>
      </c>
      <c r="AA568" s="5">
        <v>1</v>
      </c>
      <c r="AB568" s="5">
        <v>5798.37</v>
      </c>
    </row>
    <row r="569" spans="1:28" x14ac:dyDescent="0.25">
      <c r="A569" s="5">
        <v>50</v>
      </c>
      <c r="B569" s="5">
        <v>0</v>
      </c>
      <c r="C569" s="5">
        <v>0</v>
      </c>
      <c r="D569" s="5">
        <v>1</v>
      </c>
      <c r="E569" s="5">
        <v>205</v>
      </c>
      <c r="F569" s="5">
        <f>ROUND(Source!S554,O569)</f>
        <v>1259.32</v>
      </c>
      <c r="G569" s="5" t="s">
        <v>66</v>
      </c>
      <c r="H569" s="5" t="s">
        <v>67</v>
      </c>
      <c r="I569" s="5"/>
      <c r="J569" s="5"/>
      <c r="K569" s="5">
        <v>205</v>
      </c>
      <c r="L569" s="5">
        <v>14</v>
      </c>
      <c r="M569" s="5">
        <v>3</v>
      </c>
      <c r="N569" s="5" t="s">
        <v>3</v>
      </c>
      <c r="O569" s="5">
        <v>2</v>
      </c>
      <c r="P569" s="5">
        <f>ROUND(Source!DK554,O569)</f>
        <v>42930.23</v>
      </c>
      <c r="Q569" s="5"/>
      <c r="R569" s="5"/>
      <c r="S569" s="5"/>
      <c r="T569" s="5"/>
      <c r="U569" s="5"/>
      <c r="V569" s="5"/>
      <c r="W569" s="5">
        <v>1259.32</v>
      </c>
      <c r="X569" s="5">
        <v>1</v>
      </c>
      <c r="Y569" s="5">
        <v>1259.32</v>
      </c>
      <c r="Z569" s="5">
        <v>42930.23</v>
      </c>
      <c r="AA569" s="5">
        <v>1</v>
      </c>
      <c r="AB569" s="5">
        <v>42930.23</v>
      </c>
    </row>
    <row r="570" spans="1:28" x14ac:dyDescent="0.25">
      <c r="A570" s="5">
        <v>50</v>
      </c>
      <c r="B570" s="5">
        <v>0</v>
      </c>
      <c r="C570" s="5">
        <v>0</v>
      </c>
      <c r="D570" s="5">
        <v>1</v>
      </c>
      <c r="E570" s="5">
        <v>232</v>
      </c>
      <c r="F570" s="5">
        <f>ROUND(Source!BC554,O570)</f>
        <v>0</v>
      </c>
      <c r="G570" s="5" t="s">
        <v>68</v>
      </c>
      <c r="H570" s="5" t="s">
        <v>69</v>
      </c>
      <c r="I570" s="5"/>
      <c r="J570" s="5"/>
      <c r="K570" s="5">
        <v>232</v>
      </c>
      <c r="L570" s="5">
        <v>15</v>
      </c>
      <c r="M570" s="5">
        <v>3</v>
      </c>
      <c r="N570" s="5" t="s">
        <v>3</v>
      </c>
      <c r="O570" s="5">
        <v>2</v>
      </c>
      <c r="P570" s="5">
        <f>ROUND(Source!EU554,O570)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5">
      <c r="A571" s="5">
        <v>50</v>
      </c>
      <c r="B571" s="5">
        <v>0</v>
      </c>
      <c r="C571" s="5">
        <v>0</v>
      </c>
      <c r="D571" s="5">
        <v>1</v>
      </c>
      <c r="E571" s="5">
        <v>214</v>
      </c>
      <c r="F571" s="5">
        <f>ROUND(Source!AS554,O571)</f>
        <v>3798.83</v>
      </c>
      <c r="G571" s="5" t="s">
        <v>70</v>
      </c>
      <c r="H571" s="5" t="s">
        <v>71</v>
      </c>
      <c r="I571" s="5"/>
      <c r="J571" s="5"/>
      <c r="K571" s="5">
        <v>214</v>
      </c>
      <c r="L571" s="5">
        <v>16</v>
      </c>
      <c r="M571" s="5">
        <v>3</v>
      </c>
      <c r="N571" s="5" t="s">
        <v>3</v>
      </c>
      <c r="O571" s="5">
        <v>2</v>
      </c>
      <c r="P571" s="5">
        <f>ROUND(Source!EK554,O571)</f>
        <v>110723.49</v>
      </c>
      <c r="Q571" s="5"/>
      <c r="R571" s="5"/>
      <c r="S571" s="5"/>
      <c r="T571" s="5"/>
      <c r="U571" s="5"/>
      <c r="V571" s="5"/>
      <c r="W571" s="5">
        <v>3798.83</v>
      </c>
      <c r="X571" s="5">
        <v>1</v>
      </c>
      <c r="Y571" s="5">
        <v>3798.83</v>
      </c>
      <c r="Z571" s="5">
        <v>110723.49</v>
      </c>
      <c r="AA571" s="5">
        <v>1</v>
      </c>
      <c r="AB571" s="5">
        <v>110723.49</v>
      </c>
    </row>
    <row r="572" spans="1:28" x14ac:dyDescent="0.25">
      <c r="A572" s="5">
        <v>50</v>
      </c>
      <c r="B572" s="5">
        <v>0</v>
      </c>
      <c r="C572" s="5">
        <v>0</v>
      </c>
      <c r="D572" s="5">
        <v>1</v>
      </c>
      <c r="E572" s="5">
        <v>215</v>
      </c>
      <c r="F572" s="5">
        <f>ROUND(Source!AT554,O572)</f>
        <v>0</v>
      </c>
      <c r="G572" s="5" t="s">
        <v>72</v>
      </c>
      <c r="H572" s="5" t="s">
        <v>73</v>
      </c>
      <c r="I572" s="5"/>
      <c r="J572" s="5"/>
      <c r="K572" s="5">
        <v>215</v>
      </c>
      <c r="L572" s="5">
        <v>17</v>
      </c>
      <c r="M572" s="5">
        <v>3</v>
      </c>
      <c r="N572" s="5" t="s">
        <v>3</v>
      </c>
      <c r="O572" s="5">
        <v>2</v>
      </c>
      <c r="P572" s="5">
        <f>ROUND(Source!EL554,O572)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5">
      <c r="A573" s="5">
        <v>50</v>
      </c>
      <c r="B573" s="5">
        <v>0</v>
      </c>
      <c r="C573" s="5">
        <v>0</v>
      </c>
      <c r="D573" s="5">
        <v>1</v>
      </c>
      <c r="E573" s="5">
        <v>217</v>
      </c>
      <c r="F573" s="5">
        <f>ROUND(Source!AU554,O573)</f>
        <v>0</v>
      </c>
      <c r="G573" s="5" t="s">
        <v>74</v>
      </c>
      <c r="H573" s="5" t="s">
        <v>75</v>
      </c>
      <c r="I573" s="5"/>
      <c r="J573" s="5"/>
      <c r="K573" s="5">
        <v>217</v>
      </c>
      <c r="L573" s="5">
        <v>18</v>
      </c>
      <c r="M573" s="5">
        <v>3</v>
      </c>
      <c r="N573" s="5" t="s">
        <v>3</v>
      </c>
      <c r="O573" s="5">
        <v>2</v>
      </c>
      <c r="P573" s="5">
        <f>ROUND(Source!EM554,O573)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5">
      <c r="A574" s="5">
        <v>50</v>
      </c>
      <c r="B574" s="5">
        <v>0</v>
      </c>
      <c r="C574" s="5">
        <v>0</v>
      </c>
      <c r="D574" s="5">
        <v>1</v>
      </c>
      <c r="E574" s="5">
        <v>230</v>
      </c>
      <c r="F574" s="5">
        <f>ROUND(Source!BA554,O574)</f>
        <v>0</v>
      </c>
      <c r="G574" s="5" t="s">
        <v>76</v>
      </c>
      <c r="H574" s="5" t="s">
        <v>77</v>
      </c>
      <c r="I574" s="5"/>
      <c r="J574" s="5"/>
      <c r="K574" s="5">
        <v>230</v>
      </c>
      <c r="L574" s="5">
        <v>19</v>
      </c>
      <c r="M574" s="5">
        <v>3</v>
      </c>
      <c r="N574" s="5" t="s">
        <v>3</v>
      </c>
      <c r="O574" s="5">
        <v>2</v>
      </c>
      <c r="P574" s="5">
        <f>ROUND(Source!ES554,O574)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5">
      <c r="A575" s="5">
        <v>50</v>
      </c>
      <c r="B575" s="5">
        <v>0</v>
      </c>
      <c r="C575" s="5">
        <v>0</v>
      </c>
      <c r="D575" s="5">
        <v>1</v>
      </c>
      <c r="E575" s="5">
        <v>206</v>
      </c>
      <c r="F575" s="5">
        <f>ROUND(Source!T554,O575)</f>
        <v>0</v>
      </c>
      <c r="G575" s="5" t="s">
        <v>78</v>
      </c>
      <c r="H575" s="5" t="s">
        <v>79</v>
      </c>
      <c r="I575" s="5"/>
      <c r="J575" s="5"/>
      <c r="K575" s="5">
        <v>206</v>
      </c>
      <c r="L575" s="5">
        <v>20</v>
      </c>
      <c r="M575" s="5">
        <v>3</v>
      </c>
      <c r="N575" s="5" t="s">
        <v>3</v>
      </c>
      <c r="O575" s="5">
        <v>2</v>
      </c>
      <c r="P575" s="5">
        <f>ROUND(Source!DL554,O575)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5">
      <c r="A576" s="5">
        <v>50</v>
      </c>
      <c r="B576" s="5">
        <v>0</v>
      </c>
      <c r="C576" s="5">
        <v>0</v>
      </c>
      <c r="D576" s="5">
        <v>1</v>
      </c>
      <c r="E576" s="5">
        <v>207</v>
      </c>
      <c r="F576" s="5">
        <f>Source!U554</f>
        <v>119.8606497</v>
      </c>
      <c r="G576" s="5" t="s">
        <v>80</v>
      </c>
      <c r="H576" s="5" t="s">
        <v>81</v>
      </c>
      <c r="I576" s="5"/>
      <c r="J576" s="5"/>
      <c r="K576" s="5">
        <v>207</v>
      </c>
      <c r="L576" s="5">
        <v>21</v>
      </c>
      <c r="M576" s="5">
        <v>3</v>
      </c>
      <c r="N576" s="5" t="s">
        <v>3</v>
      </c>
      <c r="O576" s="5">
        <v>-1</v>
      </c>
      <c r="P576" s="5">
        <f>Source!DM554</f>
        <v>119.8606497</v>
      </c>
      <c r="Q576" s="5"/>
      <c r="R576" s="5"/>
      <c r="S576" s="5"/>
      <c r="T576" s="5"/>
      <c r="U576" s="5"/>
      <c r="V576" s="5"/>
      <c r="W576" s="5">
        <v>119.8606497</v>
      </c>
      <c r="X576" s="5">
        <v>1</v>
      </c>
      <c r="Y576" s="5">
        <v>119.8606497</v>
      </c>
      <c r="Z576" s="5">
        <v>119.8606497</v>
      </c>
      <c r="AA576" s="5">
        <v>1</v>
      </c>
      <c r="AB576" s="5">
        <v>119.8606497</v>
      </c>
    </row>
    <row r="577" spans="1:206" x14ac:dyDescent="0.25">
      <c r="A577" s="5">
        <v>50</v>
      </c>
      <c r="B577" s="5">
        <v>0</v>
      </c>
      <c r="C577" s="5">
        <v>0</v>
      </c>
      <c r="D577" s="5">
        <v>1</v>
      </c>
      <c r="E577" s="5">
        <v>208</v>
      </c>
      <c r="F577" s="5">
        <f>Source!V554</f>
        <v>0</v>
      </c>
      <c r="G577" s="5" t="s">
        <v>82</v>
      </c>
      <c r="H577" s="5" t="s">
        <v>83</v>
      </c>
      <c r="I577" s="5"/>
      <c r="J577" s="5"/>
      <c r="K577" s="5">
        <v>208</v>
      </c>
      <c r="L577" s="5">
        <v>22</v>
      </c>
      <c r="M577" s="5">
        <v>3</v>
      </c>
      <c r="N577" s="5" t="s">
        <v>3</v>
      </c>
      <c r="O577" s="5">
        <v>-1</v>
      </c>
      <c r="P577" s="5">
        <f>Source!DN554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06" x14ac:dyDescent="0.25">
      <c r="A578" s="5">
        <v>50</v>
      </c>
      <c r="B578" s="5">
        <v>0</v>
      </c>
      <c r="C578" s="5">
        <v>0</v>
      </c>
      <c r="D578" s="5">
        <v>1</v>
      </c>
      <c r="E578" s="5">
        <v>209</v>
      </c>
      <c r="F578" s="5">
        <f>ROUND(Source!W554,O578)</f>
        <v>0</v>
      </c>
      <c r="G578" s="5" t="s">
        <v>84</v>
      </c>
      <c r="H578" s="5" t="s">
        <v>85</v>
      </c>
      <c r="I578" s="5"/>
      <c r="J578" s="5"/>
      <c r="K578" s="5">
        <v>209</v>
      </c>
      <c r="L578" s="5">
        <v>23</v>
      </c>
      <c r="M578" s="5">
        <v>3</v>
      </c>
      <c r="N578" s="5" t="s">
        <v>3</v>
      </c>
      <c r="O578" s="5">
        <v>2</v>
      </c>
      <c r="P578" s="5">
        <f>ROUND(Source!DO554,O578)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06" x14ac:dyDescent="0.25">
      <c r="A579" s="5">
        <v>50</v>
      </c>
      <c r="B579" s="5">
        <v>0</v>
      </c>
      <c r="C579" s="5">
        <v>0</v>
      </c>
      <c r="D579" s="5">
        <v>1</v>
      </c>
      <c r="E579" s="5">
        <v>233</v>
      </c>
      <c r="F579" s="5">
        <f>ROUND(Source!BD554,O579)</f>
        <v>0</v>
      </c>
      <c r="G579" s="5" t="s">
        <v>86</v>
      </c>
      <c r="H579" s="5" t="s">
        <v>87</v>
      </c>
      <c r="I579" s="5"/>
      <c r="J579" s="5"/>
      <c r="K579" s="5">
        <v>233</v>
      </c>
      <c r="L579" s="5">
        <v>24</v>
      </c>
      <c r="M579" s="5">
        <v>3</v>
      </c>
      <c r="N579" s="5" t="s">
        <v>3</v>
      </c>
      <c r="O579" s="5">
        <v>2</v>
      </c>
      <c r="P579" s="5">
        <f>ROUND(Source!EV554,O579)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06" x14ac:dyDescent="0.25">
      <c r="A580" s="5">
        <v>50</v>
      </c>
      <c r="B580" s="5">
        <v>0</v>
      </c>
      <c r="C580" s="5">
        <v>0</v>
      </c>
      <c r="D580" s="5">
        <v>1</v>
      </c>
      <c r="E580" s="5">
        <v>210</v>
      </c>
      <c r="F580" s="5">
        <f>ROUND(Source!X554,O580)</f>
        <v>1048.92</v>
      </c>
      <c r="G580" s="5" t="s">
        <v>88</v>
      </c>
      <c r="H580" s="5" t="s">
        <v>89</v>
      </c>
      <c r="I580" s="5"/>
      <c r="J580" s="5"/>
      <c r="K580" s="5">
        <v>210</v>
      </c>
      <c r="L580" s="5">
        <v>25</v>
      </c>
      <c r="M580" s="5">
        <v>3</v>
      </c>
      <c r="N580" s="5" t="s">
        <v>3</v>
      </c>
      <c r="O580" s="5">
        <v>2</v>
      </c>
      <c r="P580" s="5">
        <f>ROUND(Source!DP554,O580)</f>
        <v>31606.54</v>
      </c>
      <c r="Q580" s="5"/>
      <c r="R580" s="5"/>
      <c r="S580" s="5"/>
      <c r="T580" s="5"/>
      <c r="U580" s="5"/>
      <c r="V580" s="5"/>
      <c r="W580" s="5">
        <v>1048.92</v>
      </c>
      <c r="X580" s="5">
        <v>1</v>
      </c>
      <c r="Y580" s="5">
        <v>1048.92</v>
      </c>
      <c r="Z580" s="5">
        <v>31606.54</v>
      </c>
      <c r="AA580" s="5">
        <v>1</v>
      </c>
      <c r="AB580" s="5">
        <v>31606.54</v>
      </c>
    </row>
    <row r="581" spans="1:206" x14ac:dyDescent="0.25">
      <c r="A581" s="5">
        <v>50</v>
      </c>
      <c r="B581" s="5">
        <v>0</v>
      </c>
      <c r="C581" s="5">
        <v>0</v>
      </c>
      <c r="D581" s="5">
        <v>1</v>
      </c>
      <c r="E581" s="5">
        <v>211</v>
      </c>
      <c r="F581" s="5">
        <f>ROUND(Source!Y554,O581)</f>
        <v>718.89</v>
      </c>
      <c r="G581" s="5" t="s">
        <v>90</v>
      </c>
      <c r="H581" s="5" t="s">
        <v>91</v>
      </c>
      <c r="I581" s="5"/>
      <c r="J581" s="5"/>
      <c r="K581" s="5">
        <v>211</v>
      </c>
      <c r="L581" s="5">
        <v>26</v>
      </c>
      <c r="M581" s="5">
        <v>3</v>
      </c>
      <c r="N581" s="5" t="s">
        <v>3</v>
      </c>
      <c r="O581" s="5">
        <v>2</v>
      </c>
      <c r="P581" s="5">
        <f>ROUND(Source!DQ554,O581)</f>
        <v>17837.060000000001</v>
      </c>
      <c r="Q581" s="5"/>
      <c r="R581" s="5"/>
      <c r="S581" s="5"/>
      <c r="T581" s="5"/>
      <c r="U581" s="5"/>
      <c r="V581" s="5"/>
      <c r="W581" s="5">
        <v>718.89</v>
      </c>
      <c r="X581" s="5">
        <v>1</v>
      </c>
      <c r="Y581" s="5">
        <v>718.89</v>
      </c>
      <c r="Z581" s="5">
        <v>17837.060000000001</v>
      </c>
      <c r="AA581" s="5">
        <v>1</v>
      </c>
      <c r="AB581" s="5">
        <v>17837.060000000001</v>
      </c>
    </row>
    <row r="582" spans="1:206" x14ac:dyDescent="0.25">
      <c r="A582" s="5">
        <v>50</v>
      </c>
      <c r="B582" s="5">
        <v>0</v>
      </c>
      <c r="C582" s="5">
        <v>0</v>
      </c>
      <c r="D582" s="5">
        <v>1</v>
      </c>
      <c r="E582" s="5">
        <v>224</v>
      </c>
      <c r="F582" s="5">
        <f>ROUND(Source!AR554,O582)</f>
        <v>3798.83</v>
      </c>
      <c r="G582" s="5" t="s">
        <v>92</v>
      </c>
      <c r="H582" s="5" t="s">
        <v>93</v>
      </c>
      <c r="I582" s="5"/>
      <c r="J582" s="5"/>
      <c r="K582" s="5">
        <v>224</v>
      </c>
      <c r="L582" s="5">
        <v>27</v>
      </c>
      <c r="M582" s="5">
        <v>3</v>
      </c>
      <c r="N582" s="5" t="s">
        <v>3</v>
      </c>
      <c r="O582" s="5">
        <v>2</v>
      </c>
      <c r="P582" s="5">
        <f>ROUND(Source!EJ554,O582)</f>
        <v>110723.49</v>
      </c>
      <c r="Q582" s="5"/>
      <c r="R582" s="5"/>
      <c r="S582" s="5"/>
      <c r="T582" s="5"/>
      <c r="U582" s="5"/>
      <c r="V582" s="5"/>
      <c r="W582" s="5">
        <v>3798.83</v>
      </c>
      <c r="X582" s="5">
        <v>1</v>
      </c>
      <c r="Y582" s="5">
        <v>3798.83</v>
      </c>
      <c r="Z582" s="5">
        <v>110723.49</v>
      </c>
      <c r="AA582" s="5">
        <v>1</v>
      </c>
      <c r="AB582" s="5">
        <v>110723.49</v>
      </c>
    </row>
    <row r="584" spans="1:206" x14ac:dyDescent="0.25">
      <c r="A584" s="3">
        <v>51</v>
      </c>
      <c r="B584" s="3">
        <f>B395</f>
        <v>1</v>
      </c>
      <c r="C584" s="3">
        <f>A395</f>
        <v>4</v>
      </c>
      <c r="D584" s="3">
        <f>ROW(A395)</f>
        <v>395</v>
      </c>
      <c r="E584" s="3"/>
      <c r="F584" s="3" t="str">
        <f>IF(F395&lt;&gt;"",F395,"")</f>
        <v>Новый раздел</v>
      </c>
      <c r="G584" s="3" t="str">
        <f>IF(G395&lt;&gt;"",G395,"")</f>
        <v>Демонтаж водоснабжения и водоотведения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525">ROUND(O428+O491+O554+AB584,2)</f>
        <v>3862.71</v>
      </c>
      <c r="P584" s="3">
        <f t="shared" si="525"/>
        <v>0</v>
      </c>
      <c r="Q584" s="3">
        <f t="shared" si="525"/>
        <v>1006.22</v>
      </c>
      <c r="R584" s="3">
        <f t="shared" si="525"/>
        <v>341</v>
      </c>
      <c r="S584" s="3">
        <f t="shared" si="525"/>
        <v>2856.49</v>
      </c>
      <c r="T584" s="3">
        <f t="shared" si="525"/>
        <v>0</v>
      </c>
      <c r="U584" s="3">
        <f>U428+U491+U554+AH584</f>
        <v>267.64249460000002</v>
      </c>
      <c r="V584" s="3">
        <f>V428+V491+V554+AI584</f>
        <v>0</v>
      </c>
      <c r="W584" s="3">
        <f>ROUND(W428+W491+W554+AJ584,2)</f>
        <v>0</v>
      </c>
      <c r="X584" s="3">
        <f>ROUND(X428+X491+X554+AK584,2)</f>
        <v>2412.37</v>
      </c>
      <c r="Y584" s="3">
        <f>ROUND(Y428+Y491+Y554+AL584,2)</f>
        <v>1651.62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>
        <f t="shared" ref="AO584:BD584" si="526">ROUND(AO428+AO491+AO554+BX584,2)</f>
        <v>0</v>
      </c>
      <c r="AP584" s="3">
        <f t="shared" si="526"/>
        <v>0</v>
      </c>
      <c r="AQ584" s="3">
        <f t="shared" si="526"/>
        <v>0</v>
      </c>
      <c r="AR584" s="3">
        <f t="shared" si="526"/>
        <v>8472.2900000000009</v>
      </c>
      <c r="AS584" s="3">
        <f t="shared" si="526"/>
        <v>8472.2900000000009</v>
      </c>
      <c r="AT584" s="3">
        <f t="shared" si="526"/>
        <v>0</v>
      </c>
      <c r="AU584" s="3">
        <f t="shared" si="526"/>
        <v>0</v>
      </c>
      <c r="AV584" s="3">
        <f t="shared" si="526"/>
        <v>0</v>
      </c>
      <c r="AW584" s="3">
        <f t="shared" si="526"/>
        <v>0</v>
      </c>
      <c r="AX584" s="3">
        <f t="shared" si="526"/>
        <v>0</v>
      </c>
      <c r="AY584" s="3">
        <f t="shared" si="526"/>
        <v>0</v>
      </c>
      <c r="AZ584" s="3">
        <f t="shared" si="526"/>
        <v>0</v>
      </c>
      <c r="BA584" s="3">
        <f t="shared" si="526"/>
        <v>0</v>
      </c>
      <c r="BB584" s="3">
        <f t="shared" si="526"/>
        <v>0</v>
      </c>
      <c r="BC584" s="3">
        <f t="shared" si="526"/>
        <v>0</v>
      </c>
      <c r="BD584" s="3">
        <f t="shared" si="526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527">ROUND(DG428+DG491+DG554+DT584,2)</f>
        <v>115600.66</v>
      </c>
      <c r="DH584" s="4">
        <f t="shared" si="527"/>
        <v>0</v>
      </c>
      <c r="DI584" s="4">
        <f t="shared" si="527"/>
        <v>18222.89</v>
      </c>
      <c r="DJ584" s="4">
        <f t="shared" si="527"/>
        <v>11624.69</v>
      </c>
      <c r="DK584" s="4">
        <f t="shared" si="527"/>
        <v>97377.77</v>
      </c>
      <c r="DL584" s="4">
        <f t="shared" si="527"/>
        <v>0</v>
      </c>
      <c r="DM584" s="4">
        <f>DM428+DM491+DM554+DZ584</f>
        <v>267.64249460000002</v>
      </c>
      <c r="DN584" s="4">
        <f>DN428+DN491+DN554+EA584</f>
        <v>0</v>
      </c>
      <c r="DO584" s="4">
        <f>ROUND(DO428+DO491+DO554+EB584,2)</f>
        <v>0</v>
      </c>
      <c r="DP584" s="4">
        <f>ROUND(DP428+DP491+DP554+EC584,2)</f>
        <v>72934.87</v>
      </c>
      <c r="DQ584" s="4">
        <f>ROUND(DQ428+DQ491+DQ554+ED584,2)</f>
        <v>40647.68</v>
      </c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>
        <f t="shared" ref="EG584:EV584" si="528">ROUND(EG428+EG491+EG554+FP584,2)</f>
        <v>0</v>
      </c>
      <c r="EH584" s="4">
        <f t="shared" si="528"/>
        <v>0</v>
      </c>
      <c r="EI584" s="4">
        <f t="shared" si="528"/>
        <v>0</v>
      </c>
      <c r="EJ584" s="4">
        <f t="shared" si="528"/>
        <v>247782.71</v>
      </c>
      <c r="EK584" s="4">
        <f t="shared" si="528"/>
        <v>247782.71</v>
      </c>
      <c r="EL584" s="4">
        <f t="shared" si="528"/>
        <v>0</v>
      </c>
      <c r="EM584" s="4">
        <f t="shared" si="528"/>
        <v>0</v>
      </c>
      <c r="EN584" s="4">
        <f t="shared" si="528"/>
        <v>0</v>
      </c>
      <c r="EO584" s="4">
        <f t="shared" si="528"/>
        <v>0</v>
      </c>
      <c r="EP584" s="4">
        <f t="shared" si="528"/>
        <v>0</v>
      </c>
      <c r="EQ584" s="4">
        <f t="shared" si="528"/>
        <v>0</v>
      </c>
      <c r="ER584" s="4">
        <f t="shared" si="528"/>
        <v>0</v>
      </c>
      <c r="ES584" s="4">
        <f t="shared" si="528"/>
        <v>0</v>
      </c>
      <c r="ET584" s="4">
        <f t="shared" si="528"/>
        <v>0</v>
      </c>
      <c r="EU584" s="4">
        <f t="shared" si="528"/>
        <v>0</v>
      </c>
      <c r="EV584" s="4">
        <f t="shared" si="528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06" x14ac:dyDescent="0.25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3862.71</v>
      </c>
      <c r="G586" s="5" t="s">
        <v>40</v>
      </c>
      <c r="H586" s="5" t="s">
        <v>41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115600.66</v>
      </c>
      <c r="Q586" s="5"/>
      <c r="R586" s="5"/>
      <c r="S586" s="5"/>
      <c r="T586" s="5"/>
      <c r="U586" s="5"/>
      <c r="V586" s="5"/>
      <c r="W586" s="5">
        <v>3862.71</v>
      </c>
      <c r="X586" s="5">
        <v>1</v>
      </c>
      <c r="Y586" s="5">
        <v>3862.71</v>
      </c>
      <c r="Z586" s="5">
        <v>115600.66</v>
      </c>
      <c r="AA586" s="5">
        <v>1</v>
      </c>
      <c r="AB586" s="5">
        <v>115600.66</v>
      </c>
    </row>
    <row r="587" spans="1:206" x14ac:dyDescent="0.25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42</v>
      </c>
      <c r="H587" s="5" t="s">
        <v>43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06" x14ac:dyDescent="0.25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44</v>
      </c>
      <c r="H588" s="5" t="s">
        <v>45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06" x14ac:dyDescent="0.25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46</v>
      </c>
      <c r="H589" s="5" t="s">
        <v>47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06" x14ac:dyDescent="0.25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48</v>
      </c>
      <c r="H590" s="5" t="s">
        <v>49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06" x14ac:dyDescent="0.25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50</v>
      </c>
      <c r="H591" s="5" t="s">
        <v>51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5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52</v>
      </c>
      <c r="H592" s="5" t="s">
        <v>53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5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54</v>
      </c>
      <c r="H593" s="5" t="s">
        <v>55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5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56</v>
      </c>
      <c r="H594" s="5" t="s">
        <v>57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5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58</v>
      </c>
      <c r="H595" s="5" t="s">
        <v>59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5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1006.22</v>
      </c>
      <c r="G596" s="5" t="s">
        <v>60</v>
      </c>
      <c r="H596" s="5" t="s">
        <v>61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18222.89</v>
      </c>
      <c r="Q596" s="5"/>
      <c r="R596" s="5"/>
      <c r="S596" s="5"/>
      <c r="T596" s="5"/>
      <c r="U596" s="5"/>
      <c r="V596" s="5"/>
      <c r="W596" s="5">
        <v>1006.22</v>
      </c>
      <c r="X596" s="5">
        <v>1</v>
      </c>
      <c r="Y596" s="5">
        <v>1006.22</v>
      </c>
      <c r="Z596" s="5">
        <v>18222.89</v>
      </c>
      <c r="AA596" s="5">
        <v>1</v>
      </c>
      <c r="AB596" s="5">
        <v>18222.89</v>
      </c>
    </row>
    <row r="597" spans="1:28" x14ac:dyDescent="0.25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62</v>
      </c>
      <c r="H597" s="5" t="s">
        <v>63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5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341</v>
      </c>
      <c r="G598" s="5" t="s">
        <v>64</v>
      </c>
      <c r="H598" s="5" t="s">
        <v>65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11624.69</v>
      </c>
      <c r="Q598" s="5"/>
      <c r="R598" s="5"/>
      <c r="S598" s="5"/>
      <c r="T598" s="5"/>
      <c r="U598" s="5"/>
      <c r="V598" s="5"/>
      <c r="W598" s="5">
        <v>341</v>
      </c>
      <c r="X598" s="5">
        <v>1</v>
      </c>
      <c r="Y598" s="5">
        <v>341</v>
      </c>
      <c r="Z598" s="5">
        <v>11624.69</v>
      </c>
      <c r="AA598" s="5">
        <v>1</v>
      </c>
      <c r="AB598" s="5">
        <v>11624.69</v>
      </c>
    </row>
    <row r="599" spans="1:28" x14ac:dyDescent="0.25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2856.49</v>
      </c>
      <c r="G599" s="5" t="s">
        <v>66</v>
      </c>
      <c r="H599" s="5" t="s">
        <v>67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97377.77</v>
      </c>
      <c r="Q599" s="5"/>
      <c r="R599" s="5"/>
      <c r="S599" s="5"/>
      <c r="T599" s="5"/>
      <c r="U599" s="5"/>
      <c r="V599" s="5"/>
      <c r="W599" s="5">
        <v>2856.49</v>
      </c>
      <c r="X599" s="5">
        <v>1</v>
      </c>
      <c r="Y599" s="5">
        <v>2856.49</v>
      </c>
      <c r="Z599" s="5">
        <v>97377.77</v>
      </c>
      <c r="AA599" s="5">
        <v>1</v>
      </c>
      <c r="AB599" s="5">
        <v>97377.77</v>
      </c>
    </row>
    <row r="600" spans="1:28" x14ac:dyDescent="0.25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68</v>
      </c>
      <c r="H600" s="5" t="s">
        <v>69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5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8472.2900000000009</v>
      </c>
      <c r="G601" s="5" t="s">
        <v>70</v>
      </c>
      <c r="H601" s="5" t="s">
        <v>71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247782.71</v>
      </c>
      <c r="Q601" s="5"/>
      <c r="R601" s="5"/>
      <c r="S601" s="5"/>
      <c r="T601" s="5"/>
      <c r="U601" s="5"/>
      <c r="V601" s="5"/>
      <c r="W601" s="5">
        <v>8472.2900000000009</v>
      </c>
      <c r="X601" s="5">
        <v>1</v>
      </c>
      <c r="Y601" s="5">
        <v>8472.2900000000009</v>
      </c>
      <c r="Z601" s="5">
        <v>247782.71</v>
      </c>
      <c r="AA601" s="5">
        <v>1</v>
      </c>
      <c r="AB601" s="5">
        <v>247782.71</v>
      </c>
    </row>
    <row r="602" spans="1:28" x14ac:dyDescent="0.25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72</v>
      </c>
      <c r="H602" s="5" t="s">
        <v>73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5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0</v>
      </c>
      <c r="G603" s="5" t="s">
        <v>74</v>
      </c>
      <c r="H603" s="5" t="s">
        <v>75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5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76</v>
      </c>
      <c r="H604" s="5" t="s">
        <v>77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5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78</v>
      </c>
      <c r="H605" s="5" t="s">
        <v>79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5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267.64249460000002</v>
      </c>
      <c r="G606" s="5" t="s">
        <v>80</v>
      </c>
      <c r="H606" s="5" t="s">
        <v>81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267.64249460000002</v>
      </c>
      <c r="Q606" s="5"/>
      <c r="R606" s="5"/>
      <c r="S606" s="5"/>
      <c r="T606" s="5"/>
      <c r="U606" s="5"/>
      <c r="V606" s="5"/>
      <c r="W606" s="5">
        <v>267.64249459999996</v>
      </c>
      <c r="X606" s="5">
        <v>1</v>
      </c>
      <c r="Y606" s="5">
        <v>267.64249459999996</v>
      </c>
      <c r="Z606" s="5">
        <v>267.64249459999996</v>
      </c>
      <c r="AA606" s="5">
        <v>1</v>
      </c>
      <c r="AB606" s="5">
        <v>267.64249459999996</v>
      </c>
    </row>
    <row r="607" spans="1:28" x14ac:dyDescent="0.25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82</v>
      </c>
      <c r="H607" s="5" t="s">
        <v>83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5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84</v>
      </c>
      <c r="H608" s="5" t="s">
        <v>85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55" x14ac:dyDescent="0.25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86</v>
      </c>
      <c r="H609" s="5" t="s">
        <v>87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55" x14ac:dyDescent="0.25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2412.37</v>
      </c>
      <c r="G610" s="5" t="s">
        <v>88</v>
      </c>
      <c r="H610" s="5" t="s">
        <v>89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72934.87</v>
      </c>
      <c r="Q610" s="5"/>
      <c r="R610" s="5"/>
      <c r="S610" s="5"/>
      <c r="T610" s="5"/>
      <c r="U610" s="5"/>
      <c r="V610" s="5"/>
      <c r="W610" s="5">
        <v>2412.37</v>
      </c>
      <c r="X610" s="5">
        <v>1</v>
      </c>
      <c r="Y610" s="5">
        <v>2412.37</v>
      </c>
      <c r="Z610" s="5">
        <v>72934.87</v>
      </c>
      <c r="AA610" s="5">
        <v>1</v>
      </c>
      <c r="AB610" s="5">
        <v>72934.87</v>
      </c>
    </row>
    <row r="611" spans="1:255" x14ac:dyDescent="0.25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1651.62</v>
      </c>
      <c r="G611" s="5" t="s">
        <v>90</v>
      </c>
      <c r="H611" s="5" t="s">
        <v>91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40647.68</v>
      </c>
      <c r="Q611" s="5"/>
      <c r="R611" s="5"/>
      <c r="S611" s="5"/>
      <c r="T611" s="5"/>
      <c r="U611" s="5"/>
      <c r="V611" s="5"/>
      <c r="W611" s="5">
        <v>1651.62</v>
      </c>
      <c r="X611" s="5">
        <v>1</v>
      </c>
      <c r="Y611" s="5">
        <v>1651.62</v>
      </c>
      <c r="Z611" s="5">
        <v>40647.68</v>
      </c>
      <c r="AA611" s="5">
        <v>1</v>
      </c>
      <c r="AB611" s="5">
        <v>40647.68</v>
      </c>
    </row>
    <row r="612" spans="1:255" x14ac:dyDescent="0.25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8472.2900000000009</v>
      </c>
      <c r="G612" s="5" t="s">
        <v>92</v>
      </c>
      <c r="H612" s="5" t="s">
        <v>93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247782.71</v>
      </c>
      <c r="Q612" s="5"/>
      <c r="R612" s="5"/>
      <c r="S612" s="5"/>
      <c r="T612" s="5"/>
      <c r="U612" s="5"/>
      <c r="V612" s="5"/>
      <c r="W612" s="5">
        <v>8472.2900000000009</v>
      </c>
      <c r="X612" s="5">
        <v>1</v>
      </c>
      <c r="Y612" s="5">
        <v>8472.2900000000009</v>
      </c>
      <c r="Z612" s="5">
        <v>247782.71</v>
      </c>
      <c r="AA612" s="5">
        <v>1</v>
      </c>
      <c r="AB612" s="5">
        <v>247782.71</v>
      </c>
    </row>
    <row r="614" spans="1:255" x14ac:dyDescent="0.25">
      <c r="A614" s="1">
        <v>4</v>
      </c>
      <c r="B614" s="1">
        <v>1</v>
      </c>
      <c r="C614" s="1"/>
      <c r="D614" s="1">
        <f>ROW(A783)</f>
        <v>783</v>
      </c>
      <c r="E614" s="1"/>
      <c r="F614" s="1" t="s">
        <v>16</v>
      </c>
      <c r="G614" s="1" t="s">
        <v>367</v>
      </c>
      <c r="H614" s="1" t="s">
        <v>3</v>
      </c>
      <c r="I614" s="1">
        <v>0</v>
      </c>
      <c r="J614" s="1"/>
      <c r="K614" s="1">
        <v>0</v>
      </c>
      <c r="L614" s="1"/>
      <c r="M614" s="1" t="s">
        <v>3</v>
      </c>
      <c r="N614" s="1"/>
      <c r="O614" s="1"/>
      <c r="P614" s="1"/>
      <c r="Q614" s="1"/>
      <c r="R614" s="1"/>
      <c r="S614" s="1">
        <v>0</v>
      </c>
      <c r="T614" s="1">
        <v>0</v>
      </c>
      <c r="U614" s="1" t="s">
        <v>3</v>
      </c>
      <c r="V614" s="1">
        <v>0</v>
      </c>
      <c r="W614" s="1"/>
      <c r="X614" s="1"/>
      <c r="Y614" s="1"/>
      <c r="Z614" s="1"/>
      <c r="AA614" s="1"/>
      <c r="AB614" s="1" t="s">
        <v>3</v>
      </c>
      <c r="AC614" s="1" t="s">
        <v>3</v>
      </c>
      <c r="AD614" s="1" t="s">
        <v>3</v>
      </c>
      <c r="AE614" s="1" t="s">
        <v>3</v>
      </c>
      <c r="AF614" s="1" t="s">
        <v>3</v>
      </c>
      <c r="AG614" s="1" t="s">
        <v>3</v>
      </c>
      <c r="AH614" s="1"/>
      <c r="AI614" s="1"/>
      <c r="AJ614" s="1"/>
      <c r="AK614" s="1"/>
      <c r="AL614" s="1"/>
      <c r="AM614" s="1"/>
      <c r="AN614" s="1"/>
      <c r="AO614" s="1"/>
      <c r="AP614" s="1" t="s">
        <v>3</v>
      </c>
      <c r="AQ614" s="1" t="s">
        <v>3</v>
      </c>
      <c r="AR614" s="1" t="s">
        <v>3</v>
      </c>
      <c r="AS614" s="1"/>
      <c r="AT614" s="1"/>
      <c r="AU614" s="1"/>
      <c r="AV614" s="1"/>
      <c r="AW614" s="1"/>
      <c r="AX614" s="1"/>
      <c r="AY614" s="1"/>
      <c r="AZ614" s="1" t="s">
        <v>3</v>
      </c>
      <c r="BA614" s="1"/>
      <c r="BB614" s="1" t="s">
        <v>3</v>
      </c>
      <c r="BC614" s="1" t="s">
        <v>3</v>
      </c>
      <c r="BD614" s="1" t="s">
        <v>3</v>
      </c>
      <c r="BE614" s="1" t="s">
        <v>3</v>
      </c>
      <c r="BF614" s="1" t="s">
        <v>3</v>
      </c>
      <c r="BG614" s="1" t="s">
        <v>3</v>
      </c>
      <c r="BH614" s="1" t="s">
        <v>3</v>
      </c>
      <c r="BI614" s="1" t="s">
        <v>3</v>
      </c>
      <c r="BJ614" s="1" t="s">
        <v>3</v>
      </c>
      <c r="BK614" s="1" t="s">
        <v>3</v>
      </c>
      <c r="BL614" s="1" t="s">
        <v>3</v>
      </c>
      <c r="BM614" s="1" t="s">
        <v>3</v>
      </c>
      <c r="BN614" s="1" t="s">
        <v>3</v>
      </c>
      <c r="BO614" s="1" t="s">
        <v>3</v>
      </c>
      <c r="BP614" s="1" t="s">
        <v>3</v>
      </c>
      <c r="BQ614" s="1"/>
      <c r="BR614" s="1"/>
      <c r="BS614" s="1"/>
      <c r="BT614" s="1"/>
      <c r="BU614" s="1"/>
      <c r="BV614" s="1"/>
      <c r="BW614" s="1"/>
      <c r="BX614" s="1">
        <v>0</v>
      </c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>
        <v>0</v>
      </c>
    </row>
    <row r="616" spans="1:255" x14ac:dyDescent="0.25">
      <c r="A616" s="3">
        <v>52</v>
      </c>
      <c r="B616" s="3">
        <f t="shared" ref="B616:G616" si="529">B783</f>
        <v>1</v>
      </c>
      <c r="C616" s="3">
        <f t="shared" si="529"/>
        <v>4</v>
      </c>
      <c r="D616" s="3">
        <f t="shared" si="529"/>
        <v>614</v>
      </c>
      <c r="E616" s="3">
        <f t="shared" si="529"/>
        <v>0</v>
      </c>
      <c r="F616" s="3" t="str">
        <f t="shared" si="529"/>
        <v>Новый раздел</v>
      </c>
      <c r="G616" s="3" t="str">
        <f t="shared" si="529"/>
        <v>Демонтаж отопления</v>
      </c>
      <c r="H616" s="3"/>
      <c r="I616" s="3"/>
      <c r="J616" s="3"/>
      <c r="K616" s="3"/>
      <c r="L616" s="3"/>
      <c r="M616" s="3"/>
      <c r="N616" s="3"/>
      <c r="O616" s="3">
        <f t="shared" ref="O616:AT616" si="530">O783</f>
        <v>1596.33</v>
      </c>
      <c r="P616" s="3">
        <f t="shared" si="530"/>
        <v>0</v>
      </c>
      <c r="Q616" s="3">
        <f t="shared" si="530"/>
        <v>72.87</v>
      </c>
      <c r="R616" s="3">
        <f t="shared" si="530"/>
        <v>4.78</v>
      </c>
      <c r="S616" s="3">
        <f t="shared" si="530"/>
        <v>1523.46</v>
      </c>
      <c r="T616" s="3">
        <f t="shared" si="530"/>
        <v>0</v>
      </c>
      <c r="U616" s="3">
        <f t="shared" si="530"/>
        <v>136.56710654</v>
      </c>
      <c r="V616" s="3">
        <f t="shared" si="530"/>
        <v>0</v>
      </c>
      <c r="W616" s="3">
        <f t="shared" si="530"/>
        <v>0</v>
      </c>
      <c r="X616" s="3">
        <f t="shared" si="530"/>
        <v>1358.38</v>
      </c>
      <c r="Y616" s="3">
        <f t="shared" si="530"/>
        <v>926.33</v>
      </c>
      <c r="Z616" s="3">
        <f t="shared" si="530"/>
        <v>0</v>
      </c>
      <c r="AA616" s="3">
        <f t="shared" si="530"/>
        <v>0</v>
      </c>
      <c r="AB616" s="3">
        <f t="shared" si="530"/>
        <v>0</v>
      </c>
      <c r="AC616" s="3">
        <f t="shared" si="530"/>
        <v>0</v>
      </c>
      <c r="AD616" s="3">
        <f t="shared" si="530"/>
        <v>0</v>
      </c>
      <c r="AE616" s="3">
        <f t="shared" si="530"/>
        <v>0</v>
      </c>
      <c r="AF616" s="3">
        <f t="shared" si="530"/>
        <v>0</v>
      </c>
      <c r="AG616" s="3">
        <f t="shared" si="530"/>
        <v>0</v>
      </c>
      <c r="AH616" s="3">
        <f t="shared" si="530"/>
        <v>0</v>
      </c>
      <c r="AI616" s="3">
        <f t="shared" si="530"/>
        <v>0</v>
      </c>
      <c r="AJ616" s="3">
        <f t="shared" si="530"/>
        <v>0</v>
      </c>
      <c r="AK616" s="3">
        <f t="shared" si="530"/>
        <v>0</v>
      </c>
      <c r="AL616" s="3">
        <f t="shared" si="530"/>
        <v>0</v>
      </c>
      <c r="AM616" s="3">
        <f t="shared" si="530"/>
        <v>0</v>
      </c>
      <c r="AN616" s="3">
        <f t="shared" si="530"/>
        <v>0</v>
      </c>
      <c r="AO616" s="3">
        <f t="shared" si="530"/>
        <v>0</v>
      </c>
      <c r="AP616" s="3">
        <f t="shared" si="530"/>
        <v>0</v>
      </c>
      <c r="AQ616" s="3">
        <f t="shared" si="530"/>
        <v>0</v>
      </c>
      <c r="AR616" s="3">
        <f t="shared" si="530"/>
        <v>3888.69</v>
      </c>
      <c r="AS616" s="3">
        <f t="shared" si="530"/>
        <v>3888.69</v>
      </c>
      <c r="AT616" s="3">
        <f t="shared" si="530"/>
        <v>0</v>
      </c>
      <c r="AU616" s="3">
        <f t="shared" ref="AU616:BZ616" si="531">AU783</f>
        <v>0</v>
      </c>
      <c r="AV616" s="3">
        <f t="shared" si="531"/>
        <v>0</v>
      </c>
      <c r="AW616" s="3">
        <f t="shared" si="531"/>
        <v>0</v>
      </c>
      <c r="AX616" s="3">
        <f t="shared" si="531"/>
        <v>0</v>
      </c>
      <c r="AY616" s="3">
        <f t="shared" si="531"/>
        <v>0</v>
      </c>
      <c r="AZ616" s="3">
        <f t="shared" si="531"/>
        <v>0</v>
      </c>
      <c r="BA616" s="3">
        <f t="shared" si="531"/>
        <v>0</v>
      </c>
      <c r="BB616" s="3">
        <f t="shared" si="531"/>
        <v>0</v>
      </c>
      <c r="BC616" s="3">
        <f t="shared" si="531"/>
        <v>0</v>
      </c>
      <c r="BD616" s="3">
        <f t="shared" si="531"/>
        <v>0</v>
      </c>
      <c r="BE616" s="3">
        <f t="shared" si="531"/>
        <v>0</v>
      </c>
      <c r="BF616" s="3">
        <f t="shared" si="531"/>
        <v>0</v>
      </c>
      <c r="BG616" s="3">
        <f t="shared" si="531"/>
        <v>0</v>
      </c>
      <c r="BH616" s="3">
        <f t="shared" si="531"/>
        <v>0</v>
      </c>
      <c r="BI616" s="3">
        <f t="shared" si="531"/>
        <v>0</v>
      </c>
      <c r="BJ616" s="3">
        <f t="shared" si="531"/>
        <v>0</v>
      </c>
      <c r="BK616" s="3">
        <f t="shared" si="531"/>
        <v>0</v>
      </c>
      <c r="BL616" s="3">
        <f t="shared" si="531"/>
        <v>0</v>
      </c>
      <c r="BM616" s="3">
        <f t="shared" si="531"/>
        <v>0</v>
      </c>
      <c r="BN616" s="3">
        <f t="shared" si="531"/>
        <v>0</v>
      </c>
      <c r="BO616" s="3">
        <f t="shared" si="531"/>
        <v>0</v>
      </c>
      <c r="BP616" s="3">
        <f t="shared" si="531"/>
        <v>0</v>
      </c>
      <c r="BQ616" s="3">
        <f t="shared" si="531"/>
        <v>0</v>
      </c>
      <c r="BR616" s="3">
        <f t="shared" si="531"/>
        <v>0</v>
      </c>
      <c r="BS616" s="3">
        <f t="shared" si="531"/>
        <v>0</v>
      </c>
      <c r="BT616" s="3">
        <f t="shared" si="531"/>
        <v>0</v>
      </c>
      <c r="BU616" s="3">
        <f t="shared" si="531"/>
        <v>0</v>
      </c>
      <c r="BV616" s="3">
        <f t="shared" si="531"/>
        <v>0</v>
      </c>
      <c r="BW616" s="3">
        <f t="shared" si="531"/>
        <v>0</v>
      </c>
      <c r="BX616" s="3">
        <f t="shared" si="531"/>
        <v>0</v>
      </c>
      <c r="BY616" s="3">
        <f t="shared" si="531"/>
        <v>0</v>
      </c>
      <c r="BZ616" s="3">
        <f t="shared" si="531"/>
        <v>0</v>
      </c>
      <c r="CA616" s="3">
        <f t="shared" ref="CA616:DF616" si="532">CA783</f>
        <v>0</v>
      </c>
      <c r="CB616" s="3">
        <f t="shared" si="532"/>
        <v>0</v>
      </c>
      <c r="CC616" s="3">
        <f t="shared" si="532"/>
        <v>0</v>
      </c>
      <c r="CD616" s="3">
        <f t="shared" si="532"/>
        <v>0</v>
      </c>
      <c r="CE616" s="3">
        <f t="shared" si="532"/>
        <v>0</v>
      </c>
      <c r="CF616" s="3">
        <f t="shared" si="532"/>
        <v>0</v>
      </c>
      <c r="CG616" s="3">
        <f t="shared" si="532"/>
        <v>0</v>
      </c>
      <c r="CH616" s="3">
        <f t="shared" si="532"/>
        <v>0</v>
      </c>
      <c r="CI616" s="3">
        <f t="shared" si="532"/>
        <v>0</v>
      </c>
      <c r="CJ616" s="3">
        <f t="shared" si="532"/>
        <v>0</v>
      </c>
      <c r="CK616" s="3">
        <f t="shared" si="532"/>
        <v>0</v>
      </c>
      <c r="CL616" s="3">
        <f t="shared" si="532"/>
        <v>0</v>
      </c>
      <c r="CM616" s="3">
        <f t="shared" si="532"/>
        <v>0</v>
      </c>
      <c r="CN616" s="3">
        <f t="shared" si="532"/>
        <v>0</v>
      </c>
      <c r="CO616" s="3">
        <f t="shared" si="532"/>
        <v>0</v>
      </c>
      <c r="CP616" s="3">
        <f t="shared" si="532"/>
        <v>0</v>
      </c>
      <c r="CQ616" s="3">
        <f t="shared" si="532"/>
        <v>0</v>
      </c>
      <c r="CR616" s="3">
        <f t="shared" si="532"/>
        <v>0</v>
      </c>
      <c r="CS616" s="3">
        <f t="shared" si="532"/>
        <v>0</v>
      </c>
      <c r="CT616" s="3">
        <f t="shared" si="532"/>
        <v>0</v>
      </c>
      <c r="CU616" s="3">
        <f t="shared" si="532"/>
        <v>0</v>
      </c>
      <c r="CV616" s="3">
        <f t="shared" si="532"/>
        <v>0</v>
      </c>
      <c r="CW616" s="3">
        <f t="shared" si="532"/>
        <v>0</v>
      </c>
      <c r="CX616" s="3">
        <f t="shared" si="532"/>
        <v>0</v>
      </c>
      <c r="CY616" s="3">
        <f t="shared" si="532"/>
        <v>0</v>
      </c>
      <c r="CZ616" s="3">
        <f t="shared" si="532"/>
        <v>0</v>
      </c>
      <c r="DA616" s="3">
        <f t="shared" si="532"/>
        <v>0</v>
      </c>
      <c r="DB616" s="3">
        <f t="shared" si="532"/>
        <v>0</v>
      </c>
      <c r="DC616" s="3">
        <f t="shared" si="532"/>
        <v>0</v>
      </c>
      <c r="DD616" s="3">
        <f t="shared" si="532"/>
        <v>0</v>
      </c>
      <c r="DE616" s="3">
        <f t="shared" si="532"/>
        <v>0</v>
      </c>
      <c r="DF616" s="3">
        <f t="shared" si="532"/>
        <v>0</v>
      </c>
      <c r="DG616" s="4">
        <f t="shared" ref="DG616:EL616" si="533">DG783</f>
        <v>52701.14</v>
      </c>
      <c r="DH616" s="4">
        <f t="shared" si="533"/>
        <v>0</v>
      </c>
      <c r="DI616" s="4">
        <f t="shared" si="533"/>
        <v>766.4</v>
      </c>
      <c r="DJ616" s="4">
        <f t="shared" si="533"/>
        <v>162.96</v>
      </c>
      <c r="DK616" s="4">
        <f t="shared" si="533"/>
        <v>51934.74</v>
      </c>
      <c r="DL616" s="4">
        <f t="shared" si="533"/>
        <v>0</v>
      </c>
      <c r="DM616" s="4">
        <f t="shared" si="533"/>
        <v>136.56710654</v>
      </c>
      <c r="DN616" s="4">
        <f t="shared" si="533"/>
        <v>0</v>
      </c>
      <c r="DO616" s="4">
        <f t="shared" si="533"/>
        <v>0</v>
      </c>
      <c r="DP616" s="4">
        <f t="shared" si="533"/>
        <v>41590.050000000003</v>
      </c>
      <c r="DQ616" s="4">
        <f t="shared" si="533"/>
        <v>22086.53</v>
      </c>
      <c r="DR616" s="4">
        <f t="shared" si="533"/>
        <v>0</v>
      </c>
      <c r="DS616" s="4">
        <f t="shared" si="533"/>
        <v>0</v>
      </c>
      <c r="DT616" s="4">
        <f t="shared" si="533"/>
        <v>0</v>
      </c>
      <c r="DU616" s="4">
        <f t="shared" si="533"/>
        <v>0</v>
      </c>
      <c r="DV616" s="4">
        <f t="shared" si="533"/>
        <v>0</v>
      </c>
      <c r="DW616" s="4">
        <f t="shared" si="533"/>
        <v>0</v>
      </c>
      <c r="DX616" s="4">
        <f t="shared" si="533"/>
        <v>0</v>
      </c>
      <c r="DY616" s="4">
        <f t="shared" si="533"/>
        <v>0</v>
      </c>
      <c r="DZ616" s="4">
        <f t="shared" si="533"/>
        <v>0</v>
      </c>
      <c r="EA616" s="4">
        <f t="shared" si="533"/>
        <v>0</v>
      </c>
      <c r="EB616" s="4">
        <f t="shared" si="533"/>
        <v>0</v>
      </c>
      <c r="EC616" s="4">
        <f t="shared" si="533"/>
        <v>0</v>
      </c>
      <c r="ED616" s="4">
        <f t="shared" si="533"/>
        <v>0</v>
      </c>
      <c r="EE616" s="4">
        <f t="shared" si="533"/>
        <v>0</v>
      </c>
      <c r="EF616" s="4">
        <f t="shared" si="533"/>
        <v>0</v>
      </c>
      <c r="EG616" s="4">
        <f t="shared" si="533"/>
        <v>0</v>
      </c>
      <c r="EH616" s="4">
        <f t="shared" si="533"/>
        <v>0</v>
      </c>
      <c r="EI616" s="4">
        <f t="shared" si="533"/>
        <v>0</v>
      </c>
      <c r="EJ616" s="4">
        <f t="shared" si="533"/>
        <v>116638.46</v>
      </c>
      <c r="EK616" s="4">
        <f t="shared" si="533"/>
        <v>116638.46</v>
      </c>
      <c r="EL616" s="4">
        <f t="shared" si="533"/>
        <v>0</v>
      </c>
      <c r="EM616" s="4">
        <f t="shared" ref="EM616:FR616" si="534">EM783</f>
        <v>0</v>
      </c>
      <c r="EN616" s="4">
        <f t="shared" si="534"/>
        <v>0</v>
      </c>
      <c r="EO616" s="4">
        <f t="shared" si="534"/>
        <v>0</v>
      </c>
      <c r="EP616" s="4">
        <f t="shared" si="534"/>
        <v>0</v>
      </c>
      <c r="EQ616" s="4">
        <f t="shared" si="534"/>
        <v>0</v>
      </c>
      <c r="ER616" s="4">
        <f t="shared" si="534"/>
        <v>0</v>
      </c>
      <c r="ES616" s="4">
        <f t="shared" si="534"/>
        <v>0</v>
      </c>
      <c r="ET616" s="4">
        <f t="shared" si="534"/>
        <v>0</v>
      </c>
      <c r="EU616" s="4">
        <f t="shared" si="534"/>
        <v>0</v>
      </c>
      <c r="EV616" s="4">
        <f t="shared" si="534"/>
        <v>0</v>
      </c>
      <c r="EW616" s="4">
        <f t="shared" si="534"/>
        <v>0</v>
      </c>
      <c r="EX616" s="4">
        <f t="shared" si="534"/>
        <v>0</v>
      </c>
      <c r="EY616" s="4">
        <f t="shared" si="534"/>
        <v>0</v>
      </c>
      <c r="EZ616" s="4">
        <f t="shared" si="534"/>
        <v>0</v>
      </c>
      <c r="FA616" s="4">
        <f t="shared" si="534"/>
        <v>0</v>
      </c>
      <c r="FB616" s="4">
        <f t="shared" si="534"/>
        <v>0</v>
      </c>
      <c r="FC616" s="4">
        <f t="shared" si="534"/>
        <v>0</v>
      </c>
      <c r="FD616" s="4">
        <f t="shared" si="534"/>
        <v>0</v>
      </c>
      <c r="FE616" s="4">
        <f t="shared" si="534"/>
        <v>0</v>
      </c>
      <c r="FF616" s="4">
        <f t="shared" si="534"/>
        <v>0</v>
      </c>
      <c r="FG616" s="4">
        <f t="shared" si="534"/>
        <v>0</v>
      </c>
      <c r="FH616" s="4">
        <f t="shared" si="534"/>
        <v>0</v>
      </c>
      <c r="FI616" s="4">
        <f t="shared" si="534"/>
        <v>0</v>
      </c>
      <c r="FJ616" s="4">
        <f t="shared" si="534"/>
        <v>0</v>
      </c>
      <c r="FK616" s="4">
        <f t="shared" si="534"/>
        <v>0</v>
      </c>
      <c r="FL616" s="4">
        <f t="shared" si="534"/>
        <v>0</v>
      </c>
      <c r="FM616" s="4">
        <f t="shared" si="534"/>
        <v>0</v>
      </c>
      <c r="FN616" s="4">
        <f t="shared" si="534"/>
        <v>0</v>
      </c>
      <c r="FO616" s="4">
        <f t="shared" si="534"/>
        <v>0</v>
      </c>
      <c r="FP616" s="4">
        <f t="shared" si="534"/>
        <v>0</v>
      </c>
      <c r="FQ616" s="4">
        <f t="shared" si="534"/>
        <v>0</v>
      </c>
      <c r="FR616" s="4">
        <f t="shared" si="534"/>
        <v>0</v>
      </c>
      <c r="FS616" s="4">
        <f t="shared" ref="FS616:GX616" si="535">FS783</f>
        <v>0</v>
      </c>
      <c r="FT616" s="4">
        <f t="shared" si="535"/>
        <v>0</v>
      </c>
      <c r="FU616" s="4">
        <f t="shared" si="535"/>
        <v>0</v>
      </c>
      <c r="FV616" s="4">
        <f t="shared" si="535"/>
        <v>0</v>
      </c>
      <c r="FW616" s="4">
        <f t="shared" si="535"/>
        <v>0</v>
      </c>
      <c r="FX616" s="4">
        <f t="shared" si="535"/>
        <v>0</v>
      </c>
      <c r="FY616" s="4">
        <f t="shared" si="535"/>
        <v>0</v>
      </c>
      <c r="FZ616" s="4">
        <f t="shared" si="535"/>
        <v>0</v>
      </c>
      <c r="GA616" s="4">
        <f t="shared" si="535"/>
        <v>0</v>
      </c>
      <c r="GB616" s="4">
        <f t="shared" si="535"/>
        <v>0</v>
      </c>
      <c r="GC616" s="4">
        <f t="shared" si="535"/>
        <v>0</v>
      </c>
      <c r="GD616" s="4">
        <f t="shared" si="535"/>
        <v>0</v>
      </c>
      <c r="GE616" s="4">
        <f t="shared" si="535"/>
        <v>0</v>
      </c>
      <c r="GF616" s="4">
        <f t="shared" si="535"/>
        <v>0</v>
      </c>
      <c r="GG616" s="4">
        <f t="shared" si="535"/>
        <v>0</v>
      </c>
      <c r="GH616" s="4">
        <f t="shared" si="535"/>
        <v>0</v>
      </c>
      <c r="GI616" s="4">
        <f t="shared" si="535"/>
        <v>0</v>
      </c>
      <c r="GJ616" s="4">
        <f t="shared" si="535"/>
        <v>0</v>
      </c>
      <c r="GK616" s="4">
        <f t="shared" si="535"/>
        <v>0</v>
      </c>
      <c r="GL616" s="4">
        <f t="shared" si="535"/>
        <v>0</v>
      </c>
      <c r="GM616" s="4">
        <f t="shared" si="535"/>
        <v>0</v>
      </c>
      <c r="GN616" s="4">
        <f t="shared" si="535"/>
        <v>0</v>
      </c>
      <c r="GO616" s="4">
        <f t="shared" si="535"/>
        <v>0</v>
      </c>
      <c r="GP616" s="4">
        <f t="shared" si="535"/>
        <v>0</v>
      </c>
      <c r="GQ616" s="4">
        <f t="shared" si="535"/>
        <v>0</v>
      </c>
      <c r="GR616" s="4">
        <f t="shared" si="535"/>
        <v>0</v>
      </c>
      <c r="GS616" s="4">
        <f t="shared" si="535"/>
        <v>0</v>
      </c>
      <c r="GT616" s="4">
        <f t="shared" si="535"/>
        <v>0</v>
      </c>
      <c r="GU616" s="4">
        <f t="shared" si="535"/>
        <v>0</v>
      </c>
      <c r="GV616" s="4">
        <f t="shared" si="535"/>
        <v>0</v>
      </c>
      <c r="GW616" s="4">
        <f t="shared" si="535"/>
        <v>0</v>
      </c>
      <c r="GX616" s="4">
        <f t="shared" si="535"/>
        <v>0</v>
      </c>
    </row>
    <row r="618" spans="1:255" x14ac:dyDescent="0.25">
      <c r="A618" s="1">
        <v>5</v>
      </c>
      <c r="B618" s="1">
        <v>1</v>
      </c>
      <c r="C618" s="1"/>
      <c r="D618" s="1">
        <f>ROW(A639)</f>
        <v>639</v>
      </c>
      <c r="E618" s="1"/>
      <c r="F618" s="1" t="s">
        <v>288</v>
      </c>
      <c r="G618" s="1" t="s">
        <v>289</v>
      </c>
      <c r="H618" s="1" t="s">
        <v>3</v>
      </c>
      <c r="I618" s="1">
        <v>0</v>
      </c>
      <c r="J618" s="1"/>
      <c r="K618" s="1">
        <v>0</v>
      </c>
      <c r="L618" s="1"/>
      <c r="M618" s="1" t="s">
        <v>3</v>
      </c>
      <c r="N618" s="1"/>
      <c r="O618" s="1"/>
      <c r="P618" s="1"/>
      <c r="Q618" s="1"/>
      <c r="R618" s="1"/>
      <c r="S618" s="1">
        <v>0</v>
      </c>
      <c r="T618" s="1">
        <v>0</v>
      </c>
      <c r="U618" s="1" t="s">
        <v>3</v>
      </c>
      <c r="V618" s="1">
        <v>0</v>
      </c>
      <c r="W618" s="1"/>
      <c r="X618" s="1"/>
      <c r="Y618" s="1"/>
      <c r="Z618" s="1"/>
      <c r="AA618" s="1"/>
      <c r="AB618" s="1" t="s">
        <v>3</v>
      </c>
      <c r="AC618" s="1" t="s">
        <v>3</v>
      </c>
      <c r="AD618" s="1" t="s">
        <v>3</v>
      </c>
      <c r="AE618" s="1" t="s">
        <v>3</v>
      </c>
      <c r="AF618" s="1" t="s">
        <v>3</v>
      </c>
      <c r="AG618" s="1" t="s">
        <v>3</v>
      </c>
      <c r="AH618" s="1"/>
      <c r="AI618" s="1"/>
      <c r="AJ618" s="1"/>
      <c r="AK618" s="1"/>
      <c r="AL618" s="1"/>
      <c r="AM618" s="1"/>
      <c r="AN618" s="1"/>
      <c r="AO618" s="1"/>
      <c r="AP618" s="1" t="s">
        <v>3</v>
      </c>
      <c r="AQ618" s="1" t="s">
        <v>3</v>
      </c>
      <c r="AR618" s="1" t="s">
        <v>3</v>
      </c>
      <c r="AS618" s="1"/>
      <c r="AT618" s="1"/>
      <c r="AU618" s="1"/>
      <c r="AV618" s="1"/>
      <c r="AW618" s="1"/>
      <c r="AX618" s="1"/>
      <c r="AY618" s="1"/>
      <c r="AZ618" s="1" t="s">
        <v>3</v>
      </c>
      <c r="BA618" s="1"/>
      <c r="BB618" s="1" t="s">
        <v>3</v>
      </c>
      <c r="BC618" s="1" t="s">
        <v>3</v>
      </c>
      <c r="BD618" s="1" t="s">
        <v>3</v>
      </c>
      <c r="BE618" s="1" t="s">
        <v>3</v>
      </c>
      <c r="BF618" s="1" t="s">
        <v>3</v>
      </c>
      <c r="BG618" s="1" t="s">
        <v>3</v>
      </c>
      <c r="BH618" s="1" t="s">
        <v>3</v>
      </c>
      <c r="BI618" s="1" t="s">
        <v>3</v>
      </c>
      <c r="BJ618" s="1" t="s">
        <v>3</v>
      </c>
      <c r="BK618" s="1" t="s">
        <v>3</v>
      </c>
      <c r="BL618" s="1" t="s">
        <v>3</v>
      </c>
      <c r="BM618" s="1" t="s">
        <v>3</v>
      </c>
      <c r="BN618" s="1" t="s">
        <v>3</v>
      </c>
      <c r="BO618" s="1" t="s">
        <v>3</v>
      </c>
      <c r="BP618" s="1" t="s">
        <v>3</v>
      </c>
      <c r="BQ618" s="1"/>
      <c r="BR618" s="1"/>
      <c r="BS618" s="1"/>
      <c r="BT618" s="1"/>
      <c r="BU618" s="1"/>
      <c r="BV618" s="1"/>
      <c r="BW618" s="1"/>
      <c r="BX618" s="1">
        <v>0</v>
      </c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>
        <v>0</v>
      </c>
    </row>
    <row r="620" spans="1:255" x14ac:dyDescent="0.25">
      <c r="A620" s="3">
        <v>52</v>
      </c>
      <c r="B620" s="3">
        <f t="shared" ref="B620:G620" si="536">B639</f>
        <v>1</v>
      </c>
      <c r="C620" s="3">
        <f t="shared" si="536"/>
        <v>5</v>
      </c>
      <c r="D620" s="3">
        <f t="shared" si="536"/>
        <v>618</v>
      </c>
      <c r="E620" s="3">
        <f t="shared" si="536"/>
        <v>0</v>
      </c>
      <c r="F620" s="3" t="str">
        <f t="shared" si="536"/>
        <v>Новый подраздел</v>
      </c>
      <c r="G620" s="3" t="str">
        <f t="shared" si="536"/>
        <v>1 этаж</v>
      </c>
      <c r="H620" s="3"/>
      <c r="I620" s="3"/>
      <c r="J620" s="3"/>
      <c r="K620" s="3"/>
      <c r="L620" s="3"/>
      <c r="M620" s="3"/>
      <c r="N620" s="3"/>
      <c r="O620" s="3">
        <f t="shared" ref="O620:AT620" si="537">O639</f>
        <v>535.33000000000004</v>
      </c>
      <c r="P620" s="3">
        <f t="shared" si="537"/>
        <v>0</v>
      </c>
      <c r="Q620" s="3">
        <f t="shared" si="537"/>
        <v>26.32</v>
      </c>
      <c r="R620" s="3">
        <f t="shared" si="537"/>
        <v>1.87</v>
      </c>
      <c r="S620" s="3">
        <f t="shared" si="537"/>
        <v>509.01</v>
      </c>
      <c r="T620" s="3">
        <f t="shared" si="537"/>
        <v>0</v>
      </c>
      <c r="U620" s="3">
        <f t="shared" si="537"/>
        <v>45.573063240000003</v>
      </c>
      <c r="V620" s="3">
        <f t="shared" si="537"/>
        <v>0</v>
      </c>
      <c r="W620" s="3">
        <f t="shared" si="537"/>
        <v>0</v>
      </c>
      <c r="X620" s="3">
        <f t="shared" si="537"/>
        <v>455.39</v>
      </c>
      <c r="Y620" s="3">
        <f t="shared" si="537"/>
        <v>310.47000000000003</v>
      </c>
      <c r="Z620" s="3">
        <f t="shared" si="537"/>
        <v>0</v>
      </c>
      <c r="AA620" s="3">
        <f t="shared" si="537"/>
        <v>0</v>
      </c>
      <c r="AB620" s="3">
        <f t="shared" si="537"/>
        <v>535.33000000000004</v>
      </c>
      <c r="AC620" s="3">
        <f t="shared" si="537"/>
        <v>0</v>
      </c>
      <c r="AD620" s="3">
        <f t="shared" si="537"/>
        <v>26.32</v>
      </c>
      <c r="AE620" s="3">
        <f t="shared" si="537"/>
        <v>1.87</v>
      </c>
      <c r="AF620" s="3">
        <f t="shared" si="537"/>
        <v>509.01</v>
      </c>
      <c r="AG620" s="3">
        <f t="shared" si="537"/>
        <v>0</v>
      </c>
      <c r="AH620" s="3">
        <f t="shared" si="537"/>
        <v>45.573063240000003</v>
      </c>
      <c r="AI620" s="3">
        <f t="shared" si="537"/>
        <v>0</v>
      </c>
      <c r="AJ620" s="3">
        <f t="shared" si="537"/>
        <v>0</v>
      </c>
      <c r="AK620" s="3">
        <f t="shared" si="537"/>
        <v>455.39</v>
      </c>
      <c r="AL620" s="3">
        <f t="shared" si="537"/>
        <v>310.47000000000003</v>
      </c>
      <c r="AM620" s="3">
        <f t="shared" si="537"/>
        <v>0</v>
      </c>
      <c r="AN620" s="3">
        <f t="shared" si="537"/>
        <v>0</v>
      </c>
      <c r="AO620" s="3">
        <f t="shared" si="537"/>
        <v>0</v>
      </c>
      <c r="AP620" s="3">
        <f t="shared" si="537"/>
        <v>0</v>
      </c>
      <c r="AQ620" s="3">
        <f t="shared" si="537"/>
        <v>0</v>
      </c>
      <c r="AR620" s="3">
        <f t="shared" si="537"/>
        <v>1304.19</v>
      </c>
      <c r="AS620" s="3">
        <f t="shared" si="537"/>
        <v>1304.19</v>
      </c>
      <c r="AT620" s="3">
        <f t="shared" si="537"/>
        <v>0</v>
      </c>
      <c r="AU620" s="3">
        <f t="shared" ref="AU620:BZ620" si="538">AU639</f>
        <v>0</v>
      </c>
      <c r="AV620" s="3">
        <f t="shared" si="538"/>
        <v>0</v>
      </c>
      <c r="AW620" s="3">
        <f t="shared" si="538"/>
        <v>0</v>
      </c>
      <c r="AX620" s="3">
        <f t="shared" si="538"/>
        <v>0</v>
      </c>
      <c r="AY620" s="3">
        <f t="shared" si="538"/>
        <v>0</v>
      </c>
      <c r="AZ620" s="3">
        <f t="shared" si="538"/>
        <v>0</v>
      </c>
      <c r="BA620" s="3">
        <f t="shared" si="538"/>
        <v>0</v>
      </c>
      <c r="BB620" s="3">
        <f t="shared" si="538"/>
        <v>0</v>
      </c>
      <c r="BC620" s="3">
        <f t="shared" si="538"/>
        <v>0</v>
      </c>
      <c r="BD620" s="3">
        <f t="shared" si="538"/>
        <v>0</v>
      </c>
      <c r="BE620" s="3">
        <f t="shared" si="538"/>
        <v>0</v>
      </c>
      <c r="BF620" s="3">
        <f t="shared" si="538"/>
        <v>0</v>
      </c>
      <c r="BG620" s="3">
        <f t="shared" si="538"/>
        <v>0</v>
      </c>
      <c r="BH620" s="3">
        <f t="shared" si="538"/>
        <v>0</v>
      </c>
      <c r="BI620" s="3">
        <f t="shared" si="538"/>
        <v>0</v>
      </c>
      <c r="BJ620" s="3">
        <f t="shared" si="538"/>
        <v>0</v>
      </c>
      <c r="BK620" s="3">
        <f t="shared" si="538"/>
        <v>0</v>
      </c>
      <c r="BL620" s="3">
        <f t="shared" si="538"/>
        <v>0</v>
      </c>
      <c r="BM620" s="3">
        <f t="shared" si="538"/>
        <v>0</v>
      </c>
      <c r="BN620" s="3">
        <f t="shared" si="538"/>
        <v>0</v>
      </c>
      <c r="BO620" s="3">
        <f t="shared" si="538"/>
        <v>0</v>
      </c>
      <c r="BP620" s="3">
        <f t="shared" si="538"/>
        <v>0</v>
      </c>
      <c r="BQ620" s="3">
        <f t="shared" si="538"/>
        <v>0</v>
      </c>
      <c r="BR620" s="3">
        <f t="shared" si="538"/>
        <v>0</v>
      </c>
      <c r="BS620" s="3">
        <f t="shared" si="538"/>
        <v>0</v>
      </c>
      <c r="BT620" s="3">
        <f t="shared" si="538"/>
        <v>0</v>
      </c>
      <c r="BU620" s="3">
        <f t="shared" si="538"/>
        <v>0</v>
      </c>
      <c r="BV620" s="3">
        <f t="shared" si="538"/>
        <v>0</v>
      </c>
      <c r="BW620" s="3">
        <f t="shared" si="538"/>
        <v>0</v>
      </c>
      <c r="BX620" s="3">
        <f t="shared" si="538"/>
        <v>0</v>
      </c>
      <c r="BY620" s="3">
        <f t="shared" si="538"/>
        <v>0</v>
      </c>
      <c r="BZ620" s="3">
        <f t="shared" si="538"/>
        <v>0</v>
      </c>
      <c r="CA620" s="3">
        <f t="shared" ref="CA620:DF620" si="539">CA639</f>
        <v>1304.19</v>
      </c>
      <c r="CB620" s="3">
        <f t="shared" si="539"/>
        <v>1304.19</v>
      </c>
      <c r="CC620" s="3">
        <f t="shared" si="539"/>
        <v>0</v>
      </c>
      <c r="CD620" s="3">
        <f t="shared" si="539"/>
        <v>0</v>
      </c>
      <c r="CE620" s="3">
        <f t="shared" si="539"/>
        <v>0</v>
      </c>
      <c r="CF620" s="3">
        <f t="shared" si="539"/>
        <v>0</v>
      </c>
      <c r="CG620" s="3">
        <f t="shared" si="539"/>
        <v>0</v>
      </c>
      <c r="CH620" s="3">
        <f t="shared" si="539"/>
        <v>0</v>
      </c>
      <c r="CI620" s="3">
        <f t="shared" si="539"/>
        <v>0</v>
      </c>
      <c r="CJ620" s="3">
        <f t="shared" si="539"/>
        <v>0</v>
      </c>
      <c r="CK620" s="3">
        <f t="shared" si="539"/>
        <v>0</v>
      </c>
      <c r="CL620" s="3">
        <f t="shared" si="539"/>
        <v>0</v>
      </c>
      <c r="CM620" s="3">
        <f t="shared" si="539"/>
        <v>0</v>
      </c>
      <c r="CN620" s="3">
        <f t="shared" si="539"/>
        <v>0</v>
      </c>
      <c r="CO620" s="3">
        <f t="shared" si="539"/>
        <v>0</v>
      </c>
      <c r="CP620" s="3">
        <f t="shared" si="539"/>
        <v>0</v>
      </c>
      <c r="CQ620" s="3">
        <f t="shared" si="539"/>
        <v>0</v>
      </c>
      <c r="CR620" s="3">
        <f t="shared" si="539"/>
        <v>0</v>
      </c>
      <c r="CS620" s="3">
        <f t="shared" si="539"/>
        <v>0</v>
      </c>
      <c r="CT620" s="3">
        <f t="shared" si="539"/>
        <v>0</v>
      </c>
      <c r="CU620" s="3">
        <f t="shared" si="539"/>
        <v>0</v>
      </c>
      <c r="CV620" s="3">
        <f t="shared" si="539"/>
        <v>0</v>
      </c>
      <c r="CW620" s="3">
        <f t="shared" si="539"/>
        <v>0</v>
      </c>
      <c r="CX620" s="3">
        <f t="shared" si="539"/>
        <v>0</v>
      </c>
      <c r="CY620" s="3">
        <f t="shared" si="539"/>
        <v>0</v>
      </c>
      <c r="CZ620" s="3">
        <f t="shared" si="539"/>
        <v>0</v>
      </c>
      <c r="DA620" s="3">
        <f t="shared" si="539"/>
        <v>0</v>
      </c>
      <c r="DB620" s="3">
        <f t="shared" si="539"/>
        <v>0</v>
      </c>
      <c r="DC620" s="3">
        <f t="shared" si="539"/>
        <v>0</v>
      </c>
      <c r="DD620" s="3">
        <f t="shared" si="539"/>
        <v>0</v>
      </c>
      <c r="DE620" s="3">
        <f t="shared" si="539"/>
        <v>0</v>
      </c>
      <c r="DF620" s="3">
        <f t="shared" si="539"/>
        <v>0</v>
      </c>
      <c r="DG620" s="4">
        <f t="shared" ref="DG620:EL620" si="540">DG639</f>
        <v>17632.400000000001</v>
      </c>
      <c r="DH620" s="4">
        <f t="shared" si="540"/>
        <v>0</v>
      </c>
      <c r="DI620" s="4">
        <f t="shared" si="540"/>
        <v>280.25</v>
      </c>
      <c r="DJ620" s="4">
        <f t="shared" si="540"/>
        <v>63.75</v>
      </c>
      <c r="DK620" s="4">
        <f t="shared" si="540"/>
        <v>17352.150000000001</v>
      </c>
      <c r="DL620" s="4">
        <f t="shared" si="540"/>
        <v>0</v>
      </c>
      <c r="DM620" s="4">
        <f t="shared" si="540"/>
        <v>45.573063240000003</v>
      </c>
      <c r="DN620" s="4">
        <f t="shared" si="540"/>
        <v>0</v>
      </c>
      <c r="DO620" s="4">
        <f t="shared" si="540"/>
        <v>0</v>
      </c>
      <c r="DP620" s="4">
        <f t="shared" si="540"/>
        <v>13953.55</v>
      </c>
      <c r="DQ620" s="4">
        <f t="shared" si="540"/>
        <v>7388.17</v>
      </c>
      <c r="DR620" s="4">
        <f t="shared" si="540"/>
        <v>0</v>
      </c>
      <c r="DS620" s="4">
        <f t="shared" si="540"/>
        <v>0</v>
      </c>
      <c r="DT620" s="4">
        <f t="shared" si="540"/>
        <v>17632.400000000001</v>
      </c>
      <c r="DU620" s="4">
        <f t="shared" si="540"/>
        <v>0</v>
      </c>
      <c r="DV620" s="4">
        <f t="shared" si="540"/>
        <v>280.25</v>
      </c>
      <c r="DW620" s="4">
        <f t="shared" si="540"/>
        <v>63.75</v>
      </c>
      <c r="DX620" s="4">
        <f t="shared" si="540"/>
        <v>17352.150000000001</v>
      </c>
      <c r="DY620" s="4">
        <f t="shared" si="540"/>
        <v>0</v>
      </c>
      <c r="DZ620" s="4">
        <f t="shared" si="540"/>
        <v>45.573063240000003</v>
      </c>
      <c r="EA620" s="4">
        <f t="shared" si="540"/>
        <v>0</v>
      </c>
      <c r="EB620" s="4">
        <f t="shared" si="540"/>
        <v>0</v>
      </c>
      <c r="EC620" s="4">
        <f t="shared" si="540"/>
        <v>13953.55</v>
      </c>
      <c r="ED620" s="4">
        <f t="shared" si="540"/>
        <v>7388.17</v>
      </c>
      <c r="EE620" s="4">
        <f t="shared" si="540"/>
        <v>0</v>
      </c>
      <c r="EF620" s="4">
        <f t="shared" si="540"/>
        <v>0</v>
      </c>
      <c r="EG620" s="4">
        <f t="shared" si="540"/>
        <v>0</v>
      </c>
      <c r="EH620" s="4">
        <f t="shared" si="540"/>
        <v>0</v>
      </c>
      <c r="EI620" s="4">
        <f t="shared" si="540"/>
        <v>0</v>
      </c>
      <c r="EJ620" s="4">
        <f t="shared" si="540"/>
        <v>39076.120000000003</v>
      </c>
      <c r="EK620" s="4">
        <f t="shared" si="540"/>
        <v>39076.120000000003</v>
      </c>
      <c r="EL620" s="4">
        <f t="shared" si="540"/>
        <v>0</v>
      </c>
      <c r="EM620" s="4">
        <f t="shared" ref="EM620:FR620" si="541">EM639</f>
        <v>0</v>
      </c>
      <c r="EN620" s="4">
        <f t="shared" si="541"/>
        <v>0</v>
      </c>
      <c r="EO620" s="4">
        <f t="shared" si="541"/>
        <v>0</v>
      </c>
      <c r="EP620" s="4">
        <f t="shared" si="541"/>
        <v>0</v>
      </c>
      <c r="EQ620" s="4">
        <f t="shared" si="541"/>
        <v>0</v>
      </c>
      <c r="ER620" s="4">
        <f t="shared" si="541"/>
        <v>0</v>
      </c>
      <c r="ES620" s="4">
        <f t="shared" si="541"/>
        <v>0</v>
      </c>
      <c r="ET620" s="4">
        <f t="shared" si="541"/>
        <v>0</v>
      </c>
      <c r="EU620" s="4">
        <f t="shared" si="541"/>
        <v>0</v>
      </c>
      <c r="EV620" s="4">
        <f t="shared" si="541"/>
        <v>0</v>
      </c>
      <c r="EW620" s="4">
        <f t="shared" si="541"/>
        <v>0</v>
      </c>
      <c r="EX620" s="4">
        <f t="shared" si="541"/>
        <v>0</v>
      </c>
      <c r="EY620" s="4">
        <f t="shared" si="541"/>
        <v>0</v>
      </c>
      <c r="EZ620" s="4">
        <f t="shared" si="541"/>
        <v>0</v>
      </c>
      <c r="FA620" s="4">
        <f t="shared" si="541"/>
        <v>0</v>
      </c>
      <c r="FB620" s="4">
        <f t="shared" si="541"/>
        <v>0</v>
      </c>
      <c r="FC620" s="4">
        <f t="shared" si="541"/>
        <v>0</v>
      </c>
      <c r="FD620" s="4">
        <f t="shared" si="541"/>
        <v>0</v>
      </c>
      <c r="FE620" s="4">
        <f t="shared" si="541"/>
        <v>0</v>
      </c>
      <c r="FF620" s="4">
        <f t="shared" si="541"/>
        <v>0</v>
      </c>
      <c r="FG620" s="4">
        <f t="shared" si="541"/>
        <v>0</v>
      </c>
      <c r="FH620" s="4">
        <f t="shared" si="541"/>
        <v>0</v>
      </c>
      <c r="FI620" s="4">
        <f t="shared" si="541"/>
        <v>0</v>
      </c>
      <c r="FJ620" s="4">
        <f t="shared" si="541"/>
        <v>0</v>
      </c>
      <c r="FK620" s="4">
        <f t="shared" si="541"/>
        <v>0</v>
      </c>
      <c r="FL620" s="4">
        <f t="shared" si="541"/>
        <v>0</v>
      </c>
      <c r="FM620" s="4">
        <f t="shared" si="541"/>
        <v>0</v>
      </c>
      <c r="FN620" s="4">
        <f t="shared" si="541"/>
        <v>0</v>
      </c>
      <c r="FO620" s="4">
        <f t="shared" si="541"/>
        <v>0</v>
      </c>
      <c r="FP620" s="4">
        <f t="shared" si="541"/>
        <v>0</v>
      </c>
      <c r="FQ620" s="4">
        <f t="shared" si="541"/>
        <v>0</v>
      </c>
      <c r="FR620" s="4">
        <f t="shared" si="541"/>
        <v>0</v>
      </c>
      <c r="FS620" s="4">
        <f t="shared" ref="FS620:GX620" si="542">FS639</f>
        <v>39076.120000000003</v>
      </c>
      <c r="FT620" s="4">
        <f t="shared" si="542"/>
        <v>39076.120000000003</v>
      </c>
      <c r="FU620" s="4">
        <f t="shared" si="542"/>
        <v>0</v>
      </c>
      <c r="FV620" s="4">
        <f t="shared" si="542"/>
        <v>0</v>
      </c>
      <c r="FW620" s="4">
        <f t="shared" si="542"/>
        <v>0</v>
      </c>
      <c r="FX620" s="4">
        <f t="shared" si="542"/>
        <v>0</v>
      </c>
      <c r="FY620" s="4">
        <f t="shared" si="542"/>
        <v>0</v>
      </c>
      <c r="FZ620" s="4">
        <f t="shared" si="542"/>
        <v>0</v>
      </c>
      <c r="GA620" s="4">
        <f t="shared" si="542"/>
        <v>0</v>
      </c>
      <c r="GB620" s="4">
        <f t="shared" si="542"/>
        <v>0</v>
      </c>
      <c r="GC620" s="4">
        <f t="shared" si="542"/>
        <v>0</v>
      </c>
      <c r="GD620" s="4">
        <f t="shared" si="542"/>
        <v>0</v>
      </c>
      <c r="GE620" s="4">
        <f t="shared" si="542"/>
        <v>0</v>
      </c>
      <c r="GF620" s="4">
        <f t="shared" si="542"/>
        <v>0</v>
      </c>
      <c r="GG620" s="4">
        <f t="shared" si="542"/>
        <v>0</v>
      </c>
      <c r="GH620" s="4">
        <f t="shared" si="542"/>
        <v>0</v>
      </c>
      <c r="GI620" s="4">
        <f t="shared" si="542"/>
        <v>0</v>
      </c>
      <c r="GJ620" s="4">
        <f t="shared" si="542"/>
        <v>0</v>
      </c>
      <c r="GK620" s="4">
        <f t="shared" si="542"/>
        <v>0</v>
      </c>
      <c r="GL620" s="4">
        <f t="shared" si="542"/>
        <v>0</v>
      </c>
      <c r="GM620" s="4">
        <f t="shared" si="542"/>
        <v>0</v>
      </c>
      <c r="GN620" s="4">
        <f t="shared" si="542"/>
        <v>0</v>
      </c>
      <c r="GO620" s="4">
        <f t="shared" si="542"/>
        <v>0</v>
      </c>
      <c r="GP620" s="4">
        <f t="shared" si="542"/>
        <v>0</v>
      </c>
      <c r="GQ620" s="4">
        <f t="shared" si="542"/>
        <v>0</v>
      </c>
      <c r="GR620" s="4">
        <f t="shared" si="542"/>
        <v>0</v>
      </c>
      <c r="GS620" s="4">
        <f t="shared" si="542"/>
        <v>0</v>
      </c>
      <c r="GT620" s="4">
        <f t="shared" si="542"/>
        <v>0</v>
      </c>
      <c r="GU620" s="4">
        <f t="shared" si="542"/>
        <v>0</v>
      </c>
      <c r="GV620" s="4">
        <f t="shared" si="542"/>
        <v>0</v>
      </c>
      <c r="GW620" s="4">
        <f t="shared" si="542"/>
        <v>0</v>
      </c>
      <c r="GX620" s="4">
        <f t="shared" si="542"/>
        <v>0</v>
      </c>
    </row>
    <row r="622" spans="1:255" x14ac:dyDescent="0.25">
      <c r="A622" s="2">
        <v>17</v>
      </c>
      <c r="B622" s="2">
        <v>1</v>
      </c>
      <c r="C622" s="2">
        <f>ROW(SmtRes!A524)</f>
        <v>524</v>
      </c>
      <c r="D622" s="2">
        <f>ROW(EtalonRes!A662)</f>
        <v>662</v>
      </c>
      <c r="E622" s="2" t="s">
        <v>368</v>
      </c>
      <c r="F622" s="2" t="s">
        <v>369</v>
      </c>
      <c r="G622" s="2" t="s">
        <v>370</v>
      </c>
      <c r="H622" s="2" t="s">
        <v>371</v>
      </c>
      <c r="I622" s="2">
        <f>ROUND(27/100,9)</f>
        <v>0.27</v>
      </c>
      <c r="J622" s="2">
        <v>0</v>
      </c>
      <c r="K622" s="2">
        <f>ROUND(27/100,9)</f>
        <v>0.27</v>
      </c>
      <c r="L622" s="2"/>
      <c r="M622" s="2"/>
      <c r="N622" s="2"/>
      <c r="O622" s="2">
        <f t="shared" ref="O622:O637" si="543">ROUND(CP622,2)</f>
        <v>348.38</v>
      </c>
      <c r="P622" s="2">
        <f t="shared" ref="P622:P637" si="544">ROUND((ROUND((AC622*AW622*I622),2)*BC622),2)</f>
        <v>0</v>
      </c>
      <c r="Q622" s="2">
        <f>(ROUND((ROUND(((ET622)*AV622*I622),2)*BB622),2)+ROUND((ROUND(((AE622-(EU622))*AV622*I622),2)*BS622),2))</f>
        <v>0</v>
      </c>
      <c r="R622" s="2">
        <f t="shared" ref="R622:R637" si="545">ROUND((ROUND((AE622*AV622*I622),2)*BS622),2)</f>
        <v>0</v>
      </c>
      <c r="S622" s="2">
        <f t="shared" ref="S622:S637" si="546">ROUND((ROUND((AF622*AV622*I622),2)*BA622),2)</f>
        <v>348.38</v>
      </c>
      <c r="T622" s="2">
        <f t="shared" ref="T622:T637" si="547">ROUND(CU622*I622,2)</f>
        <v>0</v>
      </c>
      <c r="U622" s="2">
        <f t="shared" ref="U622:U637" si="548">CV622*I622</f>
        <v>32.5593</v>
      </c>
      <c r="V622" s="2">
        <f t="shared" ref="V622:V637" si="549">CW622*I622</f>
        <v>0</v>
      </c>
      <c r="W622" s="2">
        <f t="shared" ref="W622:W637" si="550">ROUND(CX622*I622,2)</f>
        <v>0</v>
      </c>
      <c r="X622" s="2">
        <f t="shared" ref="X622:X637" si="551">ROUND(CY622,2)</f>
        <v>278.7</v>
      </c>
      <c r="Y622" s="2">
        <f t="shared" ref="Y622:Y637" si="552">ROUND(CZ622,2)</f>
        <v>191.61</v>
      </c>
      <c r="Z622" s="2"/>
      <c r="AA622" s="2">
        <v>75301142</v>
      </c>
      <c r="AB622" s="2">
        <f t="shared" ref="AB622:AB637" si="553">ROUND((AC622+AD622+AF622),6)</f>
        <v>1290.31</v>
      </c>
      <c r="AC622" s="2">
        <f>ROUND((ES622),6)</f>
        <v>0</v>
      </c>
      <c r="AD622" s="2">
        <f>ROUND((((ET622)-(EU622))+AE622),6)</f>
        <v>0</v>
      </c>
      <c r="AE622" s="2">
        <f t="shared" ref="AE622:AF625" si="554">ROUND((EU622),6)</f>
        <v>0</v>
      </c>
      <c r="AF622" s="2">
        <f t="shared" si="554"/>
        <v>1290.31</v>
      </c>
      <c r="AG622" s="2">
        <f t="shared" ref="AG622:AG637" si="555">ROUND((AP622),6)</f>
        <v>0</v>
      </c>
      <c r="AH622" s="2">
        <f t="shared" ref="AH622:AI625" si="556">(EW622)</f>
        <v>120.59</v>
      </c>
      <c r="AI622" s="2">
        <f t="shared" si="556"/>
        <v>0</v>
      </c>
      <c r="AJ622" s="2">
        <f t="shared" ref="AJ622:AJ637" si="557">(AS622)</f>
        <v>0</v>
      </c>
      <c r="AK622" s="2">
        <v>1290.31</v>
      </c>
      <c r="AL622" s="2">
        <v>0</v>
      </c>
      <c r="AM622" s="2">
        <v>0</v>
      </c>
      <c r="AN622" s="2">
        <v>0</v>
      </c>
      <c r="AO622" s="2">
        <v>1290.31</v>
      </c>
      <c r="AP622" s="2">
        <v>0</v>
      </c>
      <c r="AQ622" s="2">
        <v>120.59</v>
      </c>
      <c r="AR622" s="2">
        <v>0</v>
      </c>
      <c r="AS622" s="2">
        <v>0</v>
      </c>
      <c r="AT622" s="2">
        <v>80</v>
      </c>
      <c r="AU622" s="2">
        <v>55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0</v>
      </c>
      <c r="BI622" s="2">
        <v>1</v>
      </c>
      <c r="BJ622" s="2" t="s">
        <v>372</v>
      </c>
      <c r="BK622" s="2"/>
      <c r="BL622" s="2"/>
      <c r="BM622" s="2">
        <v>618</v>
      </c>
      <c r="BN622" s="2">
        <v>0</v>
      </c>
      <c r="BO622" s="2" t="s">
        <v>3</v>
      </c>
      <c r="BP622" s="2">
        <v>0</v>
      </c>
      <c r="BQ622" s="2">
        <v>60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80</v>
      </c>
      <c r="CA622" s="2">
        <v>55</v>
      </c>
      <c r="CB622" s="2" t="s">
        <v>3</v>
      </c>
      <c r="CC622" s="2"/>
      <c r="CD622" s="2"/>
      <c r="CE622" s="2">
        <v>30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ref="CP622:CP637" si="558">(P622+Q622+S622)</f>
        <v>348.38</v>
      </c>
      <c r="CQ622" s="2">
        <f t="shared" ref="CQ622:CQ637" si="559">ROUND((ROUND((AC622*AW622*1),2)*BC622),2)</f>
        <v>0</v>
      </c>
      <c r="CR622" s="2">
        <f>(ROUND((ROUND(((ET622)*AV622*1),2)*BB622),2)+ROUND((ROUND(((AE622-(EU622))*AV622*1),2)*BS622),2))</f>
        <v>0</v>
      </c>
      <c r="CS622" s="2">
        <f t="shared" ref="CS622:CS637" si="560">ROUND((ROUND((AE622*AV622*1),2)*BS622),2)</f>
        <v>0</v>
      </c>
      <c r="CT622" s="2">
        <f t="shared" ref="CT622:CT637" si="561">ROUND((ROUND((AF622*AV622*1),2)*BA622),2)</f>
        <v>1290.31</v>
      </c>
      <c r="CU622" s="2">
        <f t="shared" ref="CU622:CU637" si="562">AG622</f>
        <v>0</v>
      </c>
      <c r="CV622" s="2">
        <f t="shared" ref="CV622:CV637" si="563">(AH622*AV622)</f>
        <v>120.59</v>
      </c>
      <c r="CW622" s="2">
        <f t="shared" ref="CW622:CW637" si="564">AI622</f>
        <v>0</v>
      </c>
      <c r="CX622" s="2">
        <f t="shared" ref="CX622:CX637" si="565">AJ622</f>
        <v>0</v>
      </c>
      <c r="CY622" s="2">
        <f>((S622*BZ622)/100)</f>
        <v>278.70400000000001</v>
      </c>
      <c r="CZ622" s="2">
        <f>((S622*CA622)/100)</f>
        <v>191.60900000000001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1010</v>
      </c>
      <c r="DV622" s="2" t="s">
        <v>371</v>
      </c>
      <c r="DW622" s="2" t="s">
        <v>371</v>
      </c>
      <c r="DX622" s="2">
        <v>100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70702530</v>
      </c>
      <c r="EF622" s="2">
        <v>60</v>
      </c>
      <c r="EG622" s="2" t="s">
        <v>25</v>
      </c>
      <c r="EH622" s="2">
        <v>0</v>
      </c>
      <c r="EI622" s="2" t="s">
        <v>3</v>
      </c>
      <c r="EJ622" s="2">
        <v>1</v>
      </c>
      <c r="EK622" s="2">
        <v>618</v>
      </c>
      <c r="EL622" s="2" t="s">
        <v>373</v>
      </c>
      <c r="EM622" s="2" t="s">
        <v>374</v>
      </c>
      <c r="EN622" s="2"/>
      <c r="EO622" s="2" t="s">
        <v>3</v>
      </c>
      <c r="EP622" s="2"/>
      <c r="EQ622" s="2">
        <v>131072</v>
      </c>
      <c r="ER622" s="2">
        <v>1290.31</v>
      </c>
      <c r="ES622" s="2">
        <v>0</v>
      </c>
      <c r="ET622" s="2">
        <v>0</v>
      </c>
      <c r="EU622" s="2">
        <v>0</v>
      </c>
      <c r="EV622" s="2">
        <v>1290.31</v>
      </c>
      <c r="EW622" s="2">
        <v>120.59</v>
      </c>
      <c r="EX622" s="2">
        <v>0</v>
      </c>
      <c r="EY622" s="2">
        <v>0</v>
      </c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f t="shared" ref="FR622:FR637" si="566">ROUND(IF(BI622=3,GM622,0),2)</f>
        <v>0</v>
      </c>
      <c r="FS622" s="2">
        <v>0</v>
      </c>
      <c r="FT622" s="2"/>
      <c r="FU622" s="2"/>
      <c r="FV622" s="2"/>
      <c r="FW622" s="2"/>
      <c r="FX622" s="2">
        <v>80</v>
      </c>
      <c r="FY622" s="2">
        <v>55</v>
      </c>
      <c r="FZ622" s="2"/>
      <c r="GA622" s="2" t="s">
        <v>3</v>
      </c>
      <c r="GB622" s="2"/>
      <c r="GC622" s="2"/>
      <c r="GD622" s="2">
        <v>0</v>
      </c>
      <c r="GE622" s="2"/>
      <c r="GF622" s="2">
        <v>542200385</v>
      </c>
      <c r="GG622" s="2">
        <v>2</v>
      </c>
      <c r="GH622" s="2">
        <v>1</v>
      </c>
      <c r="GI622" s="2">
        <v>-2</v>
      </c>
      <c r="GJ622" s="2">
        <v>0</v>
      </c>
      <c r="GK622" s="2">
        <f>ROUND(R622*(R12)/100,2)</f>
        <v>0</v>
      </c>
      <c r="GL622" s="2">
        <f t="shared" ref="GL622:GL637" si="567">ROUND(IF(AND(BH622=3,BI622=3,FS622&lt;&gt;0),P622,0),2)</f>
        <v>0</v>
      </c>
      <c r="GM622" s="2">
        <f t="shared" ref="GM622:GM637" si="568">ROUND(O622+X622+Y622+GK622,2)+GX622</f>
        <v>818.69</v>
      </c>
      <c r="GN622" s="2">
        <f t="shared" ref="GN622:GN637" si="569">IF(OR(BI622=0,BI622=1),GM622-GX622,0)</f>
        <v>818.69</v>
      </c>
      <c r="GO622" s="2">
        <f t="shared" ref="GO622:GO637" si="570">IF(BI622=2,GM622-GX622,0)</f>
        <v>0</v>
      </c>
      <c r="GP622" s="2">
        <f t="shared" ref="GP622:GP637" si="571">IF(BI622=4,GM622-GX622,0)</f>
        <v>0</v>
      </c>
      <c r="GQ622" s="2"/>
      <c r="GR622" s="2">
        <v>0</v>
      </c>
      <c r="GS622" s="2">
        <v>0</v>
      </c>
      <c r="GT622" s="2">
        <v>0</v>
      </c>
      <c r="GU622" s="2" t="s">
        <v>3</v>
      </c>
      <c r="GV622" s="2">
        <f t="shared" ref="GV622:GV637" si="572">ROUND((GT622),6)</f>
        <v>0</v>
      </c>
      <c r="GW622" s="2">
        <v>1</v>
      </c>
      <c r="GX622" s="2">
        <f t="shared" ref="GX622:GX637" si="573">ROUND(HC622*I622,2)</f>
        <v>0</v>
      </c>
      <c r="GY622" s="2"/>
      <c r="GZ622" s="2"/>
      <c r="HA622" s="2">
        <v>0</v>
      </c>
      <c r="HB622" s="2">
        <v>0</v>
      </c>
      <c r="HC622" s="2">
        <f t="shared" ref="HC622:HC637" si="574">GV622*GW622</f>
        <v>0</v>
      </c>
      <c r="HD622" s="2"/>
      <c r="HE622" s="2" t="s">
        <v>3</v>
      </c>
      <c r="HF622" s="2" t="s">
        <v>3</v>
      </c>
      <c r="HG622" s="2"/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5">
      <c r="A623">
        <v>17</v>
      </c>
      <c r="B623">
        <v>1</v>
      </c>
      <c r="C623">
        <f>ROW(SmtRes!A526)</f>
        <v>526</v>
      </c>
      <c r="D623">
        <f>ROW(EtalonRes!A664)</f>
        <v>664</v>
      </c>
      <c r="E623" t="s">
        <v>368</v>
      </c>
      <c r="F623" t="s">
        <v>369</v>
      </c>
      <c r="G623" t="s">
        <v>370</v>
      </c>
      <c r="H623" t="s">
        <v>371</v>
      </c>
      <c r="I623">
        <f>ROUND(27/100,9)</f>
        <v>0.27</v>
      </c>
      <c r="J623">
        <v>0</v>
      </c>
      <c r="K623">
        <f>ROUND(27/100,9)</f>
        <v>0.27</v>
      </c>
      <c r="O623">
        <f t="shared" si="543"/>
        <v>11876.27</v>
      </c>
      <c r="P623">
        <f t="shared" si="544"/>
        <v>0</v>
      </c>
      <c r="Q623">
        <f>(ROUND((ROUND(((ET623)*AV623*I623),2)*BB623),2)+ROUND((ROUND(((AE623-(EU623))*AV623*I623),2)*BS623),2))</f>
        <v>0</v>
      </c>
      <c r="R623">
        <f t="shared" si="545"/>
        <v>0</v>
      </c>
      <c r="S623">
        <f t="shared" si="546"/>
        <v>11876.27</v>
      </c>
      <c r="T623">
        <f t="shared" si="547"/>
        <v>0</v>
      </c>
      <c r="U623">
        <f t="shared" si="548"/>
        <v>32.5593</v>
      </c>
      <c r="V623">
        <f t="shared" si="549"/>
        <v>0</v>
      </c>
      <c r="W623">
        <f t="shared" si="550"/>
        <v>0</v>
      </c>
      <c r="X623">
        <f t="shared" si="551"/>
        <v>8313.39</v>
      </c>
      <c r="Y623">
        <f t="shared" si="552"/>
        <v>4869.2700000000004</v>
      </c>
      <c r="AA623">
        <v>75301144</v>
      </c>
      <c r="AB623">
        <f t="shared" si="553"/>
        <v>1290.31</v>
      </c>
      <c r="AC623">
        <f>ROUND((ES623),6)</f>
        <v>0</v>
      </c>
      <c r="AD623">
        <f>ROUND((((ET623)-(EU623))+AE623),6)</f>
        <v>0</v>
      </c>
      <c r="AE623">
        <f t="shared" si="554"/>
        <v>0</v>
      </c>
      <c r="AF623">
        <f t="shared" si="554"/>
        <v>1290.31</v>
      </c>
      <c r="AG623">
        <f t="shared" si="555"/>
        <v>0</v>
      </c>
      <c r="AH623">
        <f t="shared" si="556"/>
        <v>120.59</v>
      </c>
      <c r="AI623">
        <f t="shared" si="556"/>
        <v>0</v>
      </c>
      <c r="AJ623">
        <f t="shared" si="557"/>
        <v>0</v>
      </c>
      <c r="AK623">
        <v>1290.31</v>
      </c>
      <c r="AL623">
        <v>0</v>
      </c>
      <c r="AM623">
        <v>0</v>
      </c>
      <c r="AN623">
        <v>0</v>
      </c>
      <c r="AO623">
        <v>1290.31</v>
      </c>
      <c r="AP623">
        <v>0</v>
      </c>
      <c r="AQ623">
        <v>120.59</v>
      </c>
      <c r="AR623">
        <v>0</v>
      </c>
      <c r="AS623">
        <v>0</v>
      </c>
      <c r="AT623">
        <v>70</v>
      </c>
      <c r="AU623">
        <v>41</v>
      </c>
      <c r="AV623">
        <v>1</v>
      </c>
      <c r="AW623">
        <v>1</v>
      </c>
      <c r="AZ623">
        <v>1</v>
      </c>
      <c r="BA623">
        <v>34.090000000000003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0</v>
      </c>
      <c r="BI623">
        <v>1</v>
      </c>
      <c r="BJ623" t="s">
        <v>372</v>
      </c>
      <c r="BM623">
        <v>618</v>
      </c>
      <c r="BN623">
        <v>0</v>
      </c>
      <c r="BO623" t="s">
        <v>369</v>
      </c>
      <c r="BP623">
        <v>1</v>
      </c>
      <c r="BQ623">
        <v>60</v>
      </c>
      <c r="BR623">
        <v>0</v>
      </c>
      <c r="BS623">
        <v>34.090000000000003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70</v>
      </c>
      <c r="CA623">
        <v>41</v>
      </c>
      <c r="CB623" t="s">
        <v>3</v>
      </c>
      <c r="CE623">
        <v>30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558"/>
        <v>11876.27</v>
      </c>
      <c r="CQ623">
        <f t="shared" si="559"/>
        <v>0</v>
      </c>
      <c r="CR623">
        <f>(ROUND((ROUND(((ET623)*AV623*1),2)*BB623),2)+ROUND((ROUND(((AE623-(EU623))*AV623*1),2)*BS623),2))</f>
        <v>0</v>
      </c>
      <c r="CS623">
        <f t="shared" si="560"/>
        <v>0</v>
      </c>
      <c r="CT623">
        <f t="shared" si="561"/>
        <v>43986.67</v>
      </c>
      <c r="CU623">
        <f t="shared" si="562"/>
        <v>0</v>
      </c>
      <c r="CV623">
        <f t="shared" si="563"/>
        <v>120.59</v>
      </c>
      <c r="CW623">
        <f t="shared" si="564"/>
        <v>0</v>
      </c>
      <c r="CX623">
        <f t="shared" si="565"/>
        <v>0</v>
      </c>
      <c r="CY623">
        <f>S623*(BZ623/100)</f>
        <v>8313.3889999999992</v>
      </c>
      <c r="CZ623">
        <f>S623*(CA623/100)</f>
        <v>4869.2707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80</v>
      </c>
      <c r="DO623">
        <v>55</v>
      </c>
      <c r="DP623">
        <v>1</v>
      </c>
      <c r="DQ623">
        <v>1</v>
      </c>
      <c r="DU623">
        <v>1010</v>
      </c>
      <c r="DV623" t="s">
        <v>371</v>
      </c>
      <c r="DW623" t="s">
        <v>371</v>
      </c>
      <c r="DX623">
        <v>100</v>
      </c>
      <c r="DZ623" t="s">
        <v>3</v>
      </c>
      <c r="EA623" t="s">
        <v>3</v>
      </c>
      <c r="EB623" t="s">
        <v>3</v>
      </c>
      <c r="EC623" t="s">
        <v>3</v>
      </c>
      <c r="EE623">
        <v>70702530</v>
      </c>
      <c r="EF623">
        <v>60</v>
      </c>
      <c r="EG623" t="s">
        <v>25</v>
      </c>
      <c r="EH623">
        <v>0</v>
      </c>
      <c r="EI623" t="s">
        <v>3</v>
      </c>
      <c r="EJ623">
        <v>1</v>
      </c>
      <c r="EK623">
        <v>618</v>
      </c>
      <c r="EL623" t="s">
        <v>373</v>
      </c>
      <c r="EM623" t="s">
        <v>374</v>
      </c>
      <c r="EO623" t="s">
        <v>3</v>
      </c>
      <c r="EQ623">
        <v>131072</v>
      </c>
      <c r="ER623">
        <v>1290.31</v>
      </c>
      <c r="ES623">
        <v>0</v>
      </c>
      <c r="ET623">
        <v>0</v>
      </c>
      <c r="EU623">
        <v>0</v>
      </c>
      <c r="EV623">
        <v>1290.31</v>
      </c>
      <c r="EW623">
        <v>120.59</v>
      </c>
      <c r="EX623">
        <v>0</v>
      </c>
      <c r="EY623">
        <v>0</v>
      </c>
      <c r="FQ623">
        <v>0</v>
      </c>
      <c r="FR623">
        <f t="shared" si="566"/>
        <v>0</v>
      </c>
      <c r="FS623">
        <v>0</v>
      </c>
      <c r="FX623">
        <v>80</v>
      </c>
      <c r="FY623">
        <v>55</v>
      </c>
      <c r="GA623" t="s">
        <v>3</v>
      </c>
      <c r="GD623">
        <v>0</v>
      </c>
      <c r="GF623">
        <v>542200385</v>
      </c>
      <c r="GG623">
        <v>2</v>
      </c>
      <c r="GH623">
        <v>1</v>
      </c>
      <c r="GI623">
        <v>2</v>
      </c>
      <c r="GJ623">
        <v>0</v>
      </c>
      <c r="GK623">
        <f>ROUND(R623*(S12)/100,2)</f>
        <v>0</v>
      </c>
      <c r="GL623">
        <f t="shared" si="567"/>
        <v>0</v>
      </c>
      <c r="GM623">
        <f t="shared" si="568"/>
        <v>25058.93</v>
      </c>
      <c r="GN623">
        <f t="shared" si="569"/>
        <v>25058.93</v>
      </c>
      <c r="GO623">
        <f t="shared" si="570"/>
        <v>0</v>
      </c>
      <c r="GP623">
        <f t="shared" si="571"/>
        <v>0</v>
      </c>
      <c r="GR623">
        <v>0</v>
      </c>
      <c r="GS623">
        <v>0</v>
      </c>
      <c r="GT623">
        <v>0</v>
      </c>
      <c r="GU623" t="s">
        <v>3</v>
      </c>
      <c r="GV623">
        <f t="shared" si="572"/>
        <v>0</v>
      </c>
      <c r="GW623">
        <v>1</v>
      </c>
      <c r="GX623">
        <f t="shared" si="573"/>
        <v>0</v>
      </c>
      <c r="HA623">
        <v>0</v>
      </c>
      <c r="HB623">
        <v>0</v>
      </c>
      <c r="HC623">
        <f t="shared" si="574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55" x14ac:dyDescent="0.25">
      <c r="A624" s="2">
        <v>18</v>
      </c>
      <c r="B624" s="2">
        <v>1</v>
      </c>
      <c r="C624" s="2">
        <v>524</v>
      </c>
      <c r="D624" s="2"/>
      <c r="E624" s="2" t="s">
        <v>375</v>
      </c>
      <c r="F624" s="2" t="s">
        <v>30</v>
      </c>
      <c r="G624" s="2" t="s">
        <v>376</v>
      </c>
      <c r="H624" s="2" t="s">
        <v>32</v>
      </c>
      <c r="I624" s="2">
        <f>I622*J624</f>
        <v>2.16</v>
      </c>
      <c r="J624" s="2">
        <v>8</v>
      </c>
      <c r="K624" s="2">
        <v>8</v>
      </c>
      <c r="L624" s="2"/>
      <c r="M624" s="2"/>
      <c r="N624" s="2"/>
      <c r="O624" s="2">
        <f t="shared" si="543"/>
        <v>0</v>
      </c>
      <c r="P624" s="2">
        <f t="shared" si="544"/>
        <v>0</v>
      </c>
      <c r="Q624" s="2">
        <f>(ROUND((ROUND(((ET624)*AV624*I624),2)*BB624),2)+ROUND((ROUND(((AE624-(EU624))*AV624*I624),2)*BS624),2))</f>
        <v>0</v>
      </c>
      <c r="R624" s="2">
        <f t="shared" si="545"/>
        <v>0</v>
      </c>
      <c r="S624" s="2">
        <f t="shared" si="546"/>
        <v>0</v>
      </c>
      <c r="T624" s="2">
        <f t="shared" si="547"/>
        <v>0</v>
      </c>
      <c r="U624" s="2">
        <f t="shared" si="548"/>
        <v>0</v>
      </c>
      <c r="V624" s="2">
        <f t="shared" si="549"/>
        <v>0</v>
      </c>
      <c r="W624" s="2">
        <f t="shared" si="550"/>
        <v>0</v>
      </c>
      <c r="X624" s="2">
        <f t="shared" si="551"/>
        <v>0</v>
      </c>
      <c r="Y624" s="2">
        <f t="shared" si="552"/>
        <v>0</v>
      </c>
      <c r="Z624" s="2"/>
      <c r="AA624" s="2">
        <v>75301142</v>
      </c>
      <c r="AB624" s="2">
        <f t="shared" si="553"/>
        <v>0</v>
      </c>
      <c r="AC624" s="2">
        <f>ROUND((ES624),6)</f>
        <v>0</v>
      </c>
      <c r="AD624" s="2">
        <f>ROUND((((ET624)-(EU624))+AE624),6)</f>
        <v>0</v>
      </c>
      <c r="AE624" s="2">
        <f t="shared" si="554"/>
        <v>0</v>
      </c>
      <c r="AF624" s="2">
        <f t="shared" si="554"/>
        <v>0</v>
      </c>
      <c r="AG624" s="2">
        <f t="shared" si="555"/>
        <v>0</v>
      </c>
      <c r="AH624" s="2">
        <f t="shared" si="556"/>
        <v>0</v>
      </c>
      <c r="AI624" s="2">
        <f t="shared" si="556"/>
        <v>0</v>
      </c>
      <c r="AJ624" s="2">
        <f t="shared" si="557"/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80</v>
      </c>
      <c r="AU624" s="2">
        <v>55</v>
      </c>
      <c r="AV624" s="2">
        <v>1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3</v>
      </c>
      <c r="BI624" s="2">
        <v>1</v>
      </c>
      <c r="BJ624" s="2" t="s">
        <v>3</v>
      </c>
      <c r="BK624" s="2"/>
      <c r="BL624" s="2"/>
      <c r="BM624" s="2">
        <v>618</v>
      </c>
      <c r="BN624" s="2">
        <v>0</v>
      </c>
      <c r="BO624" s="2" t="s">
        <v>3</v>
      </c>
      <c r="BP624" s="2">
        <v>0</v>
      </c>
      <c r="BQ624" s="2">
        <v>60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80</v>
      </c>
      <c r="CA624" s="2">
        <v>55</v>
      </c>
      <c r="CB624" s="2" t="s">
        <v>3</v>
      </c>
      <c r="CC624" s="2"/>
      <c r="CD624" s="2"/>
      <c r="CE624" s="2">
        <v>30</v>
      </c>
      <c r="CF624" s="2">
        <v>0</v>
      </c>
      <c r="CG624" s="2">
        <v>0</v>
      </c>
      <c r="CH624" s="2"/>
      <c r="CI624" s="2"/>
      <c r="CJ624" s="2"/>
      <c r="CK624" s="2"/>
      <c r="CL624" s="2"/>
      <c r="CM624" s="2">
        <v>0</v>
      </c>
      <c r="CN624" s="2" t="s">
        <v>3</v>
      </c>
      <c r="CO624" s="2">
        <v>0</v>
      </c>
      <c r="CP624" s="2">
        <f t="shared" si="558"/>
        <v>0</v>
      </c>
      <c r="CQ624" s="2">
        <f t="shared" si="559"/>
        <v>0</v>
      </c>
      <c r="CR624" s="2">
        <f>(ROUND((ROUND(((ET624)*AV624*1),2)*BB624),2)+ROUND((ROUND(((AE624-(EU624))*AV624*1),2)*BS624),2))</f>
        <v>0</v>
      </c>
      <c r="CS624" s="2">
        <f t="shared" si="560"/>
        <v>0</v>
      </c>
      <c r="CT624" s="2">
        <f t="shared" si="561"/>
        <v>0</v>
      </c>
      <c r="CU624" s="2">
        <f t="shared" si="562"/>
        <v>0</v>
      </c>
      <c r="CV624" s="2">
        <f t="shared" si="563"/>
        <v>0</v>
      </c>
      <c r="CW624" s="2">
        <f t="shared" si="564"/>
        <v>0</v>
      </c>
      <c r="CX624" s="2">
        <f t="shared" si="565"/>
        <v>0</v>
      </c>
      <c r="CY624" s="2">
        <f>((S624*BZ624)/100)</f>
        <v>0</v>
      </c>
      <c r="CZ624" s="2">
        <f>((S624*CA624)/100)</f>
        <v>0</v>
      </c>
      <c r="DA624" s="2"/>
      <c r="DB624" s="2"/>
      <c r="DC624" s="2" t="s">
        <v>3</v>
      </c>
      <c r="DD624" s="2" t="s">
        <v>3</v>
      </c>
      <c r="DE624" s="2" t="s">
        <v>3</v>
      </c>
      <c r="DF624" s="2" t="s">
        <v>3</v>
      </c>
      <c r="DG624" s="2" t="s">
        <v>3</v>
      </c>
      <c r="DH624" s="2" t="s">
        <v>3</v>
      </c>
      <c r="DI624" s="2" t="s">
        <v>3</v>
      </c>
      <c r="DJ624" s="2" t="s">
        <v>3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1009</v>
      </c>
      <c r="DV624" s="2" t="s">
        <v>32</v>
      </c>
      <c r="DW624" s="2" t="s">
        <v>32</v>
      </c>
      <c r="DX624" s="2">
        <v>1000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70702530</v>
      </c>
      <c r="EF624" s="2">
        <v>60</v>
      </c>
      <c r="EG624" s="2" t="s">
        <v>25</v>
      </c>
      <c r="EH624" s="2">
        <v>0</v>
      </c>
      <c r="EI624" s="2" t="s">
        <v>3</v>
      </c>
      <c r="EJ624" s="2">
        <v>1</v>
      </c>
      <c r="EK624" s="2">
        <v>618</v>
      </c>
      <c r="EL624" s="2" t="s">
        <v>373</v>
      </c>
      <c r="EM624" s="2" t="s">
        <v>374</v>
      </c>
      <c r="EN624" s="2"/>
      <c r="EO624" s="2" t="s">
        <v>3</v>
      </c>
      <c r="EP624" s="2"/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f t="shared" si="566"/>
        <v>0</v>
      </c>
      <c r="FS624" s="2">
        <v>0</v>
      </c>
      <c r="FT624" s="2"/>
      <c r="FU624" s="2"/>
      <c r="FV624" s="2"/>
      <c r="FW624" s="2"/>
      <c r="FX624" s="2">
        <v>80</v>
      </c>
      <c r="FY624" s="2">
        <v>55</v>
      </c>
      <c r="FZ624" s="2"/>
      <c r="GA624" s="2" t="s">
        <v>3</v>
      </c>
      <c r="GB624" s="2"/>
      <c r="GC624" s="2"/>
      <c r="GD624" s="2">
        <v>0</v>
      </c>
      <c r="GE624" s="2"/>
      <c r="GF624" s="2">
        <v>-392989219</v>
      </c>
      <c r="GG624" s="2">
        <v>2</v>
      </c>
      <c r="GH624" s="2">
        <v>1</v>
      </c>
      <c r="GI624" s="2">
        <v>-2</v>
      </c>
      <c r="GJ624" s="2">
        <v>0</v>
      </c>
      <c r="GK624" s="2">
        <f>ROUND(R624*(R12)/100,2)</f>
        <v>0</v>
      </c>
      <c r="GL624" s="2">
        <f t="shared" si="567"/>
        <v>0</v>
      </c>
      <c r="GM624" s="2">
        <f t="shared" si="568"/>
        <v>0</v>
      </c>
      <c r="GN624" s="2">
        <f t="shared" si="569"/>
        <v>0</v>
      </c>
      <c r="GO624" s="2">
        <f t="shared" si="570"/>
        <v>0</v>
      </c>
      <c r="GP624" s="2">
        <f t="shared" si="571"/>
        <v>0</v>
      </c>
      <c r="GQ624" s="2"/>
      <c r="GR624" s="2">
        <v>0</v>
      </c>
      <c r="GS624" s="2">
        <v>0</v>
      </c>
      <c r="GT624" s="2">
        <v>0</v>
      </c>
      <c r="GU624" s="2" t="s">
        <v>3</v>
      </c>
      <c r="GV624" s="2">
        <f t="shared" si="572"/>
        <v>0</v>
      </c>
      <c r="GW624" s="2">
        <v>1</v>
      </c>
      <c r="GX624" s="2">
        <f t="shared" si="573"/>
        <v>0</v>
      </c>
      <c r="GY624" s="2"/>
      <c r="GZ624" s="2"/>
      <c r="HA624" s="2">
        <v>0</v>
      </c>
      <c r="HB624" s="2">
        <v>0</v>
      </c>
      <c r="HC624" s="2">
        <f t="shared" si="574"/>
        <v>0</v>
      </c>
      <c r="HD624" s="2"/>
      <c r="HE624" s="2" t="s">
        <v>3</v>
      </c>
      <c r="HF624" s="2" t="s">
        <v>3</v>
      </c>
      <c r="HG624" s="2"/>
      <c r="HH624" s="2"/>
      <c r="HI624" s="2"/>
      <c r="HJ624" s="2"/>
      <c r="HK624" s="2"/>
      <c r="HL624" s="2"/>
      <c r="HM624" s="2" t="s">
        <v>3</v>
      </c>
      <c r="HN624" s="2" t="s">
        <v>3</v>
      </c>
      <c r="HO624" s="2" t="s">
        <v>3</v>
      </c>
      <c r="HP624" s="2" t="s">
        <v>3</v>
      </c>
      <c r="HQ624" s="2" t="s">
        <v>3</v>
      </c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 x14ac:dyDescent="0.25">
      <c r="A625">
        <v>18</v>
      </c>
      <c r="B625">
        <v>1</v>
      </c>
      <c r="C625">
        <v>526</v>
      </c>
      <c r="E625" t="s">
        <v>375</v>
      </c>
      <c r="F625" t="s">
        <v>30</v>
      </c>
      <c r="G625" t="s">
        <v>376</v>
      </c>
      <c r="H625" t="s">
        <v>32</v>
      </c>
      <c r="I625">
        <f>I623*J625</f>
        <v>2.16</v>
      </c>
      <c r="J625">
        <v>8</v>
      </c>
      <c r="K625">
        <v>8</v>
      </c>
      <c r="O625">
        <f t="shared" si="543"/>
        <v>0</v>
      </c>
      <c r="P625">
        <f t="shared" si="544"/>
        <v>0</v>
      </c>
      <c r="Q625">
        <f>(ROUND((ROUND(((ET625)*AV625*I625),2)*BB625),2)+ROUND((ROUND(((AE625-(EU625))*AV625*I625),2)*BS625),2))</f>
        <v>0</v>
      </c>
      <c r="R625">
        <f t="shared" si="545"/>
        <v>0</v>
      </c>
      <c r="S625">
        <f t="shared" si="546"/>
        <v>0</v>
      </c>
      <c r="T625">
        <f t="shared" si="547"/>
        <v>0</v>
      </c>
      <c r="U625">
        <f t="shared" si="548"/>
        <v>0</v>
      </c>
      <c r="V625">
        <f t="shared" si="549"/>
        <v>0</v>
      </c>
      <c r="W625">
        <f t="shared" si="550"/>
        <v>0</v>
      </c>
      <c r="X625">
        <f t="shared" si="551"/>
        <v>0</v>
      </c>
      <c r="Y625">
        <f t="shared" si="552"/>
        <v>0</v>
      </c>
      <c r="AA625">
        <v>75301144</v>
      </c>
      <c r="AB625">
        <f t="shared" si="553"/>
        <v>0</v>
      </c>
      <c r="AC625">
        <f>ROUND((ES625),6)</f>
        <v>0</v>
      </c>
      <c r="AD625">
        <f>ROUND((((ET625)-(EU625))+AE625),6)</f>
        <v>0</v>
      </c>
      <c r="AE625">
        <f t="shared" si="554"/>
        <v>0</v>
      </c>
      <c r="AF625">
        <f t="shared" si="554"/>
        <v>0</v>
      </c>
      <c r="AG625">
        <f t="shared" si="555"/>
        <v>0</v>
      </c>
      <c r="AH625">
        <f t="shared" si="556"/>
        <v>0</v>
      </c>
      <c r="AI625">
        <f t="shared" si="556"/>
        <v>0</v>
      </c>
      <c r="AJ625">
        <f t="shared" si="557"/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1</v>
      </c>
      <c r="BJ625" t="s">
        <v>3</v>
      </c>
      <c r="BM625">
        <v>618</v>
      </c>
      <c r="BN625">
        <v>0</v>
      </c>
      <c r="BO625" t="s">
        <v>3</v>
      </c>
      <c r="BP625">
        <v>0</v>
      </c>
      <c r="BQ625">
        <v>60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30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558"/>
        <v>0</v>
      </c>
      <c r="CQ625">
        <f t="shared" si="559"/>
        <v>0</v>
      </c>
      <c r="CR625">
        <f>(ROUND((ROUND(((ET625)*AV625*1),2)*BB625),2)+ROUND((ROUND(((AE625-(EU625))*AV625*1),2)*BS625),2))</f>
        <v>0</v>
      </c>
      <c r="CS625">
        <f t="shared" si="560"/>
        <v>0</v>
      </c>
      <c r="CT625">
        <f t="shared" si="561"/>
        <v>0</v>
      </c>
      <c r="CU625">
        <f t="shared" si="562"/>
        <v>0</v>
      </c>
      <c r="CV625">
        <f t="shared" si="563"/>
        <v>0</v>
      </c>
      <c r="CW625">
        <f t="shared" si="564"/>
        <v>0</v>
      </c>
      <c r="CX625">
        <f t="shared" si="565"/>
        <v>0</v>
      </c>
      <c r="CY625">
        <f>S625*(BZ625/100)</f>
        <v>0</v>
      </c>
      <c r="CZ625">
        <f>S625*(CA625/100)</f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80</v>
      </c>
      <c r="DO625">
        <v>55</v>
      </c>
      <c r="DP625">
        <v>1</v>
      </c>
      <c r="DQ625">
        <v>1</v>
      </c>
      <c r="DU625">
        <v>1009</v>
      </c>
      <c r="DV625" t="s">
        <v>32</v>
      </c>
      <c r="DW625" t="s">
        <v>32</v>
      </c>
      <c r="DX625">
        <v>1000</v>
      </c>
      <c r="DZ625" t="s">
        <v>3</v>
      </c>
      <c r="EA625" t="s">
        <v>3</v>
      </c>
      <c r="EB625" t="s">
        <v>3</v>
      </c>
      <c r="EC625" t="s">
        <v>3</v>
      </c>
      <c r="EE625">
        <v>70702530</v>
      </c>
      <c r="EF625">
        <v>60</v>
      </c>
      <c r="EG625" t="s">
        <v>25</v>
      </c>
      <c r="EH625">
        <v>0</v>
      </c>
      <c r="EI625" t="s">
        <v>3</v>
      </c>
      <c r="EJ625">
        <v>1</v>
      </c>
      <c r="EK625">
        <v>618</v>
      </c>
      <c r="EL625" t="s">
        <v>373</v>
      </c>
      <c r="EM625" t="s">
        <v>374</v>
      </c>
      <c r="EO625" t="s">
        <v>3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FQ625">
        <v>0</v>
      </c>
      <c r="FR625">
        <f t="shared" si="566"/>
        <v>0</v>
      </c>
      <c r="FS625">
        <v>0</v>
      </c>
      <c r="FX625">
        <v>80</v>
      </c>
      <c r="FY625">
        <v>55</v>
      </c>
      <c r="GA625" t="s">
        <v>3</v>
      </c>
      <c r="GD625">
        <v>0</v>
      </c>
      <c r="GF625">
        <v>-392989219</v>
      </c>
      <c r="GG625">
        <v>2</v>
      </c>
      <c r="GH625">
        <v>1</v>
      </c>
      <c r="GI625">
        <v>-2</v>
      </c>
      <c r="GJ625">
        <v>0</v>
      </c>
      <c r="GK625">
        <f>ROUND(R625*(S12)/100,2)</f>
        <v>0</v>
      </c>
      <c r="GL625">
        <f t="shared" si="567"/>
        <v>0</v>
      </c>
      <c r="GM625">
        <f t="shared" si="568"/>
        <v>0</v>
      </c>
      <c r="GN625">
        <f t="shared" si="569"/>
        <v>0</v>
      </c>
      <c r="GO625">
        <f t="shared" si="570"/>
        <v>0</v>
      </c>
      <c r="GP625">
        <f t="shared" si="571"/>
        <v>0</v>
      </c>
      <c r="GR625">
        <v>0</v>
      </c>
      <c r="GS625">
        <v>0</v>
      </c>
      <c r="GT625">
        <v>0</v>
      </c>
      <c r="GU625" t="s">
        <v>3</v>
      </c>
      <c r="GV625">
        <f t="shared" si="572"/>
        <v>0</v>
      </c>
      <c r="GW625">
        <v>1</v>
      </c>
      <c r="GX625">
        <f t="shared" si="573"/>
        <v>0</v>
      </c>
      <c r="HA625">
        <v>0</v>
      </c>
      <c r="HB625">
        <v>0</v>
      </c>
      <c r="HC625">
        <f t="shared" si="574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55" x14ac:dyDescent="0.25">
      <c r="A626" s="2">
        <v>17</v>
      </c>
      <c r="B626" s="2">
        <v>1</v>
      </c>
      <c r="C626" s="2">
        <f>ROW(SmtRes!A537)</f>
        <v>537</v>
      </c>
      <c r="D626" s="2">
        <f>ROW(EtalonRes!A679)</f>
        <v>679</v>
      </c>
      <c r="E626" s="2" t="s">
        <v>377</v>
      </c>
      <c r="F626" s="2" t="s">
        <v>309</v>
      </c>
      <c r="G626" s="2" t="s">
        <v>310</v>
      </c>
      <c r="H626" s="2" t="s">
        <v>293</v>
      </c>
      <c r="I626" s="2">
        <f>ROUND(57.53/100,9)</f>
        <v>0.57530000000000003</v>
      </c>
      <c r="J626" s="2">
        <v>0</v>
      </c>
      <c r="K626" s="2">
        <f>ROUND(57.53/100,9)</f>
        <v>0.57530000000000003</v>
      </c>
      <c r="L626" s="2"/>
      <c r="M626" s="2"/>
      <c r="N626" s="2"/>
      <c r="O626" s="2">
        <f t="shared" si="543"/>
        <v>35.33</v>
      </c>
      <c r="P626" s="2">
        <f t="shared" si="544"/>
        <v>0</v>
      </c>
      <c r="Q626" s="2">
        <f>(ROUND((ROUND((((ET626*0.3))*AV626*I626),2)*BB626),2)+ROUND((ROUND(((AE626-((EU626*0.3)))*AV626*I626),2)*BS626),2))</f>
        <v>4.21</v>
      </c>
      <c r="R626" s="2">
        <f t="shared" si="545"/>
        <v>0.2</v>
      </c>
      <c r="S626" s="2">
        <f t="shared" si="546"/>
        <v>31.12</v>
      </c>
      <c r="T626" s="2">
        <f t="shared" si="547"/>
        <v>0</v>
      </c>
      <c r="U626" s="2">
        <f t="shared" si="548"/>
        <v>2.5129104000000004</v>
      </c>
      <c r="V626" s="2">
        <f t="shared" si="549"/>
        <v>0</v>
      </c>
      <c r="W626" s="2">
        <f t="shared" si="550"/>
        <v>0</v>
      </c>
      <c r="X626" s="2">
        <f t="shared" si="551"/>
        <v>34.229999999999997</v>
      </c>
      <c r="Y626" s="2">
        <f t="shared" si="552"/>
        <v>23.03</v>
      </c>
      <c r="Z626" s="2"/>
      <c r="AA626" s="2">
        <v>75301142</v>
      </c>
      <c r="AB626" s="2">
        <f t="shared" si="553"/>
        <v>61.418999999999997</v>
      </c>
      <c r="AC626" s="2">
        <f>ROUND(((ES626*0)),6)</f>
        <v>0</v>
      </c>
      <c r="AD626" s="2">
        <f>ROUND(((((ET626*0.3))-((EU626*0.3)))+AE626),6)</f>
        <v>7.3259999999999996</v>
      </c>
      <c r="AE626" s="2">
        <f>ROUND(((EU626*0.3)),6)</f>
        <v>0.34799999999999998</v>
      </c>
      <c r="AF626" s="2">
        <f>ROUND(((EV626*0.3)),6)</f>
        <v>54.093000000000004</v>
      </c>
      <c r="AG626" s="2">
        <f t="shared" si="555"/>
        <v>0</v>
      </c>
      <c r="AH626" s="2">
        <f>((EW626*0.3))</f>
        <v>4.3680000000000003</v>
      </c>
      <c r="AI626" s="2">
        <f>((EX626*0.3))</f>
        <v>0</v>
      </c>
      <c r="AJ626" s="2">
        <f t="shared" si="557"/>
        <v>0</v>
      </c>
      <c r="AK626" s="2">
        <v>357.88</v>
      </c>
      <c r="AL626" s="2">
        <v>153.13999999999999</v>
      </c>
      <c r="AM626" s="2">
        <v>24.42</v>
      </c>
      <c r="AN626" s="2">
        <v>1.1599999999999999</v>
      </c>
      <c r="AO626" s="2">
        <v>180.31</v>
      </c>
      <c r="AP626" s="2">
        <v>0</v>
      </c>
      <c r="AQ626" s="2">
        <v>14.56</v>
      </c>
      <c r="AR626" s="2">
        <v>0</v>
      </c>
      <c r="AS626" s="2">
        <v>0</v>
      </c>
      <c r="AT626" s="2">
        <v>110</v>
      </c>
      <c r="AU626" s="2">
        <v>74</v>
      </c>
      <c r="AV626" s="2">
        <v>1</v>
      </c>
      <c r="AW626" s="2">
        <v>1</v>
      </c>
      <c r="AX626" s="2"/>
      <c r="AY626" s="2"/>
      <c r="AZ626" s="2">
        <v>1</v>
      </c>
      <c r="BA626" s="2">
        <v>1</v>
      </c>
      <c r="BB626" s="2">
        <v>1</v>
      </c>
      <c r="BC626" s="2">
        <v>1</v>
      </c>
      <c r="BD626" s="2" t="s">
        <v>3</v>
      </c>
      <c r="BE626" s="2" t="s">
        <v>3</v>
      </c>
      <c r="BF626" s="2" t="s">
        <v>3</v>
      </c>
      <c r="BG626" s="2" t="s">
        <v>3</v>
      </c>
      <c r="BH626" s="2">
        <v>0</v>
      </c>
      <c r="BI626" s="2">
        <v>1</v>
      </c>
      <c r="BJ626" s="2" t="s">
        <v>311</v>
      </c>
      <c r="BK626" s="2"/>
      <c r="BL626" s="2"/>
      <c r="BM626" s="2">
        <v>1833</v>
      </c>
      <c r="BN626" s="2">
        <v>0</v>
      </c>
      <c r="BO626" s="2" t="s">
        <v>3</v>
      </c>
      <c r="BP626" s="2">
        <v>0</v>
      </c>
      <c r="BQ626" s="2">
        <v>30</v>
      </c>
      <c r="BR626" s="2">
        <v>0</v>
      </c>
      <c r="BS626" s="2">
        <v>1</v>
      </c>
      <c r="BT626" s="2">
        <v>1</v>
      </c>
      <c r="BU626" s="2">
        <v>1</v>
      </c>
      <c r="BV626" s="2">
        <v>1</v>
      </c>
      <c r="BW626" s="2">
        <v>1</v>
      </c>
      <c r="BX626" s="2">
        <v>1</v>
      </c>
      <c r="BY626" s="2" t="s">
        <v>3</v>
      </c>
      <c r="BZ626" s="2">
        <v>110</v>
      </c>
      <c r="CA626" s="2">
        <v>74</v>
      </c>
      <c r="CB626" s="2" t="s">
        <v>3</v>
      </c>
      <c r="CC626" s="2"/>
      <c r="CD626" s="2"/>
      <c r="CE626" s="2">
        <v>30</v>
      </c>
      <c r="CF626" s="2">
        <v>0</v>
      </c>
      <c r="CG626" s="2">
        <v>0</v>
      </c>
      <c r="CH626" s="2"/>
      <c r="CI626" s="2"/>
      <c r="CJ626" s="2"/>
      <c r="CK626" s="2"/>
      <c r="CL626" s="2"/>
      <c r="CM626" s="2">
        <v>0</v>
      </c>
      <c r="CN626" s="2" t="s">
        <v>295</v>
      </c>
      <c r="CO626" s="2">
        <v>0</v>
      </c>
      <c r="CP626" s="2">
        <f t="shared" si="558"/>
        <v>35.33</v>
      </c>
      <c r="CQ626" s="2">
        <f t="shared" si="559"/>
        <v>0</v>
      </c>
      <c r="CR626" s="2">
        <f>(ROUND((ROUND((((ET626*0.3))*AV626*1),2)*BB626),2)+ROUND((ROUND(((AE626-((EU626*0.3)))*AV626*1),2)*BS626),2))</f>
        <v>7.33</v>
      </c>
      <c r="CS626" s="2">
        <f t="shared" si="560"/>
        <v>0.35</v>
      </c>
      <c r="CT626" s="2">
        <f t="shared" si="561"/>
        <v>54.09</v>
      </c>
      <c r="CU626" s="2">
        <f t="shared" si="562"/>
        <v>0</v>
      </c>
      <c r="CV626" s="2">
        <f t="shared" si="563"/>
        <v>4.3680000000000003</v>
      </c>
      <c r="CW626" s="2">
        <f t="shared" si="564"/>
        <v>0</v>
      </c>
      <c r="CX626" s="2">
        <f t="shared" si="565"/>
        <v>0</v>
      </c>
      <c r="CY626" s="2">
        <f>((S626*BZ626)/100)</f>
        <v>34.231999999999999</v>
      </c>
      <c r="CZ626" s="2">
        <f>((S626*CA626)/100)</f>
        <v>23.0288</v>
      </c>
      <c r="DA626" s="2"/>
      <c r="DB626" s="2"/>
      <c r="DC626" s="2" t="s">
        <v>3</v>
      </c>
      <c r="DD626" s="2" t="s">
        <v>101</v>
      </c>
      <c r="DE626" s="2" t="s">
        <v>296</v>
      </c>
      <c r="DF626" s="2" t="s">
        <v>296</v>
      </c>
      <c r="DG626" s="2" t="s">
        <v>296</v>
      </c>
      <c r="DH626" s="2" t="s">
        <v>3</v>
      </c>
      <c r="DI626" s="2" t="s">
        <v>296</v>
      </c>
      <c r="DJ626" s="2" t="s">
        <v>296</v>
      </c>
      <c r="DK626" s="2" t="s">
        <v>3</v>
      </c>
      <c r="DL626" s="2" t="s">
        <v>3</v>
      </c>
      <c r="DM626" s="2" t="s">
        <v>3</v>
      </c>
      <c r="DN626" s="2">
        <v>0</v>
      </c>
      <c r="DO626" s="2">
        <v>0</v>
      </c>
      <c r="DP626" s="2">
        <v>1</v>
      </c>
      <c r="DQ626" s="2">
        <v>1</v>
      </c>
      <c r="DR626" s="2"/>
      <c r="DS626" s="2"/>
      <c r="DT626" s="2"/>
      <c r="DU626" s="2">
        <v>1003</v>
      </c>
      <c r="DV626" s="2" t="s">
        <v>293</v>
      </c>
      <c r="DW626" s="2" t="s">
        <v>293</v>
      </c>
      <c r="DX626" s="2">
        <v>100</v>
      </c>
      <c r="DY626" s="2"/>
      <c r="DZ626" s="2" t="s">
        <v>3</v>
      </c>
      <c r="EA626" s="2" t="s">
        <v>3</v>
      </c>
      <c r="EB626" s="2" t="s">
        <v>3</v>
      </c>
      <c r="EC626" s="2" t="s">
        <v>3</v>
      </c>
      <c r="ED626" s="2"/>
      <c r="EE626" s="2">
        <v>70703746</v>
      </c>
      <c r="EF626" s="2">
        <v>30</v>
      </c>
      <c r="EG626" s="2" t="s">
        <v>103</v>
      </c>
      <c r="EH626" s="2">
        <v>0</v>
      </c>
      <c r="EI626" s="2" t="s">
        <v>3</v>
      </c>
      <c r="EJ626" s="2">
        <v>1</v>
      </c>
      <c r="EK626" s="2">
        <v>1833</v>
      </c>
      <c r="EL626" s="2" t="s">
        <v>312</v>
      </c>
      <c r="EM626" s="2" t="s">
        <v>313</v>
      </c>
      <c r="EN626" s="2"/>
      <c r="EO626" s="2" t="s">
        <v>299</v>
      </c>
      <c r="EP626" s="2"/>
      <c r="EQ626" s="2">
        <v>131072</v>
      </c>
      <c r="ER626" s="2">
        <v>357.88</v>
      </c>
      <c r="ES626" s="2">
        <v>153.13999999999999</v>
      </c>
      <c r="ET626" s="2">
        <v>24.42</v>
      </c>
      <c r="EU626" s="2">
        <v>1.1599999999999999</v>
      </c>
      <c r="EV626" s="2">
        <v>180.31</v>
      </c>
      <c r="EW626" s="2">
        <v>14.56</v>
      </c>
      <c r="EX626" s="2">
        <v>0</v>
      </c>
      <c r="EY626" s="2">
        <v>0</v>
      </c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>
        <v>0</v>
      </c>
      <c r="FR626" s="2">
        <f t="shared" si="566"/>
        <v>0</v>
      </c>
      <c r="FS626" s="2">
        <v>0</v>
      </c>
      <c r="FT626" s="2"/>
      <c r="FU626" s="2"/>
      <c r="FV626" s="2"/>
      <c r="FW626" s="2"/>
      <c r="FX626" s="2">
        <v>110</v>
      </c>
      <c r="FY626" s="2">
        <v>74</v>
      </c>
      <c r="FZ626" s="2"/>
      <c r="GA626" s="2" t="s">
        <v>3</v>
      </c>
      <c r="GB626" s="2"/>
      <c r="GC626" s="2"/>
      <c r="GD626" s="2">
        <v>0</v>
      </c>
      <c r="GE626" s="2"/>
      <c r="GF626" s="2">
        <v>-1130660328</v>
      </c>
      <c r="GG626" s="2">
        <v>2</v>
      </c>
      <c r="GH626" s="2">
        <v>1</v>
      </c>
      <c r="GI626" s="2">
        <v>-2</v>
      </c>
      <c r="GJ626" s="2">
        <v>0</v>
      </c>
      <c r="GK626" s="2">
        <f>ROUND(R626*(R12)/100,2)</f>
        <v>0.32</v>
      </c>
      <c r="GL626" s="2">
        <f t="shared" si="567"/>
        <v>0</v>
      </c>
      <c r="GM626" s="2">
        <f t="shared" si="568"/>
        <v>92.91</v>
      </c>
      <c r="GN626" s="2">
        <f t="shared" si="569"/>
        <v>92.91</v>
      </c>
      <c r="GO626" s="2">
        <f t="shared" si="570"/>
        <v>0</v>
      </c>
      <c r="GP626" s="2">
        <f t="shared" si="571"/>
        <v>0</v>
      </c>
      <c r="GQ626" s="2"/>
      <c r="GR626" s="2">
        <v>0</v>
      </c>
      <c r="GS626" s="2">
        <v>3</v>
      </c>
      <c r="GT626" s="2">
        <v>0</v>
      </c>
      <c r="GU626" s="2" t="s">
        <v>3</v>
      </c>
      <c r="GV626" s="2">
        <f t="shared" si="572"/>
        <v>0</v>
      </c>
      <c r="GW626" s="2">
        <v>1</v>
      </c>
      <c r="GX626" s="2">
        <f t="shared" si="573"/>
        <v>0</v>
      </c>
      <c r="GY626" s="2"/>
      <c r="GZ626" s="2"/>
      <c r="HA626" s="2">
        <v>0</v>
      </c>
      <c r="HB626" s="2">
        <v>0</v>
      </c>
      <c r="HC626" s="2">
        <f t="shared" si="574"/>
        <v>0</v>
      </c>
      <c r="HD626" s="2"/>
      <c r="HE626" s="2" t="s">
        <v>3</v>
      </c>
      <c r="HF626" s="2" t="s">
        <v>3</v>
      </c>
      <c r="HG626" s="2"/>
      <c r="HH626" s="2"/>
      <c r="HI626" s="2"/>
      <c r="HJ626" s="2"/>
      <c r="HK626" s="2"/>
      <c r="HL626" s="2"/>
      <c r="HM626" s="2" t="s">
        <v>3</v>
      </c>
      <c r="HN626" s="2" t="s">
        <v>3</v>
      </c>
      <c r="HO626" s="2" t="s">
        <v>3</v>
      </c>
      <c r="HP626" s="2" t="s">
        <v>3</v>
      </c>
      <c r="HQ626" s="2" t="s">
        <v>3</v>
      </c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>
        <v>0</v>
      </c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 x14ac:dyDescent="0.25">
      <c r="A627">
        <v>17</v>
      </c>
      <c r="B627">
        <v>1</v>
      </c>
      <c r="C627">
        <f>ROW(SmtRes!A548)</f>
        <v>548</v>
      </c>
      <c r="D627">
        <f>ROW(EtalonRes!A694)</f>
        <v>694</v>
      </c>
      <c r="E627" t="s">
        <v>377</v>
      </c>
      <c r="F627" t="s">
        <v>309</v>
      </c>
      <c r="G627" t="s">
        <v>310</v>
      </c>
      <c r="H627" t="s">
        <v>293</v>
      </c>
      <c r="I627">
        <f>ROUND(57.53/100,9)</f>
        <v>0.57530000000000003</v>
      </c>
      <c r="J627">
        <v>0</v>
      </c>
      <c r="K627">
        <f>ROUND(57.53/100,9)</f>
        <v>0.57530000000000003</v>
      </c>
      <c r="O627">
        <f t="shared" si="543"/>
        <v>1103.19</v>
      </c>
      <c r="P627">
        <f t="shared" si="544"/>
        <v>0</v>
      </c>
      <c r="Q627">
        <f>(ROUND((ROUND((((ET627*0.3))*AV627*I627),2)*BB627),2)+ROUND((ROUND(((AE627-((EU627*0.3)))*AV627*I627),2)*BS627),2))</f>
        <v>42.31</v>
      </c>
      <c r="R627">
        <f t="shared" si="545"/>
        <v>6.82</v>
      </c>
      <c r="S627">
        <f t="shared" si="546"/>
        <v>1060.8800000000001</v>
      </c>
      <c r="T627">
        <f t="shared" si="547"/>
        <v>0</v>
      </c>
      <c r="U627">
        <f t="shared" si="548"/>
        <v>2.5129104000000004</v>
      </c>
      <c r="V627">
        <f t="shared" si="549"/>
        <v>0</v>
      </c>
      <c r="W627">
        <f t="shared" si="550"/>
        <v>0</v>
      </c>
      <c r="X627">
        <f t="shared" si="551"/>
        <v>1092.71</v>
      </c>
      <c r="Y627">
        <f t="shared" si="552"/>
        <v>488</v>
      </c>
      <c r="AA627">
        <v>75301144</v>
      </c>
      <c r="AB627">
        <f t="shared" si="553"/>
        <v>61.418999999999997</v>
      </c>
      <c r="AC627">
        <f>ROUND(((ES627*0)),6)</f>
        <v>0</v>
      </c>
      <c r="AD627">
        <f>ROUND(((((ET627*0.3))-((EU627*0.3)))+AE627),6)</f>
        <v>7.3259999999999996</v>
      </c>
      <c r="AE627">
        <f>ROUND(((EU627*0.3)),6)</f>
        <v>0.34799999999999998</v>
      </c>
      <c r="AF627">
        <f>ROUND(((EV627*0.3)),6)</f>
        <v>54.093000000000004</v>
      </c>
      <c r="AG627">
        <f t="shared" si="555"/>
        <v>0</v>
      </c>
      <c r="AH627">
        <f>((EW627*0.3))</f>
        <v>4.3680000000000003</v>
      </c>
      <c r="AI627">
        <f>((EX627*0.3))</f>
        <v>0</v>
      </c>
      <c r="AJ627">
        <f t="shared" si="557"/>
        <v>0</v>
      </c>
      <c r="AK627">
        <v>357.88</v>
      </c>
      <c r="AL627">
        <v>153.13999999999999</v>
      </c>
      <c r="AM627">
        <v>24.42</v>
      </c>
      <c r="AN627">
        <v>1.1599999999999999</v>
      </c>
      <c r="AO627">
        <v>180.31</v>
      </c>
      <c r="AP627">
        <v>0</v>
      </c>
      <c r="AQ627">
        <v>14.56</v>
      </c>
      <c r="AR627">
        <v>0</v>
      </c>
      <c r="AS627">
        <v>0</v>
      </c>
      <c r="AT627">
        <v>103</v>
      </c>
      <c r="AU627">
        <v>46</v>
      </c>
      <c r="AV627">
        <v>1</v>
      </c>
      <c r="AW627">
        <v>1</v>
      </c>
      <c r="AZ627">
        <v>1</v>
      </c>
      <c r="BA627">
        <v>34.090000000000003</v>
      </c>
      <c r="BB627">
        <v>10.050000000000001</v>
      </c>
      <c r="BC627">
        <v>2.65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311</v>
      </c>
      <c r="BM627">
        <v>1833</v>
      </c>
      <c r="BN627">
        <v>0</v>
      </c>
      <c r="BO627" t="s">
        <v>309</v>
      </c>
      <c r="BP627">
        <v>1</v>
      </c>
      <c r="BQ627">
        <v>30</v>
      </c>
      <c r="BR627">
        <v>0</v>
      </c>
      <c r="BS627">
        <v>34.090000000000003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103</v>
      </c>
      <c r="CA627">
        <v>46</v>
      </c>
      <c r="CB627" t="s">
        <v>3</v>
      </c>
      <c r="CE627">
        <v>30</v>
      </c>
      <c r="CF627">
        <v>0</v>
      </c>
      <c r="CG627">
        <v>0</v>
      </c>
      <c r="CM627">
        <v>0</v>
      </c>
      <c r="CN627" t="s">
        <v>295</v>
      </c>
      <c r="CO627">
        <v>0</v>
      </c>
      <c r="CP627">
        <f t="shared" si="558"/>
        <v>1103.19</v>
      </c>
      <c r="CQ627">
        <f t="shared" si="559"/>
        <v>0</v>
      </c>
      <c r="CR627">
        <f>(ROUND((ROUND((((ET627*0.3))*AV627*1),2)*BB627),2)+ROUND((ROUND(((AE627-((EU627*0.3)))*AV627*1),2)*BS627),2))</f>
        <v>73.67</v>
      </c>
      <c r="CS627">
        <f t="shared" si="560"/>
        <v>11.93</v>
      </c>
      <c r="CT627">
        <f t="shared" si="561"/>
        <v>1843.93</v>
      </c>
      <c r="CU627">
        <f t="shared" si="562"/>
        <v>0</v>
      </c>
      <c r="CV627">
        <f t="shared" si="563"/>
        <v>4.3680000000000003</v>
      </c>
      <c r="CW627">
        <f t="shared" si="564"/>
        <v>0</v>
      </c>
      <c r="CX627">
        <f t="shared" si="565"/>
        <v>0</v>
      </c>
      <c r="CY627">
        <f>S627*(BZ627/100)</f>
        <v>1092.7064</v>
      </c>
      <c r="CZ627">
        <f>S627*(CA627/100)</f>
        <v>488.00480000000005</v>
      </c>
      <c r="DC627" t="s">
        <v>3</v>
      </c>
      <c r="DD627" t="s">
        <v>101</v>
      </c>
      <c r="DE627" t="s">
        <v>296</v>
      </c>
      <c r="DF627" t="s">
        <v>296</v>
      </c>
      <c r="DG627" t="s">
        <v>296</v>
      </c>
      <c r="DH627" t="s">
        <v>3</v>
      </c>
      <c r="DI627" t="s">
        <v>296</v>
      </c>
      <c r="DJ627" t="s">
        <v>296</v>
      </c>
      <c r="DK627" t="s">
        <v>3</v>
      </c>
      <c r="DL627" t="s">
        <v>3</v>
      </c>
      <c r="DM627" t="s">
        <v>3</v>
      </c>
      <c r="DN627">
        <v>110</v>
      </c>
      <c r="DO627">
        <v>74</v>
      </c>
      <c r="DP627">
        <v>1</v>
      </c>
      <c r="DQ627">
        <v>1</v>
      </c>
      <c r="DU627">
        <v>1003</v>
      </c>
      <c r="DV627" t="s">
        <v>293</v>
      </c>
      <c r="DW627" t="s">
        <v>293</v>
      </c>
      <c r="DX627">
        <v>100</v>
      </c>
      <c r="DZ627" t="s">
        <v>3</v>
      </c>
      <c r="EA627" t="s">
        <v>3</v>
      </c>
      <c r="EB627" t="s">
        <v>3</v>
      </c>
      <c r="EC627" t="s">
        <v>3</v>
      </c>
      <c r="EE627">
        <v>70703746</v>
      </c>
      <c r="EF627">
        <v>30</v>
      </c>
      <c r="EG627" t="s">
        <v>103</v>
      </c>
      <c r="EH627">
        <v>0</v>
      </c>
      <c r="EI627" t="s">
        <v>3</v>
      </c>
      <c r="EJ627">
        <v>1</v>
      </c>
      <c r="EK627">
        <v>1833</v>
      </c>
      <c r="EL627" t="s">
        <v>312</v>
      </c>
      <c r="EM627" t="s">
        <v>313</v>
      </c>
      <c r="EO627" t="s">
        <v>299</v>
      </c>
      <c r="EQ627">
        <v>131072</v>
      </c>
      <c r="ER627">
        <v>357.88</v>
      </c>
      <c r="ES627">
        <v>153.13999999999999</v>
      </c>
      <c r="ET627">
        <v>24.42</v>
      </c>
      <c r="EU627">
        <v>1.1599999999999999</v>
      </c>
      <c r="EV627">
        <v>180.31</v>
      </c>
      <c r="EW627">
        <v>14.56</v>
      </c>
      <c r="EX627">
        <v>0</v>
      </c>
      <c r="EY627">
        <v>0</v>
      </c>
      <c r="FQ627">
        <v>0</v>
      </c>
      <c r="FR627">
        <f t="shared" si="566"/>
        <v>0</v>
      </c>
      <c r="FS627">
        <v>0</v>
      </c>
      <c r="FX627">
        <v>110</v>
      </c>
      <c r="FY627">
        <v>74</v>
      </c>
      <c r="GA627" t="s">
        <v>3</v>
      </c>
      <c r="GD627">
        <v>0</v>
      </c>
      <c r="GF627">
        <v>-1130660328</v>
      </c>
      <c r="GG627">
        <v>2</v>
      </c>
      <c r="GH627">
        <v>1</v>
      </c>
      <c r="GI627">
        <v>2</v>
      </c>
      <c r="GJ627">
        <v>0</v>
      </c>
      <c r="GK627">
        <f>ROUND(R627*(S12)/100,2)</f>
        <v>10.91</v>
      </c>
      <c r="GL627">
        <f t="shared" si="567"/>
        <v>0</v>
      </c>
      <c r="GM627">
        <f t="shared" si="568"/>
        <v>2694.81</v>
      </c>
      <c r="GN627">
        <f t="shared" si="569"/>
        <v>2694.81</v>
      </c>
      <c r="GO627">
        <f t="shared" si="570"/>
        <v>0</v>
      </c>
      <c r="GP627">
        <f t="shared" si="571"/>
        <v>0</v>
      </c>
      <c r="GR627">
        <v>0</v>
      </c>
      <c r="GS627">
        <v>0</v>
      </c>
      <c r="GT627">
        <v>0</v>
      </c>
      <c r="GU627" t="s">
        <v>3</v>
      </c>
      <c r="GV627">
        <f t="shared" si="572"/>
        <v>0</v>
      </c>
      <c r="GW627">
        <v>1</v>
      </c>
      <c r="GX627">
        <f t="shared" si="573"/>
        <v>0</v>
      </c>
      <c r="HA627">
        <v>0</v>
      </c>
      <c r="HB627">
        <v>0</v>
      </c>
      <c r="HC627">
        <f t="shared" si="574"/>
        <v>0</v>
      </c>
      <c r="HE627" t="s">
        <v>3</v>
      </c>
      <c r="HF627" t="s">
        <v>3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55" x14ac:dyDescent="0.25">
      <c r="A628" s="2">
        <v>18</v>
      </c>
      <c r="B628" s="2">
        <v>1</v>
      </c>
      <c r="C628" s="2">
        <v>536</v>
      </c>
      <c r="D628" s="2"/>
      <c r="E628" s="2" t="s">
        <v>378</v>
      </c>
      <c r="F628" s="2" t="s">
        <v>30</v>
      </c>
      <c r="G628" s="2" t="s">
        <v>31</v>
      </c>
      <c r="H628" s="2" t="s">
        <v>32</v>
      </c>
      <c r="I628" s="2">
        <f>I626*J628</f>
        <v>8.6300000000000005E-3</v>
      </c>
      <c r="J628" s="2">
        <v>1.5000869111767774E-2</v>
      </c>
      <c r="K628" s="2">
        <v>1.4999999999999999E-2</v>
      </c>
      <c r="L628" s="2"/>
      <c r="M628" s="2"/>
      <c r="N628" s="2"/>
      <c r="O628" s="2">
        <f t="shared" si="543"/>
        <v>0</v>
      </c>
      <c r="P628" s="2">
        <f t="shared" si="544"/>
        <v>0</v>
      </c>
      <c r="Q628" s="2">
        <f>(ROUND((ROUND(((ET628)*AV628*I628),2)*BB628),2)+ROUND((ROUND(((AE628-(EU628))*AV628*I628),2)*BS628),2))</f>
        <v>0</v>
      </c>
      <c r="R628" s="2">
        <f t="shared" si="545"/>
        <v>0</v>
      </c>
      <c r="S628" s="2">
        <f t="shared" si="546"/>
        <v>0</v>
      </c>
      <c r="T628" s="2">
        <f t="shared" si="547"/>
        <v>0</v>
      </c>
      <c r="U628" s="2">
        <f t="shared" si="548"/>
        <v>0</v>
      </c>
      <c r="V628" s="2">
        <f t="shared" si="549"/>
        <v>0</v>
      </c>
      <c r="W628" s="2">
        <f t="shared" si="550"/>
        <v>0</v>
      </c>
      <c r="X628" s="2">
        <f t="shared" si="551"/>
        <v>0</v>
      </c>
      <c r="Y628" s="2">
        <f t="shared" si="552"/>
        <v>0</v>
      </c>
      <c r="Z628" s="2"/>
      <c r="AA628" s="2">
        <v>75301142</v>
      </c>
      <c r="AB628" s="2">
        <f t="shared" si="553"/>
        <v>0</v>
      </c>
      <c r="AC628" s="2">
        <f>ROUND((ES628),6)</f>
        <v>0</v>
      </c>
      <c r="AD628" s="2">
        <f>ROUND((((ET628)-(EU628))+AE628),6)</f>
        <v>0</v>
      </c>
      <c r="AE628" s="2">
        <f>ROUND((EU628),6)</f>
        <v>0</v>
      </c>
      <c r="AF628" s="2">
        <f>ROUND((EV628),6)</f>
        <v>0</v>
      </c>
      <c r="AG628" s="2">
        <f t="shared" si="555"/>
        <v>0</v>
      </c>
      <c r="AH628" s="2">
        <f>(EW628)</f>
        <v>0</v>
      </c>
      <c r="AI628" s="2">
        <f>(EX628)</f>
        <v>0</v>
      </c>
      <c r="AJ628" s="2">
        <f t="shared" si="557"/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3</v>
      </c>
      <c r="BI628" s="2">
        <v>4</v>
      </c>
      <c r="BJ628" s="2" t="s">
        <v>3</v>
      </c>
      <c r="BK628" s="2"/>
      <c r="BL628" s="2"/>
      <c r="BM628" s="2">
        <v>0</v>
      </c>
      <c r="BN628" s="2">
        <v>0</v>
      </c>
      <c r="BO628" s="2" t="s">
        <v>3</v>
      </c>
      <c r="BP628" s="2">
        <v>0</v>
      </c>
      <c r="BQ628" s="2">
        <v>30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0</v>
      </c>
      <c r="CA628" s="2">
        <v>0</v>
      </c>
      <c r="CB628" s="2" t="s">
        <v>3</v>
      </c>
      <c r="CC628" s="2"/>
      <c r="CD628" s="2"/>
      <c r="CE628" s="2">
        <v>30</v>
      </c>
      <c r="CF628" s="2">
        <v>0</v>
      </c>
      <c r="CG628" s="2">
        <v>0</v>
      </c>
      <c r="CH628" s="2"/>
      <c r="CI628" s="2"/>
      <c r="CJ628" s="2"/>
      <c r="CK628" s="2"/>
      <c r="CL628" s="2"/>
      <c r="CM628" s="2">
        <v>0</v>
      </c>
      <c r="CN628" s="2" t="s">
        <v>3</v>
      </c>
      <c r="CO628" s="2">
        <v>0</v>
      </c>
      <c r="CP628" s="2">
        <f t="shared" si="558"/>
        <v>0</v>
      </c>
      <c r="CQ628" s="2">
        <f t="shared" si="559"/>
        <v>0</v>
      </c>
      <c r="CR628" s="2">
        <f>(ROUND((ROUND(((ET628)*AV628*1),2)*BB628),2)+ROUND((ROUND(((AE628-(EU628))*AV628*1),2)*BS628),2))</f>
        <v>0</v>
      </c>
      <c r="CS628" s="2">
        <f t="shared" si="560"/>
        <v>0</v>
      </c>
      <c r="CT628" s="2">
        <f t="shared" si="561"/>
        <v>0</v>
      </c>
      <c r="CU628" s="2">
        <f t="shared" si="562"/>
        <v>0</v>
      </c>
      <c r="CV628" s="2">
        <f t="shared" si="563"/>
        <v>0</v>
      </c>
      <c r="CW628" s="2">
        <f t="shared" si="564"/>
        <v>0</v>
      </c>
      <c r="CX628" s="2">
        <f t="shared" si="565"/>
        <v>0</v>
      </c>
      <c r="CY628" s="2">
        <f>((S628*BZ628)/100)</f>
        <v>0</v>
      </c>
      <c r="CZ628" s="2">
        <f>((S628*CA628)/100)</f>
        <v>0</v>
      </c>
      <c r="DA628" s="2"/>
      <c r="DB628" s="2"/>
      <c r="DC628" s="2" t="s">
        <v>3</v>
      </c>
      <c r="DD628" s="2" t="s">
        <v>3</v>
      </c>
      <c r="DE628" s="2" t="s">
        <v>3</v>
      </c>
      <c r="DF628" s="2" t="s">
        <v>3</v>
      </c>
      <c r="DG628" s="2" t="s">
        <v>3</v>
      </c>
      <c r="DH628" s="2" t="s">
        <v>3</v>
      </c>
      <c r="DI628" s="2" t="s">
        <v>3</v>
      </c>
      <c r="DJ628" s="2" t="s">
        <v>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1009</v>
      </c>
      <c r="DV628" s="2" t="s">
        <v>32</v>
      </c>
      <c r="DW628" s="2" t="s">
        <v>32</v>
      </c>
      <c r="DX628" s="2">
        <v>1000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70703913</v>
      </c>
      <c r="EF628" s="2">
        <v>30</v>
      </c>
      <c r="EG628" s="2" t="s">
        <v>103</v>
      </c>
      <c r="EH628" s="2">
        <v>0</v>
      </c>
      <c r="EI628" s="2" t="s">
        <v>3</v>
      </c>
      <c r="EJ628" s="2">
        <v>4</v>
      </c>
      <c r="EK628" s="2">
        <v>0</v>
      </c>
      <c r="EL628" s="2" t="s">
        <v>315</v>
      </c>
      <c r="EM628" s="2" t="s">
        <v>316</v>
      </c>
      <c r="EN628" s="2"/>
      <c r="EO628" s="2" t="s">
        <v>3</v>
      </c>
      <c r="EP628" s="2"/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f t="shared" si="566"/>
        <v>0</v>
      </c>
      <c r="FS628" s="2">
        <v>0</v>
      </c>
      <c r="FT628" s="2"/>
      <c r="FU628" s="2"/>
      <c r="FV628" s="2"/>
      <c r="FW628" s="2"/>
      <c r="FX628" s="2">
        <v>0</v>
      </c>
      <c r="FY628" s="2">
        <v>0</v>
      </c>
      <c r="FZ628" s="2"/>
      <c r="GA628" s="2" t="s">
        <v>3</v>
      </c>
      <c r="GB628" s="2"/>
      <c r="GC628" s="2"/>
      <c r="GD628" s="2">
        <v>0</v>
      </c>
      <c r="GE628" s="2"/>
      <c r="GF628" s="2">
        <v>1489638031</v>
      </c>
      <c r="GG628" s="2">
        <v>2</v>
      </c>
      <c r="GH628" s="2">
        <v>1</v>
      </c>
      <c r="GI628" s="2">
        <v>-2</v>
      </c>
      <c r="GJ628" s="2">
        <v>0</v>
      </c>
      <c r="GK628" s="2">
        <f>ROUND(R628*(R12)/100,2)</f>
        <v>0</v>
      </c>
      <c r="GL628" s="2">
        <f t="shared" si="567"/>
        <v>0</v>
      </c>
      <c r="GM628" s="2">
        <f t="shared" si="568"/>
        <v>0</v>
      </c>
      <c r="GN628" s="2">
        <f t="shared" si="569"/>
        <v>0</v>
      </c>
      <c r="GO628" s="2">
        <f t="shared" si="570"/>
        <v>0</v>
      </c>
      <c r="GP628" s="2">
        <f t="shared" si="571"/>
        <v>0</v>
      </c>
      <c r="GQ628" s="2"/>
      <c r="GR628" s="2">
        <v>0</v>
      </c>
      <c r="GS628" s="2">
        <v>0</v>
      </c>
      <c r="GT628" s="2">
        <v>0</v>
      </c>
      <c r="GU628" s="2" t="s">
        <v>3</v>
      </c>
      <c r="GV628" s="2">
        <f t="shared" si="572"/>
        <v>0</v>
      </c>
      <c r="GW628" s="2">
        <v>1</v>
      </c>
      <c r="GX628" s="2">
        <f t="shared" si="573"/>
        <v>0</v>
      </c>
      <c r="GY628" s="2"/>
      <c r="GZ628" s="2"/>
      <c r="HA628" s="2">
        <v>0</v>
      </c>
      <c r="HB628" s="2">
        <v>0</v>
      </c>
      <c r="HC628" s="2">
        <f t="shared" si="574"/>
        <v>0</v>
      </c>
      <c r="HD628" s="2"/>
      <c r="HE628" s="2" t="s">
        <v>3</v>
      </c>
      <c r="HF628" s="2" t="s">
        <v>3</v>
      </c>
      <c r="HG628" s="2"/>
      <c r="HH628" s="2"/>
      <c r="HI628" s="2"/>
      <c r="HJ628" s="2"/>
      <c r="HK628" s="2"/>
      <c r="HL628" s="2"/>
      <c r="HM628" s="2" t="s">
        <v>3</v>
      </c>
      <c r="HN628" s="2" t="s">
        <v>3</v>
      </c>
      <c r="HO628" s="2" t="s">
        <v>3</v>
      </c>
      <c r="HP628" s="2" t="s">
        <v>3</v>
      </c>
      <c r="HQ628" s="2" t="s">
        <v>3</v>
      </c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x14ac:dyDescent="0.25">
      <c r="A629">
        <v>18</v>
      </c>
      <c r="B629">
        <v>1</v>
      </c>
      <c r="C629">
        <v>547</v>
      </c>
      <c r="E629" t="s">
        <v>378</v>
      </c>
      <c r="F629" t="s">
        <v>30</v>
      </c>
      <c r="G629" t="s">
        <v>31</v>
      </c>
      <c r="H629" t="s">
        <v>32</v>
      </c>
      <c r="I629">
        <f>I627*J629</f>
        <v>8.6300000000000005E-3</v>
      </c>
      <c r="J629">
        <v>1.5000869111767774E-2</v>
      </c>
      <c r="K629">
        <v>1.4999999999999999E-2</v>
      </c>
      <c r="O629">
        <f t="shared" si="543"/>
        <v>0</v>
      </c>
      <c r="P629">
        <f t="shared" si="544"/>
        <v>0</v>
      </c>
      <c r="Q629">
        <f>(ROUND((ROUND(((ET629)*AV629*I629),2)*BB629),2)+ROUND((ROUND(((AE629-(EU629))*AV629*I629),2)*BS629),2))</f>
        <v>0</v>
      </c>
      <c r="R629">
        <f t="shared" si="545"/>
        <v>0</v>
      </c>
      <c r="S629">
        <f t="shared" si="546"/>
        <v>0</v>
      </c>
      <c r="T629">
        <f t="shared" si="547"/>
        <v>0</v>
      </c>
      <c r="U629">
        <f t="shared" si="548"/>
        <v>0</v>
      </c>
      <c r="V629">
        <f t="shared" si="549"/>
        <v>0</v>
      </c>
      <c r="W629">
        <f t="shared" si="550"/>
        <v>0</v>
      </c>
      <c r="X629">
        <f t="shared" si="551"/>
        <v>0</v>
      </c>
      <c r="Y629">
        <f t="shared" si="552"/>
        <v>0</v>
      </c>
      <c r="AA629">
        <v>75301144</v>
      </c>
      <c r="AB629">
        <f t="shared" si="553"/>
        <v>0</v>
      </c>
      <c r="AC629">
        <f>ROUND((ES629),6)</f>
        <v>0</v>
      </c>
      <c r="AD629">
        <f>ROUND((((ET629)-(EU629))+AE629),6)</f>
        <v>0</v>
      </c>
      <c r="AE629">
        <f>ROUND((EU629),6)</f>
        <v>0</v>
      </c>
      <c r="AF629">
        <f>ROUND((EV629),6)</f>
        <v>0</v>
      </c>
      <c r="AG629">
        <f t="shared" si="555"/>
        <v>0</v>
      </c>
      <c r="AH629">
        <f>(EW629)</f>
        <v>0</v>
      </c>
      <c r="AI629">
        <f>(EX629)</f>
        <v>0</v>
      </c>
      <c r="AJ629">
        <f t="shared" si="557"/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4</v>
      </c>
      <c r="BJ629" t="s">
        <v>3</v>
      </c>
      <c r="BM629">
        <v>0</v>
      </c>
      <c r="BN629">
        <v>0</v>
      </c>
      <c r="BO629" t="s">
        <v>3</v>
      </c>
      <c r="BP629">
        <v>0</v>
      </c>
      <c r="BQ629">
        <v>30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30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558"/>
        <v>0</v>
      </c>
      <c r="CQ629">
        <f t="shared" si="559"/>
        <v>0</v>
      </c>
      <c r="CR629">
        <f>(ROUND((ROUND(((ET629)*AV629*1),2)*BB629),2)+ROUND((ROUND(((AE629-(EU629))*AV629*1),2)*BS629),2))</f>
        <v>0</v>
      </c>
      <c r="CS629">
        <f t="shared" si="560"/>
        <v>0</v>
      </c>
      <c r="CT629">
        <f t="shared" si="561"/>
        <v>0</v>
      </c>
      <c r="CU629">
        <f t="shared" si="562"/>
        <v>0</v>
      </c>
      <c r="CV629">
        <f t="shared" si="563"/>
        <v>0</v>
      </c>
      <c r="CW629">
        <f t="shared" si="564"/>
        <v>0</v>
      </c>
      <c r="CX629">
        <f t="shared" si="565"/>
        <v>0</v>
      </c>
      <c r="CY629">
        <f>S629*(BZ629/100)</f>
        <v>0</v>
      </c>
      <c r="CZ629">
        <f>S629*(CA629/100)</f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110</v>
      </c>
      <c r="DO629">
        <v>74</v>
      </c>
      <c r="DP629">
        <v>1</v>
      </c>
      <c r="DQ629">
        <v>1</v>
      </c>
      <c r="DU629">
        <v>1009</v>
      </c>
      <c r="DV629" t="s">
        <v>32</v>
      </c>
      <c r="DW629" t="s">
        <v>32</v>
      </c>
      <c r="DX629">
        <v>1000</v>
      </c>
      <c r="DZ629" t="s">
        <v>3</v>
      </c>
      <c r="EA629" t="s">
        <v>3</v>
      </c>
      <c r="EB629" t="s">
        <v>3</v>
      </c>
      <c r="EC629" t="s">
        <v>3</v>
      </c>
      <c r="EE629">
        <v>70703913</v>
      </c>
      <c r="EF629">
        <v>30</v>
      </c>
      <c r="EG629" t="s">
        <v>103</v>
      </c>
      <c r="EH629">
        <v>0</v>
      </c>
      <c r="EI629" t="s">
        <v>3</v>
      </c>
      <c r="EJ629">
        <v>4</v>
      </c>
      <c r="EK629">
        <v>0</v>
      </c>
      <c r="EL629" t="s">
        <v>315</v>
      </c>
      <c r="EM629" t="s">
        <v>316</v>
      </c>
      <c r="EO629" t="s">
        <v>3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FQ629">
        <v>0</v>
      </c>
      <c r="FR629">
        <f t="shared" si="566"/>
        <v>0</v>
      </c>
      <c r="FS629">
        <v>0</v>
      </c>
      <c r="FX629">
        <v>110</v>
      </c>
      <c r="FY629">
        <v>74</v>
      </c>
      <c r="GA629" t="s">
        <v>3</v>
      </c>
      <c r="GD629">
        <v>0</v>
      </c>
      <c r="GF629">
        <v>1489638031</v>
      </c>
      <c r="GG629">
        <v>2</v>
      </c>
      <c r="GH629">
        <v>1</v>
      </c>
      <c r="GI629">
        <v>-2</v>
      </c>
      <c r="GJ629">
        <v>0</v>
      </c>
      <c r="GK629">
        <f>ROUND(R629*(S12)/100,2)</f>
        <v>0</v>
      </c>
      <c r="GL629">
        <f t="shared" si="567"/>
        <v>0</v>
      </c>
      <c r="GM629">
        <f t="shared" si="568"/>
        <v>0</v>
      </c>
      <c r="GN629">
        <f t="shared" si="569"/>
        <v>0</v>
      </c>
      <c r="GO629">
        <f t="shared" si="570"/>
        <v>0</v>
      </c>
      <c r="GP629">
        <f t="shared" si="571"/>
        <v>0</v>
      </c>
      <c r="GR629">
        <v>0</v>
      </c>
      <c r="GS629">
        <v>0</v>
      </c>
      <c r="GT629">
        <v>0</v>
      </c>
      <c r="GU629" t="s">
        <v>3</v>
      </c>
      <c r="GV629">
        <f t="shared" si="572"/>
        <v>0</v>
      </c>
      <c r="GW629">
        <v>1</v>
      </c>
      <c r="GX629">
        <f t="shared" si="573"/>
        <v>0</v>
      </c>
      <c r="HA629">
        <v>0</v>
      </c>
      <c r="HB629">
        <v>0</v>
      </c>
      <c r="HC629">
        <f t="shared" si="574"/>
        <v>0</v>
      </c>
      <c r="HE629" t="s">
        <v>3</v>
      </c>
      <c r="HF629" t="s">
        <v>3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55" x14ac:dyDescent="0.25">
      <c r="A630" s="2">
        <v>17</v>
      </c>
      <c r="B630" s="2">
        <v>1</v>
      </c>
      <c r="C630" s="2">
        <f>ROW(SmtRes!A557)</f>
        <v>557</v>
      </c>
      <c r="D630" s="2">
        <f>ROW(EtalonRes!A707)</f>
        <v>707</v>
      </c>
      <c r="E630" s="2" t="s">
        <v>379</v>
      </c>
      <c r="F630" s="2" t="s">
        <v>318</v>
      </c>
      <c r="G630" s="2" t="s">
        <v>319</v>
      </c>
      <c r="H630" s="2" t="s">
        <v>293</v>
      </c>
      <c r="I630" s="2">
        <f>ROUND(68.1/100,9)</f>
        <v>0.68100000000000005</v>
      </c>
      <c r="J630" s="2">
        <v>0</v>
      </c>
      <c r="K630" s="2">
        <f>ROUND(68.1/100,9)</f>
        <v>0.68100000000000005</v>
      </c>
      <c r="L630" s="2"/>
      <c r="M630" s="2"/>
      <c r="N630" s="2"/>
      <c r="O630" s="2">
        <f t="shared" si="543"/>
        <v>40.06</v>
      </c>
      <c r="P630" s="2">
        <f t="shared" si="544"/>
        <v>0</v>
      </c>
      <c r="Q630" s="2">
        <f>(ROUND((ROUND((((ET630*0.3))*AV630*I630),2)*BB630),2)+ROUND((ROUND(((AE630-((EU630*0.3)))*AV630*I630),2)*BS630),2))</f>
        <v>5.42</v>
      </c>
      <c r="R630" s="2">
        <f t="shared" si="545"/>
        <v>0.36</v>
      </c>
      <c r="S630" s="2">
        <f t="shared" si="546"/>
        <v>34.64</v>
      </c>
      <c r="T630" s="2">
        <f t="shared" si="547"/>
        <v>0</v>
      </c>
      <c r="U630" s="2">
        <f t="shared" si="548"/>
        <v>2.8050389999999998</v>
      </c>
      <c r="V630" s="2">
        <f t="shared" si="549"/>
        <v>0</v>
      </c>
      <c r="W630" s="2">
        <f t="shared" si="550"/>
        <v>0</v>
      </c>
      <c r="X630" s="2">
        <f t="shared" si="551"/>
        <v>38.1</v>
      </c>
      <c r="Y630" s="2">
        <f t="shared" si="552"/>
        <v>25.63</v>
      </c>
      <c r="Z630" s="2"/>
      <c r="AA630" s="2">
        <v>75301142</v>
      </c>
      <c r="AB630" s="2">
        <f t="shared" si="553"/>
        <v>58.826999999999998</v>
      </c>
      <c r="AC630" s="2">
        <f>ROUND(((ES630*0)),6)</f>
        <v>0</v>
      </c>
      <c r="AD630" s="2">
        <f>ROUND(((((ET630*0.3))-((EU630*0.3)))+AE630),6)</f>
        <v>7.9649999999999999</v>
      </c>
      <c r="AE630" s="2">
        <f>ROUND(((EU630*0.3)),6)</f>
        <v>0.52200000000000002</v>
      </c>
      <c r="AF630" s="2">
        <f>ROUND(((EV630*0.3)),6)</f>
        <v>50.862000000000002</v>
      </c>
      <c r="AG630" s="2">
        <f t="shared" si="555"/>
        <v>0</v>
      </c>
      <c r="AH630" s="2">
        <f>((EW630*0.3))</f>
        <v>4.1189999999999998</v>
      </c>
      <c r="AI630" s="2">
        <f>((EX630*0.3))</f>
        <v>0</v>
      </c>
      <c r="AJ630" s="2">
        <f t="shared" si="557"/>
        <v>0</v>
      </c>
      <c r="AK630" s="2">
        <v>322.01</v>
      </c>
      <c r="AL630" s="2">
        <v>125.92</v>
      </c>
      <c r="AM630" s="2">
        <v>26.55</v>
      </c>
      <c r="AN630" s="2">
        <v>1.74</v>
      </c>
      <c r="AO630" s="2">
        <v>169.54</v>
      </c>
      <c r="AP630" s="2">
        <v>0</v>
      </c>
      <c r="AQ630" s="2">
        <v>13.73</v>
      </c>
      <c r="AR630" s="2">
        <v>0</v>
      </c>
      <c r="AS630" s="2">
        <v>0</v>
      </c>
      <c r="AT630" s="2">
        <v>110</v>
      </c>
      <c r="AU630" s="2">
        <v>74</v>
      </c>
      <c r="AV630" s="2">
        <v>1</v>
      </c>
      <c r="AW630" s="2">
        <v>1</v>
      </c>
      <c r="AX630" s="2"/>
      <c r="AY630" s="2"/>
      <c r="AZ630" s="2">
        <v>1</v>
      </c>
      <c r="BA630" s="2">
        <v>1</v>
      </c>
      <c r="BB630" s="2">
        <v>1</v>
      </c>
      <c r="BC630" s="2">
        <v>1</v>
      </c>
      <c r="BD630" s="2" t="s">
        <v>3</v>
      </c>
      <c r="BE630" s="2" t="s">
        <v>3</v>
      </c>
      <c r="BF630" s="2" t="s">
        <v>3</v>
      </c>
      <c r="BG630" s="2" t="s">
        <v>3</v>
      </c>
      <c r="BH630" s="2">
        <v>0</v>
      </c>
      <c r="BI630" s="2">
        <v>1</v>
      </c>
      <c r="BJ630" s="2" t="s">
        <v>320</v>
      </c>
      <c r="BK630" s="2"/>
      <c r="BL630" s="2"/>
      <c r="BM630" s="2">
        <v>1833</v>
      </c>
      <c r="BN630" s="2">
        <v>0</v>
      </c>
      <c r="BO630" s="2" t="s">
        <v>3</v>
      </c>
      <c r="BP630" s="2">
        <v>0</v>
      </c>
      <c r="BQ630" s="2">
        <v>30</v>
      </c>
      <c r="BR630" s="2">
        <v>0</v>
      </c>
      <c r="BS630" s="2">
        <v>1</v>
      </c>
      <c r="BT630" s="2">
        <v>1</v>
      </c>
      <c r="BU630" s="2">
        <v>1</v>
      </c>
      <c r="BV630" s="2">
        <v>1</v>
      </c>
      <c r="BW630" s="2">
        <v>1</v>
      </c>
      <c r="BX630" s="2">
        <v>1</v>
      </c>
      <c r="BY630" s="2" t="s">
        <v>3</v>
      </c>
      <c r="BZ630" s="2">
        <v>110</v>
      </c>
      <c r="CA630" s="2">
        <v>74</v>
      </c>
      <c r="CB630" s="2" t="s">
        <v>3</v>
      </c>
      <c r="CC630" s="2"/>
      <c r="CD630" s="2"/>
      <c r="CE630" s="2">
        <v>30</v>
      </c>
      <c r="CF630" s="2">
        <v>0</v>
      </c>
      <c r="CG630" s="2">
        <v>0</v>
      </c>
      <c r="CH630" s="2"/>
      <c r="CI630" s="2"/>
      <c r="CJ630" s="2"/>
      <c r="CK630" s="2"/>
      <c r="CL630" s="2"/>
      <c r="CM630" s="2">
        <v>0</v>
      </c>
      <c r="CN630" s="2" t="s">
        <v>295</v>
      </c>
      <c r="CO630" s="2">
        <v>0</v>
      </c>
      <c r="CP630" s="2">
        <f t="shared" si="558"/>
        <v>40.06</v>
      </c>
      <c r="CQ630" s="2">
        <f t="shared" si="559"/>
        <v>0</v>
      </c>
      <c r="CR630" s="2">
        <f>(ROUND((ROUND((((ET630*0.3))*AV630*1),2)*BB630),2)+ROUND((ROUND(((AE630-((EU630*0.3)))*AV630*1),2)*BS630),2))</f>
        <v>7.97</v>
      </c>
      <c r="CS630" s="2">
        <f t="shared" si="560"/>
        <v>0.52</v>
      </c>
      <c r="CT630" s="2">
        <f t="shared" si="561"/>
        <v>50.86</v>
      </c>
      <c r="CU630" s="2">
        <f t="shared" si="562"/>
        <v>0</v>
      </c>
      <c r="CV630" s="2">
        <f t="shared" si="563"/>
        <v>4.1189999999999998</v>
      </c>
      <c r="CW630" s="2">
        <f t="shared" si="564"/>
        <v>0</v>
      </c>
      <c r="CX630" s="2">
        <f t="shared" si="565"/>
        <v>0</v>
      </c>
      <c r="CY630" s="2">
        <f>((S630*BZ630)/100)</f>
        <v>38.103999999999999</v>
      </c>
      <c r="CZ630" s="2">
        <f>((S630*CA630)/100)</f>
        <v>25.633600000000001</v>
      </c>
      <c r="DA630" s="2"/>
      <c r="DB630" s="2"/>
      <c r="DC630" s="2" t="s">
        <v>3</v>
      </c>
      <c r="DD630" s="2" t="s">
        <v>101</v>
      </c>
      <c r="DE630" s="2" t="s">
        <v>296</v>
      </c>
      <c r="DF630" s="2" t="s">
        <v>296</v>
      </c>
      <c r="DG630" s="2" t="s">
        <v>296</v>
      </c>
      <c r="DH630" s="2" t="s">
        <v>3</v>
      </c>
      <c r="DI630" s="2" t="s">
        <v>296</v>
      </c>
      <c r="DJ630" s="2" t="s">
        <v>296</v>
      </c>
      <c r="DK630" s="2" t="s">
        <v>3</v>
      </c>
      <c r="DL630" s="2" t="s">
        <v>3</v>
      </c>
      <c r="DM630" s="2" t="s">
        <v>3</v>
      </c>
      <c r="DN630" s="2">
        <v>0</v>
      </c>
      <c r="DO630" s="2">
        <v>0</v>
      </c>
      <c r="DP630" s="2">
        <v>1</v>
      </c>
      <c r="DQ630" s="2">
        <v>1</v>
      </c>
      <c r="DR630" s="2"/>
      <c r="DS630" s="2"/>
      <c r="DT630" s="2"/>
      <c r="DU630" s="2">
        <v>1003</v>
      </c>
      <c r="DV630" s="2" t="s">
        <v>293</v>
      </c>
      <c r="DW630" s="2" t="s">
        <v>293</v>
      </c>
      <c r="DX630" s="2">
        <v>100</v>
      </c>
      <c r="DY630" s="2"/>
      <c r="DZ630" s="2" t="s">
        <v>3</v>
      </c>
      <c r="EA630" s="2" t="s">
        <v>3</v>
      </c>
      <c r="EB630" s="2" t="s">
        <v>3</v>
      </c>
      <c r="EC630" s="2" t="s">
        <v>3</v>
      </c>
      <c r="ED630" s="2"/>
      <c r="EE630" s="2">
        <v>70703746</v>
      </c>
      <c r="EF630" s="2">
        <v>30</v>
      </c>
      <c r="EG630" s="2" t="s">
        <v>103</v>
      </c>
      <c r="EH630" s="2">
        <v>0</v>
      </c>
      <c r="EI630" s="2" t="s">
        <v>3</v>
      </c>
      <c r="EJ630" s="2">
        <v>1</v>
      </c>
      <c r="EK630" s="2">
        <v>1833</v>
      </c>
      <c r="EL630" s="2" t="s">
        <v>312</v>
      </c>
      <c r="EM630" s="2" t="s">
        <v>313</v>
      </c>
      <c r="EN630" s="2"/>
      <c r="EO630" s="2" t="s">
        <v>299</v>
      </c>
      <c r="EP630" s="2"/>
      <c r="EQ630" s="2">
        <v>131072</v>
      </c>
      <c r="ER630" s="2">
        <v>322.01</v>
      </c>
      <c r="ES630" s="2">
        <v>125.92</v>
      </c>
      <c r="ET630" s="2">
        <v>26.55</v>
      </c>
      <c r="EU630" s="2">
        <v>1.74</v>
      </c>
      <c r="EV630" s="2">
        <v>169.54</v>
      </c>
      <c r="EW630" s="2">
        <v>13.73</v>
      </c>
      <c r="EX630" s="2">
        <v>0</v>
      </c>
      <c r="EY630" s="2">
        <v>0</v>
      </c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>
        <v>0</v>
      </c>
      <c r="FR630" s="2">
        <f t="shared" si="566"/>
        <v>0</v>
      </c>
      <c r="FS630" s="2">
        <v>0</v>
      </c>
      <c r="FT630" s="2"/>
      <c r="FU630" s="2"/>
      <c r="FV630" s="2"/>
      <c r="FW630" s="2"/>
      <c r="FX630" s="2">
        <v>110</v>
      </c>
      <c r="FY630" s="2">
        <v>74</v>
      </c>
      <c r="FZ630" s="2"/>
      <c r="GA630" s="2" t="s">
        <v>3</v>
      </c>
      <c r="GB630" s="2"/>
      <c r="GC630" s="2"/>
      <c r="GD630" s="2">
        <v>0</v>
      </c>
      <c r="GE630" s="2"/>
      <c r="GF630" s="2">
        <v>833613671</v>
      </c>
      <c r="GG630" s="2">
        <v>2</v>
      </c>
      <c r="GH630" s="2">
        <v>1</v>
      </c>
      <c r="GI630" s="2">
        <v>-2</v>
      </c>
      <c r="GJ630" s="2">
        <v>0</v>
      </c>
      <c r="GK630" s="2">
        <f>ROUND(R630*(R12)/100,2)</f>
        <v>0.57999999999999996</v>
      </c>
      <c r="GL630" s="2">
        <f t="shared" si="567"/>
        <v>0</v>
      </c>
      <c r="GM630" s="2">
        <f t="shared" si="568"/>
        <v>104.37</v>
      </c>
      <c r="GN630" s="2">
        <f t="shared" si="569"/>
        <v>104.37</v>
      </c>
      <c r="GO630" s="2">
        <f t="shared" si="570"/>
        <v>0</v>
      </c>
      <c r="GP630" s="2">
        <f t="shared" si="571"/>
        <v>0</v>
      </c>
      <c r="GQ630" s="2"/>
      <c r="GR630" s="2">
        <v>0</v>
      </c>
      <c r="GS630" s="2">
        <v>3</v>
      </c>
      <c r="GT630" s="2">
        <v>0</v>
      </c>
      <c r="GU630" s="2" t="s">
        <v>3</v>
      </c>
      <c r="GV630" s="2">
        <f t="shared" si="572"/>
        <v>0</v>
      </c>
      <c r="GW630" s="2">
        <v>1</v>
      </c>
      <c r="GX630" s="2">
        <f t="shared" si="573"/>
        <v>0</v>
      </c>
      <c r="GY630" s="2"/>
      <c r="GZ630" s="2"/>
      <c r="HA630" s="2">
        <v>0</v>
      </c>
      <c r="HB630" s="2">
        <v>0</v>
      </c>
      <c r="HC630" s="2">
        <f t="shared" si="574"/>
        <v>0</v>
      </c>
      <c r="HD630" s="2"/>
      <c r="HE630" s="2" t="s">
        <v>3</v>
      </c>
      <c r="HF630" s="2" t="s">
        <v>3</v>
      </c>
      <c r="HG630" s="2"/>
      <c r="HH630" s="2"/>
      <c r="HI630" s="2"/>
      <c r="HJ630" s="2"/>
      <c r="HK630" s="2"/>
      <c r="HL630" s="2"/>
      <c r="HM630" s="2" t="s">
        <v>3</v>
      </c>
      <c r="HN630" s="2" t="s">
        <v>3</v>
      </c>
      <c r="HO630" s="2" t="s">
        <v>3</v>
      </c>
      <c r="HP630" s="2" t="s">
        <v>3</v>
      </c>
      <c r="HQ630" s="2" t="s">
        <v>3</v>
      </c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>
        <v>0</v>
      </c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 x14ac:dyDescent="0.25">
      <c r="A631">
        <v>17</v>
      </c>
      <c r="B631">
        <v>1</v>
      </c>
      <c r="C631">
        <f>ROW(SmtRes!A566)</f>
        <v>566</v>
      </c>
      <c r="D631">
        <f>ROW(EtalonRes!A720)</f>
        <v>720</v>
      </c>
      <c r="E631" t="s">
        <v>379</v>
      </c>
      <c r="F631" t="s">
        <v>318</v>
      </c>
      <c r="G631" t="s">
        <v>319</v>
      </c>
      <c r="H631" t="s">
        <v>293</v>
      </c>
      <c r="I631">
        <f>ROUND(68.1/100,9)</f>
        <v>0.68100000000000005</v>
      </c>
      <c r="J631">
        <v>0</v>
      </c>
      <c r="K631">
        <f>ROUND(68.1/100,9)</f>
        <v>0.68100000000000005</v>
      </c>
      <c r="O631">
        <f t="shared" si="543"/>
        <v>1237.9000000000001</v>
      </c>
      <c r="P631">
        <f t="shared" si="544"/>
        <v>0</v>
      </c>
      <c r="Q631">
        <f>(ROUND((ROUND((((ET631*0.3))*AV631*I631),2)*BB631),2)+ROUND((ROUND(((AE631-((EU631*0.3)))*AV631*I631),2)*BS631),2))</f>
        <v>57.02</v>
      </c>
      <c r="R631">
        <f t="shared" si="545"/>
        <v>12.27</v>
      </c>
      <c r="S631">
        <f t="shared" si="546"/>
        <v>1180.8800000000001</v>
      </c>
      <c r="T631">
        <f t="shared" si="547"/>
        <v>0</v>
      </c>
      <c r="U631">
        <f t="shared" si="548"/>
        <v>2.8050389999999998</v>
      </c>
      <c r="V631">
        <f t="shared" si="549"/>
        <v>0</v>
      </c>
      <c r="W631">
        <f t="shared" si="550"/>
        <v>0</v>
      </c>
      <c r="X631">
        <f t="shared" si="551"/>
        <v>1216.31</v>
      </c>
      <c r="Y631">
        <f t="shared" si="552"/>
        <v>543.20000000000005</v>
      </c>
      <c r="AA631">
        <v>75301144</v>
      </c>
      <c r="AB631">
        <f t="shared" si="553"/>
        <v>58.826999999999998</v>
      </c>
      <c r="AC631">
        <f>ROUND(((ES631*0)),6)</f>
        <v>0</v>
      </c>
      <c r="AD631">
        <f>ROUND(((((ET631*0.3))-((EU631*0.3)))+AE631),6)</f>
        <v>7.9649999999999999</v>
      </c>
      <c r="AE631">
        <f>ROUND(((EU631*0.3)),6)</f>
        <v>0.52200000000000002</v>
      </c>
      <c r="AF631">
        <f>ROUND(((EV631*0.3)),6)</f>
        <v>50.862000000000002</v>
      </c>
      <c r="AG631">
        <f t="shared" si="555"/>
        <v>0</v>
      </c>
      <c r="AH631">
        <f>((EW631*0.3))</f>
        <v>4.1189999999999998</v>
      </c>
      <c r="AI631">
        <f>((EX631*0.3))</f>
        <v>0</v>
      </c>
      <c r="AJ631">
        <f t="shared" si="557"/>
        <v>0</v>
      </c>
      <c r="AK631">
        <v>322.01</v>
      </c>
      <c r="AL631">
        <v>125.92</v>
      </c>
      <c r="AM631">
        <v>26.55</v>
      </c>
      <c r="AN631">
        <v>1.74</v>
      </c>
      <c r="AO631">
        <v>169.54</v>
      </c>
      <c r="AP631">
        <v>0</v>
      </c>
      <c r="AQ631">
        <v>13.73</v>
      </c>
      <c r="AR631">
        <v>0</v>
      </c>
      <c r="AS631">
        <v>0</v>
      </c>
      <c r="AT631">
        <v>103</v>
      </c>
      <c r="AU631">
        <v>46</v>
      </c>
      <c r="AV631">
        <v>1</v>
      </c>
      <c r="AW631">
        <v>1</v>
      </c>
      <c r="AZ631">
        <v>1</v>
      </c>
      <c r="BA631">
        <v>34.090000000000003</v>
      </c>
      <c r="BB631">
        <v>10.52</v>
      </c>
      <c r="BC631">
        <v>2.95</v>
      </c>
      <c r="BD631" t="s">
        <v>3</v>
      </c>
      <c r="BE631" t="s">
        <v>3</v>
      </c>
      <c r="BF631" t="s">
        <v>3</v>
      </c>
      <c r="BG631" t="s">
        <v>3</v>
      </c>
      <c r="BH631">
        <v>0</v>
      </c>
      <c r="BI631">
        <v>1</v>
      </c>
      <c r="BJ631" t="s">
        <v>320</v>
      </c>
      <c r="BM631">
        <v>1833</v>
      </c>
      <c r="BN631">
        <v>0</v>
      </c>
      <c r="BO631" t="s">
        <v>318</v>
      </c>
      <c r="BP631">
        <v>1</v>
      </c>
      <c r="BQ631">
        <v>30</v>
      </c>
      <c r="BR631">
        <v>0</v>
      </c>
      <c r="BS631">
        <v>34.090000000000003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103</v>
      </c>
      <c r="CA631">
        <v>46</v>
      </c>
      <c r="CB631" t="s">
        <v>3</v>
      </c>
      <c r="CE631">
        <v>30</v>
      </c>
      <c r="CF631">
        <v>0</v>
      </c>
      <c r="CG631">
        <v>0</v>
      </c>
      <c r="CM631">
        <v>0</v>
      </c>
      <c r="CN631" t="s">
        <v>295</v>
      </c>
      <c r="CO631">
        <v>0</v>
      </c>
      <c r="CP631">
        <f t="shared" si="558"/>
        <v>1237.9000000000001</v>
      </c>
      <c r="CQ631">
        <f t="shared" si="559"/>
        <v>0</v>
      </c>
      <c r="CR631">
        <f>(ROUND((ROUND((((ET631*0.3))*AV631*1),2)*BB631),2)+ROUND((ROUND(((AE631-((EU631*0.3)))*AV631*1),2)*BS631),2))</f>
        <v>83.84</v>
      </c>
      <c r="CS631">
        <f t="shared" si="560"/>
        <v>17.73</v>
      </c>
      <c r="CT631">
        <f t="shared" si="561"/>
        <v>1733.82</v>
      </c>
      <c r="CU631">
        <f t="shared" si="562"/>
        <v>0</v>
      </c>
      <c r="CV631">
        <f t="shared" si="563"/>
        <v>4.1189999999999998</v>
      </c>
      <c r="CW631">
        <f t="shared" si="564"/>
        <v>0</v>
      </c>
      <c r="CX631">
        <f t="shared" si="565"/>
        <v>0</v>
      </c>
      <c r="CY631">
        <f>S631*(BZ631/100)</f>
        <v>1216.3064000000002</v>
      </c>
      <c r="CZ631">
        <f>S631*(CA631/100)</f>
        <v>543.20480000000009</v>
      </c>
      <c r="DC631" t="s">
        <v>3</v>
      </c>
      <c r="DD631" t="s">
        <v>101</v>
      </c>
      <c r="DE631" t="s">
        <v>296</v>
      </c>
      <c r="DF631" t="s">
        <v>296</v>
      </c>
      <c r="DG631" t="s">
        <v>296</v>
      </c>
      <c r="DH631" t="s">
        <v>3</v>
      </c>
      <c r="DI631" t="s">
        <v>296</v>
      </c>
      <c r="DJ631" t="s">
        <v>296</v>
      </c>
      <c r="DK631" t="s">
        <v>3</v>
      </c>
      <c r="DL631" t="s">
        <v>3</v>
      </c>
      <c r="DM631" t="s">
        <v>3</v>
      </c>
      <c r="DN631">
        <v>110</v>
      </c>
      <c r="DO631">
        <v>74</v>
      </c>
      <c r="DP631">
        <v>1</v>
      </c>
      <c r="DQ631">
        <v>1</v>
      </c>
      <c r="DU631">
        <v>1003</v>
      </c>
      <c r="DV631" t="s">
        <v>293</v>
      </c>
      <c r="DW631" t="s">
        <v>293</v>
      </c>
      <c r="DX631">
        <v>100</v>
      </c>
      <c r="DZ631" t="s">
        <v>3</v>
      </c>
      <c r="EA631" t="s">
        <v>3</v>
      </c>
      <c r="EB631" t="s">
        <v>3</v>
      </c>
      <c r="EC631" t="s">
        <v>3</v>
      </c>
      <c r="EE631">
        <v>70703746</v>
      </c>
      <c r="EF631">
        <v>30</v>
      </c>
      <c r="EG631" t="s">
        <v>103</v>
      </c>
      <c r="EH631">
        <v>0</v>
      </c>
      <c r="EI631" t="s">
        <v>3</v>
      </c>
      <c r="EJ631">
        <v>1</v>
      </c>
      <c r="EK631">
        <v>1833</v>
      </c>
      <c r="EL631" t="s">
        <v>312</v>
      </c>
      <c r="EM631" t="s">
        <v>313</v>
      </c>
      <c r="EO631" t="s">
        <v>299</v>
      </c>
      <c r="EQ631">
        <v>131072</v>
      </c>
      <c r="ER631">
        <v>322.01</v>
      </c>
      <c r="ES631">
        <v>125.92</v>
      </c>
      <c r="ET631">
        <v>26.55</v>
      </c>
      <c r="EU631">
        <v>1.74</v>
      </c>
      <c r="EV631">
        <v>169.54</v>
      </c>
      <c r="EW631">
        <v>13.73</v>
      </c>
      <c r="EX631">
        <v>0</v>
      </c>
      <c r="EY631">
        <v>0</v>
      </c>
      <c r="FQ631">
        <v>0</v>
      </c>
      <c r="FR631">
        <f t="shared" si="566"/>
        <v>0</v>
      </c>
      <c r="FS631">
        <v>0</v>
      </c>
      <c r="FX631">
        <v>110</v>
      </c>
      <c r="FY631">
        <v>74</v>
      </c>
      <c r="GA631" t="s">
        <v>3</v>
      </c>
      <c r="GD631">
        <v>0</v>
      </c>
      <c r="GF631">
        <v>833613671</v>
      </c>
      <c r="GG631">
        <v>2</v>
      </c>
      <c r="GH631">
        <v>1</v>
      </c>
      <c r="GI631">
        <v>2</v>
      </c>
      <c r="GJ631">
        <v>0</v>
      </c>
      <c r="GK631">
        <f>ROUND(R631*(S12)/100,2)</f>
        <v>19.63</v>
      </c>
      <c r="GL631">
        <f t="shared" si="567"/>
        <v>0</v>
      </c>
      <c r="GM631">
        <f t="shared" si="568"/>
        <v>3017.04</v>
      </c>
      <c r="GN631">
        <f t="shared" si="569"/>
        <v>3017.04</v>
      </c>
      <c r="GO631">
        <f t="shared" si="570"/>
        <v>0</v>
      </c>
      <c r="GP631">
        <f t="shared" si="571"/>
        <v>0</v>
      </c>
      <c r="GR631">
        <v>0</v>
      </c>
      <c r="GS631">
        <v>0</v>
      </c>
      <c r="GT631">
        <v>0</v>
      </c>
      <c r="GU631" t="s">
        <v>3</v>
      </c>
      <c r="GV631">
        <f t="shared" si="572"/>
        <v>0</v>
      </c>
      <c r="GW631">
        <v>1</v>
      </c>
      <c r="GX631">
        <f t="shared" si="573"/>
        <v>0</v>
      </c>
      <c r="HA631">
        <v>0</v>
      </c>
      <c r="HB631">
        <v>0</v>
      </c>
      <c r="HC631">
        <f t="shared" si="574"/>
        <v>0</v>
      </c>
      <c r="HE631" t="s">
        <v>3</v>
      </c>
      <c r="HF631" t="s">
        <v>3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55" x14ac:dyDescent="0.25">
      <c r="A632" s="2">
        <v>18</v>
      </c>
      <c r="B632" s="2">
        <v>1</v>
      </c>
      <c r="C632" s="2">
        <v>557</v>
      </c>
      <c r="D632" s="2"/>
      <c r="E632" s="2" t="s">
        <v>380</v>
      </c>
      <c r="F632" s="2" t="s">
        <v>30</v>
      </c>
      <c r="G632" s="2" t="s">
        <v>31</v>
      </c>
      <c r="H632" s="2" t="s">
        <v>32</v>
      </c>
      <c r="I632" s="2">
        <f>I630*J632</f>
        <v>2.3834999999999999E-2</v>
      </c>
      <c r="J632" s="2">
        <v>3.4999999999999996E-2</v>
      </c>
      <c r="K632" s="2">
        <v>3.5000000000000003E-2</v>
      </c>
      <c r="L632" s="2"/>
      <c r="M632" s="2"/>
      <c r="N632" s="2"/>
      <c r="O632" s="2">
        <f t="shared" si="543"/>
        <v>0</v>
      </c>
      <c r="P632" s="2">
        <f t="shared" si="544"/>
        <v>0</v>
      </c>
      <c r="Q632" s="2">
        <f>(ROUND((ROUND(((ET632)*AV632*I632),2)*BB632),2)+ROUND((ROUND(((AE632-(EU632))*AV632*I632),2)*BS632),2))</f>
        <v>0</v>
      </c>
      <c r="R632" s="2">
        <f t="shared" si="545"/>
        <v>0</v>
      </c>
      <c r="S632" s="2">
        <f t="shared" si="546"/>
        <v>0</v>
      </c>
      <c r="T632" s="2">
        <f t="shared" si="547"/>
        <v>0</v>
      </c>
      <c r="U632" s="2">
        <f t="shared" si="548"/>
        <v>0</v>
      </c>
      <c r="V632" s="2">
        <f t="shared" si="549"/>
        <v>0</v>
      </c>
      <c r="W632" s="2">
        <f t="shared" si="550"/>
        <v>0</v>
      </c>
      <c r="X632" s="2">
        <f t="shared" si="551"/>
        <v>0</v>
      </c>
      <c r="Y632" s="2">
        <f t="shared" si="552"/>
        <v>0</v>
      </c>
      <c r="Z632" s="2"/>
      <c r="AA632" s="2">
        <v>75301142</v>
      </c>
      <c r="AB632" s="2">
        <f t="shared" si="553"/>
        <v>0</v>
      </c>
      <c r="AC632" s="2">
        <f>ROUND((ES632),6)</f>
        <v>0</v>
      </c>
      <c r="AD632" s="2">
        <f>ROUND((((ET632)-(EU632))+AE632),6)</f>
        <v>0</v>
      </c>
      <c r="AE632" s="2">
        <f>ROUND((EU632),6)</f>
        <v>0</v>
      </c>
      <c r="AF632" s="2">
        <f>ROUND((EV632),6)</f>
        <v>0</v>
      </c>
      <c r="AG632" s="2">
        <f t="shared" si="555"/>
        <v>0</v>
      </c>
      <c r="AH632" s="2">
        <f>(EW632)</f>
        <v>0</v>
      </c>
      <c r="AI632" s="2">
        <f>(EX632)</f>
        <v>0</v>
      </c>
      <c r="AJ632" s="2">
        <f t="shared" si="557"/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1</v>
      </c>
      <c r="AW632" s="2">
        <v>1</v>
      </c>
      <c r="AX632" s="2"/>
      <c r="AY632" s="2"/>
      <c r="AZ632" s="2">
        <v>1</v>
      </c>
      <c r="BA632" s="2">
        <v>1</v>
      </c>
      <c r="BB632" s="2">
        <v>1</v>
      </c>
      <c r="BC632" s="2">
        <v>1</v>
      </c>
      <c r="BD632" s="2" t="s">
        <v>3</v>
      </c>
      <c r="BE632" s="2" t="s">
        <v>3</v>
      </c>
      <c r="BF632" s="2" t="s">
        <v>3</v>
      </c>
      <c r="BG632" s="2" t="s">
        <v>3</v>
      </c>
      <c r="BH632" s="2">
        <v>3</v>
      </c>
      <c r="BI632" s="2">
        <v>4</v>
      </c>
      <c r="BJ632" s="2" t="s">
        <v>3</v>
      </c>
      <c r="BK632" s="2"/>
      <c r="BL632" s="2"/>
      <c r="BM632" s="2">
        <v>0</v>
      </c>
      <c r="BN632" s="2">
        <v>0</v>
      </c>
      <c r="BO632" s="2" t="s">
        <v>3</v>
      </c>
      <c r="BP632" s="2">
        <v>0</v>
      </c>
      <c r="BQ632" s="2">
        <v>30</v>
      </c>
      <c r="BR632" s="2">
        <v>0</v>
      </c>
      <c r="BS632" s="2">
        <v>1</v>
      </c>
      <c r="BT632" s="2">
        <v>1</v>
      </c>
      <c r="BU632" s="2">
        <v>1</v>
      </c>
      <c r="BV632" s="2">
        <v>1</v>
      </c>
      <c r="BW632" s="2">
        <v>1</v>
      </c>
      <c r="BX632" s="2">
        <v>1</v>
      </c>
      <c r="BY632" s="2" t="s">
        <v>3</v>
      </c>
      <c r="BZ632" s="2">
        <v>0</v>
      </c>
      <c r="CA632" s="2">
        <v>0</v>
      </c>
      <c r="CB632" s="2" t="s">
        <v>3</v>
      </c>
      <c r="CC632" s="2"/>
      <c r="CD632" s="2"/>
      <c r="CE632" s="2">
        <v>30</v>
      </c>
      <c r="CF632" s="2">
        <v>0</v>
      </c>
      <c r="CG632" s="2">
        <v>0</v>
      </c>
      <c r="CH632" s="2"/>
      <c r="CI632" s="2"/>
      <c r="CJ632" s="2"/>
      <c r="CK632" s="2"/>
      <c r="CL632" s="2"/>
      <c r="CM632" s="2">
        <v>0</v>
      </c>
      <c r="CN632" s="2" t="s">
        <v>3</v>
      </c>
      <c r="CO632" s="2">
        <v>0</v>
      </c>
      <c r="CP632" s="2">
        <f t="shared" si="558"/>
        <v>0</v>
      </c>
      <c r="CQ632" s="2">
        <f t="shared" si="559"/>
        <v>0</v>
      </c>
      <c r="CR632" s="2">
        <f>(ROUND((ROUND(((ET632)*AV632*1),2)*BB632),2)+ROUND((ROUND(((AE632-(EU632))*AV632*1),2)*BS632),2))</f>
        <v>0</v>
      </c>
      <c r="CS632" s="2">
        <f t="shared" si="560"/>
        <v>0</v>
      </c>
      <c r="CT632" s="2">
        <f t="shared" si="561"/>
        <v>0</v>
      </c>
      <c r="CU632" s="2">
        <f t="shared" si="562"/>
        <v>0</v>
      </c>
      <c r="CV632" s="2">
        <f t="shared" si="563"/>
        <v>0</v>
      </c>
      <c r="CW632" s="2">
        <f t="shared" si="564"/>
        <v>0</v>
      </c>
      <c r="CX632" s="2">
        <f t="shared" si="565"/>
        <v>0</v>
      </c>
      <c r="CY632" s="2">
        <f>((S632*BZ632)/100)</f>
        <v>0</v>
      </c>
      <c r="CZ632" s="2">
        <f>((S632*CA632)/100)</f>
        <v>0</v>
      </c>
      <c r="DA632" s="2"/>
      <c r="DB632" s="2"/>
      <c r="DC632" s="2" t="s">
        <v>3</v>
      </c>
      <c r="DD632" s="2" t="s">
        <v>3</v>
      </c>
      <c r="DE632" s="2" t="s">
        <v>3</v>
      </c>
      <c r="DF632" s="2" t="s">
        <v>3</v>
      </c>
      <c r="DG632" s="2" t="s">
        <v>3</v>
      </c>
      <c r="DH632" s="2" t="s">
        <v>3</v>
      </c>
      <c r="DI632" s="2" t="s">
        <v>3</v>
      </c>
      <c r="DJ632" s="2" t="s">
        <v>3</v>
      </c>
      <c r="DK632" s="2" t="s">
        <v>3</v>
      </c>
      <c r="DL632" s="2" t="s">
        <v>3</v>
      </c>
      <c r="DM632" s="2" t="s">
        <v>3</v>
      </c>
      <c r="DN632" s="2">
        <v>0</v>
      </c>
      <c r="DO632" s="2">
        <v>0</v>
      </c>
      <c r="DP632" s="2">
        <v>1</v>
      </c>
      <c r="DQ632" s="2">
        <v>1</v>
      </c>
      <c r="DR632" s="2"/>
      <c r="DS632" s="2"/>
      <c r="DT632" s="2"/>
      <c r="DU632" s="2">
        <v>1009</v>
      </c>
      <c r="DV632" s="2" t="s">
        <v>32</v>
      </c>
      <c r="DW632" s="2" t="s">
        <v>32</v>
      </c>
      <c r="DX632" s="2">
        <v>1000</v>
      </c>
      <c r="DY632" s="2"/>
      <c r="DZ632" s="2" t="s">
        <v>3</v>
      </c>
      <c r="EA632" s="2" t="s">
        <v>3</v>
      </c>
      <c r="EB632" s="2" t="s">
        <v>3</v>
      </c>
      <c r="EC632" s="2" t="s">
        <v>3</v>
      </c>
      <c r="ED632" s="2"/>
      <c r="EE632" s="2">
        <v>70703913</v>
      </c>
      <c r="EF632" s="2">
        <v>30</v>
      </c>
      <c r="EG632" s="2" t="s">
        <v>103</v>
      </c>
      <c r="EH632" s="2">
        <v>0</v>
      </c>
      <c r="EI632" s="2" t="s">
        <v>3</v>
      </c>
      <c r="EJ632" s="2">
        <v>4</v>
      </c>
      <c r="EK632" s="2">
        <v>0</v>
      </c>
      <c r="EL632" s="2" t="s">
        <v>315</v>
      </c>
      <c r="EM632" s="2" t="s">
        <v>316</v>
      </c>
      <c r="EN632" s="2"/>
      <c r="EO632" s="2" t="s">
        <v>3</v>
      </c>
      <c r="EP632" s="2"/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>
        <v>0</v>
      </c>
      <c r="FR632" s="2">
        <f t="shared" si="566"/>
        <v>0</v>
      </c>
      <c r="FS632" s="2">
        <v>0</v>
      </c>
      <c r="FT632" s="2"/>
      <c r="FU632" s="2"/>
      <c r="FV632" s="2"/>
      <c r="FW632" s="2"/>
      <c r="FX632" s="2">
        <v>0</v>
      </c>
      <c r="FY632" s="2">
        <v>0</v>
      </c>
      <c r="FZ632" s="2"/>
      <c r="GA632" s="2" t="s">
        <v>3</v>
      </c>
      <c r="GB632" s="2"/>
      <c r="GC632" s="2"/>
      <c r="GD632" s="2">
        <v>0</v>
      </c>
      <c r="GE632" s="2"/>
      <c r="GF632" s="2">
        <v>1489638031</v>
      </c>
      <c r="GG632" s="2">
        <v>2</v>
      </c>
      <c r="GH632" s="2">
        <v>1</v>
      </c>
      <c r="GI632" s="2">
        <v>-2</v>
      </c>
      <c r="GJ632" s="2">
        <v>0</v>
      </c>
      <c r="GK632" s="2">
        <f>ROUND(R632*(R12)/100,2)</f>
        <v>0</v>
      </c>
      <c r="GL632" s="2">
        <f t="shared" si="567"/>
        <v>0</v>
      </c>
      <c r="GM632" s="2">
        <f t="shared" si="568"/>
        <v>0</v>
      </c>
      <c r="GN632" s="2">
        <f t="shared" si="569"/>
        <v>0</v>
      </c>
      <c r="GO632" s="2">
        <f t="shared" si="570"/>
        <v>0</v>
      </c>
      <c r="GP632" s="2">
        <f t="shared" si="571"/>
        <v>0</v>
      </c>
      <c r="GQ632" s="2"/>
      <c r="GR632" s="2">
        <v>0</v>
      </c>
      <c r="GS632" s="2">
        <v>0</v>
      </c>
      <c r="GT632" s="2">
        <v>0</v>
      </c>
      <c r="GU632" s="2" t="s">
        <v>3</v>
      </c>
      <c r="GV632" s="2">
        <f t="shared" si="572"/>
        <v>0</v>
      </c>
      <c r="GW632" s="2">
        <v>1</v>
      </c>
      <c r="GX632" s="2">
        <f t="shared" si="573"/>
        <v>0</v>
      </c>
      <c r="GY632" s="2"/>
      <c r="GZ632" s="2"/>
      <c r="HA632" s="2">
        <v>0</v>
      </c>
      <c r="HB632" s="2">
        <v>0</v>
      </c>
      <c r="HC632" s="2">
        <f t="shared" si="574"/>
        <v>0</v>
      </c>
      <c r="HD632" s="2"/>
      <c r="HE632" s="2" t="s">
        <v>3</v>
      </c>
      <c r="HF632" s="2" t="s">
        <v>3</v>
      </c>
      <c r="HG632" s="2"/>
      <c r="HH632" s="2"/>
      <c r="HI632" s="2"/>
      <c r="HJ632" s="2"/>
      <c r="HK632" s="2"/>
      <c r="HL632" s="2"/>
      <c r="HM632" s="2" t="s">
        <v>3</v>
      </c>
      <c r="HN632" s="2" t="s">
        <v>3</v>
      </c>
      <c r="HO632" s="2" t="s">
        <v>3</v>
      </c>
      <c r="HP632" s="2" t="s">
        <v>3</v>
      </c>
      <c r="HQ632" s="2" t="s">
        <v>3</v>
      </c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>
        <v>0</v>
      </c>
      <c r="IL632" s="2"/>
      <c r="IM632" s="2"/>
      <c r="IN632" s="2"/>
      <c r="IO632" s="2"/>
      <c r="IP632" s="2"/>
      <c r="IQ632" s="2"/>
      <c r="IR632" s="2"/>
      <c r="IS632" s="2"/>
      <c r="IT632" s="2"/>
      <c r="IU632" s="2"/>
    </row>
    <row r="633" spans="1:255" x14ac:dyDescent="0.25">
      <c r="A633">
        <v>18</v>
      </c>
      <c r="B633">
        <v>1</v>
      </c>
      <c r="C633">
        <v>566</v>
      </c>
      <c r="E633" t="s">
        <v>380</v>
      </c>
      <c r="F633" t="s">
        <v>30</v>
      </c>
      <c r="G633" t="s">
        <v>31</v>
      </c>
      <c r="H633" t="s">
        <v>32</v>
      </c>
      <c r="I633">
        <f>I631*J633</f>
        <v>2.3834999999999999E-2</v>
      </c>
      <c r="J633">
        <v>3.4999999999999996E-2</v>
      </c>
      <c r="K633">
        <v>3.5000000000000003E-2</v>
      </c>
      <c r="O633">
        <f t="shared" si="543"/>
        <v>0</v>
      </c>
      <c r="P633">
        <f t="shared" si="544"/>
        <v>0</v>
      </c>
      <c r="Q633">
        <f>(ROUND((ROUND(((ET633)*AV633*I633),2)*BB633),2)+ROUND((ROUND(((AE633-(EU633))*AV633*I633),2)*BS633),2))</f>
        <v>0</v>
      </c>
      <c r="R633">
        <f t="shared" si="545"/>
        <v>0</v>
      </c>
      <c r="S633">
        <f t="shared" si="546"/>
        <v>0</v>
      </c>
      <c r="T633">
        <f t="shared" si="547"/>
        <v>0</v>
      </c>
      <c r="U633">
        <f t="shared" si="548"/>
        <v>0</v>
      </c>
      <c r="V633">
        <f t="shared" si="549"/>
        <v>0</v>
      </c>
      <c r="W633">
        <f t="shared" si="550"/>
        <v>0</v>
      </c>
      <c r="X633">
        <f t="shared" si="551"/>
        <v>0</v>
      </c>
      <c r="Y633">
        <f t="shared" si="552"/>
        <v>0</v>
      </c>
      <c r="AA633">
        <v>75301144</v>
      </c>
      <c r="AB633">
        <f t="shared" si="553"/>
        <v>0</v>
      </c>
      <c r="AC633">
        <f>ROUND((ES633),6)</f>
        <v>0</v>
      </c>
      <c r="AD633">
        <f>ROUND((((ET633)-(EU633))+AE633),6)</f>
        <v>0</v>
      </c>
      <c r="AE633">
        <f>ROUND((EU633),6)</f>
        <v>0</v>
      </c>
      <c r="AF633">
        <f>ROUND((EV633),6)</f>
        <v>0</v>
      </c>
      <c r="AG633">
        <f t="shared" si="555"/>
        <v>0</v>
      </c>
      <c r="AH633">
        <f>(EW633)</f>
        <v>0</v>
      </c>
      <c r="AI633">
        <f>(EX633)</f>
        <v>0</v>
      </c>
      <c r="AJ633">
        <f t="shared" si="557"/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4</v>
      </c>
      <c r="BJ633" t="s">
        <v>3</v>
      </c>
      <c r="BM633">
        <v>0</v>
      </c>
      <c r="BN633">
        <v>0</v>
      </c>
      <c r="BO633" t="s">
        <v>3</v>
      </c>
      <c r="BP633">
        <v>0</v>
      </c>
      <c r="BQ633">
        <v>30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30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558"/>
        <v>0</v>
      </c>
      <c r="CQ633">
        <f t="shared" si="559"/>
        <v>0</v>
      </c>
      <c r="CR633">
        <f>(ROUND((ROUND(((ET633)*AV633*1),2)*BB633),2)+ROUND((ROUND(((AE633-(EU633))*AV633*1),2)*BS633),2))</f>
        <v>0</v>
      </c>
      <c r="CS633">
        <f t="shared" si="560"/>
        <v>0</v>
      </c>
      <c r="CT633">
        <f t="shared" si="561"/>
        <v>0</v>
      </c>
      <c r="CU633">
        <f t="shared" si="562"/>
        <v>0</v>
      </c>
      <c r="CV633">
        <f t="shared" si="563"/>
        <v>0</v>
      </c>
      <c r="CW633">
        <f t="shared" si="564"/>
        <v>0</v>
      </c>
      <c r="CX633">
        <f t="shared" si="565"/>
        <v>0</v>
      </c>
      <c r="CY633">
        <f>S633*(BZ633/100)</f>
        <v>0</v>
      </c>
      <c r="CZ633">
        <f>S633*(CA633/100)</f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110</v>
      </c>
      <c r="DO633">
        <v>74</v>
      </c>
      <c r="DP633">
        <v>1</v>
      </c>
      <c r="DQ633">
        <v>1</v>
      </c>
      <c r="DU633">
        <v>1009</v>
      </c>
      <c r="DV633" t="s">
        <v>32</v>
      </c>
      <c r="DW633" t="s">
        <v>32</v>
      </c>
      <c r="DX633">
        <v>1000</v>
      </c>
      <c r="DZ633" t="s">
        <v>3</v>
      </c>
      <c r="EA633" t="s">
        <v>3</v>
      </c>
      <c r="EB633" t="s">
        <v>3</v>
      </c>
      <c r="EC633" t="s">
        <v>3</v>
      </c>
      <c r="EE633">
        <v>70703913</v>
      </c>
      <c r="EF633">
        <v>30</v>
      </c>
      <c r="EG633" t="s">
        <v>103</v>
      </c>
      <c r="EH633">
        <v>0</v>
      </c>
      <c r="EI633" t="s">
        <v>3</v>
      </c>
      <c r="EJ633">
        <v>4</v>
      </c>
      <c r="EK633">
        <v>0</v>
      </c>
      <c r="EL633" t="s">
        <v>315</v>
      </c>
      <c r="EM633" t="s">
        <v>316</v>
      </c>
      <c r="EO633" t="s">
        <v>3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FQ633">
        <v>0</v>
      </c>
      <c r="FR633">
        <f t="shared" si="566"/>
        <v>0</v>
      </c>
      <c r="FS633">
        <v>0</v>
      </c>
      <c r="FX633">
        <v>110</v>
      </c>
      <c r="FY633">
        <v>74</v>
      </c>
      <c r="GA633" t="s">
        <v>3</v>
      </c>
      <c r="GD633">
        <v>0</v>
      </c>
      <c r="GF633">
        <v>1489638031</v>
      </c>
      <c r="GG633">
        <v>2</v>
      </c>
      <c r="GH633">
        <v>1</v>
      </c>
      <c r="GI633">
        <v>-2</v>
      </c>
      <c r="GJ633">
        <v>0</v>
      </c>
      <c r="GK633">
        <f>ROUND(R633*(S12)/100,2)</f>
        <v>0</v>
      </c>
      <c r="GL633">
        <f t="shared" si="567"/>
        <v>0</v>
      </c>
      <c r="GM633">
        <f t="shared" si="568"/>
        <v>0</v>
      </c>
      <c r="GN633">
        <f t="shared" si="569"/>
        <v>0</v>
      </c>
      <c r="GO633">
        <f t="shared" si="570"/>
        <v>0</v>
      </c>
      <c r="GP633">
        <f t="shared" si="571"/>
        <v>0</v>
      </c>
      <c r="GR633">
        <v>0</v>
      </c>
      <c r="GS633">
        <v>0</v>
      </c>
      <c r="GT633">
        <v>0</v>
      </c>
      <c r="GU633" t="s">
        <v>3</v>
      </c>
      <c r="GV633">
        <f t="shared" si="572"/>
        <v>0</v>
      </c>
      <c r="GW633">
        <v>1</v>
      </c>
      <c r="GX633">
        <f t="shared" si="573"/>
        <v>0</v>
      </c>
      <c r="HA633">
        <v>0</v>
      </c>
      <c r="HB633">
        <v>0</v>
      </c>
      <c r="HC633">
        <f t="shared" si="574"/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55" x14ac:dyDescent="0.25">
      <c r="A634" s="2">
        <v>17</v>
      </c>
      <c r="B634" s="2">
        <v>1</v>
      </c>
      <c r="C634" s="2">
        <f>ROW(SmtRes!A576)</f>
        <v>576</v>
      </c>
      <c r="D634" s="2">
        <f>ROW(EtalonRes!A734)</f>
        <v>734</v>
      </c>
      <c r="E634" s="2" t="s">
        <v>381</v>
      </c>
      <c r="F634" s="2" t="s">
        <v>382</v>
      </c>
      <c r="G634" s="2" t="s">
        <v>383</v>
      </c>
      <c r="H634" s="2" t="s">
        <v>293</v>
      </c>
      <c r="I634" s="2">
        <f>ROUND(189.739/100,9)</f>
        <v>1.8973899999999999</v>
      </c>
      <c r="J634" s="2">
        <v>0</v>
      </c>
      <c r="K634" s="2">
        <f>ROUND(189.739/100,9)</f>
        <v>1.8973899999999999</v>
      </c>
      <c r="L634" s="2"/>
      <c r="M634" s="2"/>
      <c r="N634" s="2"/>
      <c r="O634" s="2">
        <f t="shared" si="543"/>
        <v>111.56</v>
      </c>
      <c r="P634" s="2">
        <f t="shared" si="544"/>
        <v>0</v>
      </c>
      <c r="Q634" s="2">
        <f>(ROUND((ROUND((((ET634*0.3))*AV634*I634),2)*BB634),2)+ROUND((ROUND(((AE634-((EU634*0.3)))*AV634*I634),2)*BS634),2))</f>
        <v>16.690000000000001</v>
      </c>
      <c r="R634" s="2">
        <f t="shared" si="545"/>
        <v>1.31</v>
      </c>
      <c r="S634" s="2">
        <f t="shared" si="546"/>
        <v>94.87</v>
      </c>
      <c r="T634" s="2">
        <f t="shared" si="547"/>
        <v>0</v>
      </c>
      <c r="U634" s="2">
        <f t="shared" si="548"/>
        <v>7.6958138399999996</v>
      </c>
      <c r="V634" s="2">
        <f t="shared" si="549"/>
        <v>0</v>
      </c>
      <c r="W634" s="2">
        <f t="shared" si="550"/>
        <v>0</v>
      </c>
      <c r="X634" s="2">
        <f t="shared" si="551"/>
        <v>104.36</v>
      </c>
      <c r="Y634" s="2">
        <f t="shared" si="552"/>
        <v>70.2</v>
      </c>
      <c r="Z634" s="2"/>
      <c r="AA634" s="2">
        <v>75301142</v>
      </c>
      <c r="AB634" s="2">
        <f t="shared" si="553"/>
        <v>58.793999999999997</v>
      </c>
      <c r="AC634" s="2">
        <f>ROUND(((ES634*0)),6)</f>
        <v>0</v>
      </c>
      <c r="AD634" s="2">
        <f>ROUND(((((ET634*0.3))-((EU634*0.3)))+AE634),6)</f>
        <v>8.7959999999999994</v>
      </c>
      <c r="AE634" s="2">
        <f>ROUND(((EU634*0.3)),6)</f>
        <v>0.69299999999999995</v>
      </c>
      <c r="AF634" s="2">
        <f>ROUND(((EV634*0.3)),6)</f>
        <v>49.997999999999998</v>
      </c>
      <c r="AG634" s="2">
        <f t="shared" si="555"/>
        <v>0</v>
      </c>
      <c r="AH634" s="2">
        <f>((EW634*0.3))</f>
        <v>4.056</v>
      </c>
      <c r="AI634" s="2">
        <f>((EX634*0.3))</f>
        <v>0</v>
      </c>
      <c r="AJ634" s="2">
        <f t="shared" si="557"/>
        <v>0</v>
      </c>
      <c r="AK634" s="2">
        <v>317.99</v>
      </c>
      <c r="AL634" s="2">
        <v>122.01</v>
      </c>
      <c r="AM634" s="2">
        <v>29.32</v>
      </c>
      <c r="AN634" s="2">
        <v>2.31</v>
      </c>
      <c r="AO634" s="2">
        <v>166.66</v>
      </c>
      <c r="AP634" s="2">
        <v>0</v>
      </c>
      <c r="AQ634" s="2">
        <v>13.52</v>
      </c>
      <c r="AR634" s="2">
        <v>0</v>
      </c>
      <c r="AS634" s="2">
        <v>0</v>
      </c>
      <c r="AT634" s="2">
        <v>110</v>
      </c>
      <c r="AU634" s="2">
        <v>74</v>
      </c>
      <c r="AV634" s="2">
        <v>1</v>
      </c>
      <c r="AW634" s="2">
        <v>1</v>
      </c>
      <c r="AX634" s="2"/>
      <c r="AY634" s="2"/>
      <c r="AZ634" s="2">
        <v>1</v>
      </c>
      <c r="BA634" s="2">
        <v>1</v>
      </c>
      <c r="BB634" s="2">
        <v>1</v>
      </c>
      <c r="BC634" s="2">
        <v>1</v>
      </c>
      <c r="BD634" s="2" t="s">
        <v>3</v>
      </c>
      <c r="BE634" s="2" t="s">
        <v>3</v>
      </c>
      <c r="BF634" s="2" t="s">
        <v>3</v>
      </c>
      <c r="BG634" s="2" t="s">
        <v>3</v>
      </c>
      <c r="BH634" s="2">
        <v>0</v>
      </c>
      <c r="BI634" s="2">
        <v>1</v>
      </c>
      <c r="BJ634" s="2" t="s">
        <v>384</v>
      </c>
      <c r="BK634" s="2"/>
      <c r="BL634" s="2"/>
      <c r="BM634" s="2">
        <v>1833</v>
      </c>
      <c r="BN634" s="2">
        <v>0</v>
      </c>
      <c r="BO634" s="2" t="s">
        <v>3</v>
      </c>
      <c r="BP634" s="2">
        <v>0</v>
      </c>
      <c r="BQ634" s="2">
        <v>30</v>
      </c>
      <c r="BR634" s="2">
        <v>0</v>
      </c>
      <c r="BS634" s="2">
        <v>1</v>
      </c>
      <c r="BT634" s="2">
        <v>1</v>
      </c>
      <c r="BU634" s="2">
        <v>1</v>
      </c>
      <c r="BV634" s="2">
        <v>1</v>
      </c>
      <c r="BW634" s="2">
        <v>1</v>
      </c>
      <c r="BX634" s="2">
        <v>1</v>
      </c>
      <c r="BY634" s="2" t="s">
        <v>3</v>
      </c>
      <c r="BZ634" s="2">
        <v>110</v>
      </c>
      <c r="CA634" s="2">
        <v>74</v>
      </c>
      <c r="CB634" s="2" t="s">
        <v>3</v>
      </c>
      <c r="CC634" s="2"/>
      <c r="CD634" s="2"/>
      <c r="CE634" s="2">
        <v>30</v>
      </c>
      <c r="CF634" s="2">
        <v>0</v>
      </c>
      <c r="CG634" s="2">
        <v>0</v>
      </c>
      <c r="CH634" s="2"/>
      <c r="CI634" s="2"/>
      <c r="CJ634" s="2"/>
      <c r="CK634" s="2"/>
      <c r="CL634" s="2"/>
      <c r="CM634" s="2">
        <v>0</v>
      </c>
      <c r="CN634" s="2" t="s">
        <v>295</v>
      </c>
      <c r="CO634" s="2">
        <v>0</v>
      </c>
      <c r="CP634" s="2">
        <f t="shared" si="558"/>
        <v>111.56</v>
      </c>
      <c r="CQ634" s="2">
        <f t="shared" si="559"/>
        <v>0</v>
      </c>
      <c r="CR634" s="2">
        <f>(ROUND((ROUND((((ET634*0.3))*AV634*1),2)*BB634),2)+ROUND((ROUND(((AE634-((EU634*0.3)))*AV634*1),2)*BS634),2))</f>
        <v>8.8000000000000007</v>
      </c>
      <c r="CS634" s="2">
        <f t="shared" si="560"/>
        <v>0.69</v>
      </c>
      <c r="CT634" s="2">
        <f t="shared" si="561"/>
        <v>50</v>
      </c>
      <c r="CU634" s="2">
        <f t="shared" si="562"/>
        <v>0</v>
      </c>
      <c r="CV634" s="2">
        <f t="shared" si="563"/>
        <v>4.056</v>
      </c>
      <c r="CW634" s="2">
        <f t="shared" si="564"/>
        <v>0</v>
      </c>
      <c r="CX634" s="2">
        <f t="shared" si="565"/>
        <v>0</v>
      </c>
      <c r="CY634" s="2">
        <f>((S634*BZ634)/100)</f>
        <v>104.35700000000001</v>
      </c>
      <c r="CZ634" s="2">
        <f>((S634*CA634)/100)</f>
        <v>70.203800000000001</v>
      </c>
      <c r="DA634" s="2"/>
      <c r="DB634" s="2"/>
      <c r="DC634" s="2" t="s">
        <v>3</v>
      </c>
      <c r="DD634" s="2" t="s">
        <v>101</v>
      </c>
      <c r="DE634" s="2" t="s">
        <v>296</v>
      </c>
      <c r="DF634" s="2" t="s">
        <v>296</v>
      </c>
      <c r="DG634" s="2" t="s">
        <v>296</v>
      </c>
      <c r="DH634" s="2" t="s">
        <v>3</v>
      </c>
      <c r="DI634" s="2" t="s">
        <v>296</v>
      </c>
      <c r="DJ634" s="2" t="s">
        <v>296</v>
      </c>
      <c r="DK634" s="2" t="s">
        <v>3</v>
      </c>
      <c r="DL634" s="2" t="s">
        <v>3</v>
      </c>
      <c r="DM634" s="2" t="s">
        <v>3</v>
      </c>
      <c r="DN634" s="2">
        <v>0</v>
      </c>
      <c r="DO634" s="2">
        <v>0</v>
      </c>
      <c r="DP634" s="2">
        <v>1</v>
      </c>
      <c r="DQ634" s="2">
        <v>1</v>
      </c>
      <c r="DR634" s="2"/>
      <c r="DS634" s="2"/>
      <c r="DT634" s="2"/>
      <c r="DU634" s="2">
        <v>1003</v>
      </c>
      <c r="DV634" s="2" t="s">
        <v>293</v>
      </c>
      <c r="DW634" s="2" t="s">
        <v>293</v>
      </c>
      <c r="DX634" s="2">
        <v>100</v>
      </c>
      <c r="DY634" s="2"/>
      <c r="DZ634" s="2" t="s">
        <v>3</v>
      </c>
      <c r="EA634" s="2" t="s">
        <v>3</v>
      </c>
      <c r="EB634" s="2" t="s">
        <v>3</v>
      </c>
      <c r="EC634" s="2" t="s">
        <v>3</v>
      </c>
      <c r="ED634" s="2"/>
      <c r="EE634" s="2">
        <v>70703746</v>
      </c>
      <c r="EF634" s="2">
        <v>30</v>
      </c>
      <c r="EG634" s="2" t="s">
        <v>103</v>
      </c>
      <c r="EH634" s="2">
        <v>0</v>
      </c>
      <c r="EI634" s="2" t="s">
        <v>3</v>
      </c>
      <c r="EJ634" s="2">
        <v>1</v>
      </c>
      <c r="EK634" s="2">
        <v>1833</v>
      </c>
      <c r="EL634" s="2" t="s">
        <v>312</v>
      </c>
      <c r="EM634" s="2" t="s">
        <v>313</v>
      </c>
      <c r="EN634" s="2"/>
      <c r="EO634" s="2" t="s">
        <v>299</v>
      </c>
      <c r="EP634" s="2"/>
      <c r="EQ634" s="2">
        <v>131072</v>
      </c>
      <c r="ER634" s="2">
        <v>317.99</v>
      </c>
      <c r="ES634" s="2">
        <v>122.01</v>
      </c>
      <c r="ET634" s="2">
        <v>29.32</v>
      </c>
      <c r="EU634" s="2">
        <v>2.31</v>
      </c>
      <c r="EV634" s="2">
        <v>166.66</v>
      </c>
      <c r="EW634" s="2">
        <v>13.52</v>
      </c>
      <c r="EX634" s="2">
        <v>0</v>
      </c>
      <c r="EY634" s="2">
        <v>0</v>
      </c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>
        <v>0</v>
      </c>
      <c r="FR634" s="2">
        <f t="shared" si="566"/>
        <v>0</v>
      </c>
      <c r="FS634" s="2">
        <v>0</v>
      </c>
      <c r="FT634" s="2"/>
      <c r="FU634" s="2"/>
      <c r="FV634" s="2"/>
      <c r="FW634" s="2"/>
      <c r="FX634" s="2">
        <v>110</v>
      </c>
      <c r="FY634" s="2">
        <v>74</v>
      </c>
      <c r="FZ634" s="2"/>
      <c r="GA634" s="2" t="s">
        <v>3</v>
      </c>
      <c r="GB634" s="2"/>
      <c r="GC634" s="2"/>
      <c r="GD634" s="2">
        <v>0</v>
      </c>
      <c r="GE634" s="2"/>
      <c r="GF634" s="2">
        <v>-26249418</v>
      </c>
      <c r="GG634" s="2">
        <v>2</v>
      </c>
      <c r="GH634" s="2">
        <v>1</v>
      </c>
      <c r="GI634" s="2">
        <v>-2</v>
      </c>
      <c r="GJ634" s="2">
        <v>0</v>
      </c>
      <c r="GK634" s="2">
        <f>ROUND(R634*(R12)/100,2)</f>
        <v>2.1</v>
      </c>
      <c r="GL634" s="2">
        <f t="shared" si="567"/>
        <v>0</v>
      </c>
      <c r="GM634" s="2">
        <f t="shared" si="568"/>
        <v>288.22000000000003</v>
      </c>
      <c r="GN634" s="2">
        <f t="shared" si="569"/>
        <v>288.22000000000003</v>
      </c>
      <c r="GO634" s="2">
        <f t="shared" si="570"/>
        <v>0</v>
      </c>
      <c r="GP634" s="2">
        <f t="shared" si="571"/>
        <v>0</v>
      </c>
      <c r="GQ634" s="2"/>
      <c r="GR634" s="2">
        <v>0</v>
      </c>
      <c r="GS634" s="2">
        <v>3</v>
      </c>
      <c r="GT634" s="2">
        <v>0</v>
      </c>
      <c r="GU634" s="2" t="s">
        <v>3</v>
      </c>
      <c r="GV634" s="2">
        <f t="shared" si="572"/>
        <v>0</v>
      </c>
      <c r="GW634" s="2">
        <v>1</v>
      </c>
      <c r="GX634" s="2">
        <f t="shared" si="573"/>
        <v>0</v>
      </c>
      <c r="GY634" s="2"/>
      <c r="GZ634" s="2"/>
      <c r="HA634" s="2">
        <v>0</v>
      </c>
      <c r="HB634" s="2">
        <v>0</v>
      </c>
      <c r="HC634" s="2">
        <f t="shared" si="574"/>
        <v>0</v>
      </c>
      <c r="HD634" s="2"/>
      <c r="HE634" s="2" t="s">
        <v>3</v>
      </c>
      <c r="HF634" s="2" t="s">
        <v>3</v>
      </c>
      <c r="HG634" s="2"/>
      <c r="HH634" s="2"/>
      <c r="HI634" s="2"/>
      <c r="HJ634" s="2"/>
      <c r="HK634" s="2"/>
      <c r="HL634" s="2"/>
      <c r="HM634" s="2" t="s">
        <v>3</v>
      </c>
      <c r="HN634" s="2" t="s">
        <v>3</v>
      </c>
      <c r="HO634" s="2" t="s">
        <v>3</v>
      </c>
      <c r="HP634" s="2" t="s">
        <v>3</v>
      </c>
      <c r="HQ634" s="2" t="s">
        <v>3</v>
      </c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>
        <v>0</v>
      </c>
      <c r="IL634" s="2"/>
      <c r="IM634" s="2"/>
      <c r="IN634" s="2"/>
      <c r="IO634" s="2"/>
      <c r="IP634" s="2"/>
      <c r="IQ634" s="2"/>
      <c r="IR634" s="2"/>
      <c r="IS634" s="2"/>
      <c r="IT634" s="2"/>
      <c r="IU634" s="2"/>
    </row>
    <row r="635" spans="1:255" x14ac:dyDescent="0.25">
      <c r="A635">
        <v>17</v>
      </c>
      <c r="B635">
        <v>1</v>
      </c>
      <c r="C635">
        <f>ROW(SmtRes!A586)</f>
        <v>586</v>
      </c>
      <c r="D635">
        <f>ROW(EtalonRes!A748)</f>
        <v>748</v>
      </c>
      <c r="E635" t="s">
        <v>381</v>
      </c>
      <c r="F635" t="s">
        <v>382</v>
      </c>
      <c r="G635" t="s">
        <v>383</v>
      </c>
      <c r="H635" t="s">
        <v>293</v>
      </c>
      <c r="I635">
        <f>ROUND(189.739/100,9)</f>
        <v>1.8973899999999999</v>
      </c>
      <c r="J635">
        <v>0</v>
      </c>
      <c r="K635">
        <f>ROUND(189.739/100,9)</f>
        <v>1.8973899999999999</v>
      </c>
      <c r="O635">
        <f t="shared" si="543"/>
        <v>3415.04</v>
      </c>
      <c r="P635">
        <f t="shared" si="544"/>
        <v>0</v>
      </c>
      <c r="Q635">
        <f>(ROUND((ROUND((((ET635*0.3))*AV635*I635),2)*BB635),2)+ROUND((ROUND(((AE635-((EU635*0.3)))*AV635*I635),2)*BS635),2))</f>
        <v>180.92</v>
      </c>
      <c r="R635">
        <f t="shared" si="545"/>
        <v>44.66</v>
      </c>
      <c r="S635">
        <f t="shared" si="546"/>
        <v>3234.12</v>
      </c>
      <c r="T635">
        <f t="shared" si="547"/>
        <v>0</v>
      </c>
      <c r="U635">
        <f t="shared" si="548"/>
        <v>7.6958138399999996</v>
      </c>
      <c r="V635">
        <f t="shared" si="549"/>
        <v>0</v>
      </c>
      <c r="W635">
        <f t="shared" si="550"/>
        <v>0</v>
      </c>
      <c r="X635">
        <f t="shared" si="551"/>
        <v>3331.14</v>
      </c>
      <c r="Y635">
        <f t="shared" si="552"/>
        <v>1487.7</v>
      </c>
      <c r="AA635">
        <v>75301144</v>
      </c>
      <c r="AB635">
        <f t="shared" si="553"/>
        <v>58.793999999999997</v>
      </c>
      <c r="AC635">
        <f>ROUND(((ES635*0)),6)</f>
        <v>0</v>
      </c>
      <c r="AD635">
        <f>ROUND(((((ET635*0.3))-((EU635*0.3)))+AE635),6)</f>
        <v>8.7959999999999994</v>
      </c>
      <c r="AE635">
        <f>ROUND(((EU635*0.3)),6)</f>
        <v>0.69299999999999995</v>
      </c>
      <c r="AF635">
        <f>ROUND(((EV635*0.3)),6)</f>
        <v>49.997999999999998</v>
      </c>
      <c r="AG635">
        <f t="shared" si="555"/>
        <v>0</v>
      </c>
      <c r="AH635">
        <f>((EW635*0.3))</f>
        <v>4.056</v>
      </c>
      <c r="AI635">
        <f>((EX635*0.3))</f>
        <v>0</v>
      </c>
      <c r="AJ635">
        <f t="shared" si="557"/>
        <v>0</v>
      </c>
      <c r="AK635">
        <v>317.99</v>
      </c>
      <c r="AL635">
        <v>122.01</v>
      </c>
      <c r="AM635">
        <v>29.32</v>
      </c>
      <c r="AN635">
        <v>2.31</v>
      </c>
      <c r="AO635">
        <v>166.66</v>
      </c>
      <c r="AP635">
        <v>0</v>
      </c>
      <c r="AQ635">
        <v>13.52</v>
      </c>
      <c r="AR635">
        <v>0</v>
      </c>
      <c r="AS635">
        <v>0</v>
      </c>
      <c r="AT635">
        <v>103</v>
      </c>
      <c r="AU635">
        <v>46</v>
      </c>
      <c r="AV635">
        <v>1</v>
      </c>
      <c r="AW635">
        <v>1</v>
      </c>
      <c r="AZ635">
        <v>1</v>
      </c>
      <c r="BA635">
        <v>34.090000000000003</v>
      </c>
      <c r="BB635">
        <v>10.84</v>
      </c>
      <c r="BC635">
        <v>3.2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1</v>
      </c>
      <c r="BJ635" t="s">
        <v>384</v>
      </c>
      <c r="BM635">
        <v>1833</v>
      </c>
      <c r="BN635">
        <v>0</v>
      </c>
      <c r="BO635" t="s">
        <v>382</v>
      </c>
      <c r="BP635">
        <v>1</v>
      </c>
      <c r="BQ635">
        <v>30</v>
      </c>
      <c r="BR635">
        <v>0</v>
      </c>
      <c r="BS635">
        <v>34.090000000000003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103</v>
      </c>
      <c r="CA635">
        <v>46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295</v>
      </c>
      <c r="CO635">
        <v>0</v>
      </c>
      <c r="CP635">
        <f t="shared" si="558"/>
        <v>3415.04</v>
      </c>
      <c r="CQ635">
        <f t="shared" si="559"/>
        <v>0</v>
      </c>
      <c r="CR635">
        <f>(ROUND((ROUND((((ET635*0.3))*AV635*1),2)*BB635),2)+ROUND((ROUND(((AE635-((EU635*0.3)))*AV635*1),2)*BS635),2))</f>
        <v>95.39</v>
      </c>
      <c r="CS635">
        <f t="shared" si="560"/>
        <v>23.52</v>
      </c>
      <c r="CT635">
        <f t="shared" si="561"/>
        <v>1704.5</v>
      </c>
      <c r="CU635">
        <f t="shared" si="562"/>
        <v>0</v>
      </c>
      <c r="CV635">
        <f t="shared" si="563"/>
        <v>4.056</v>
      </c>
      <c r="CW635">
        <f t="shared" si="564"/>
        <v>0</v>
      </c>
      <c r="CX635">
        <f t="shared" si="565"/>
        <v>0</v>
      </c>
      <c r="CY635">
        <f>S635*(BZ635/100)</f>
        <v>3331.1435999999999</v>
      </c>
      <c r="CZ635">
        <f>S635*(CA635/100)</f>
        <v>1487.6952000000001</v>
      </c>
      <c r="DC635" t="s">
        <v>3</v>
      </c>
      <c r="DD635" t="s">
        <v>101</v>
      </c>
      <c r="DE635" t="s">
        <v>296</v>
      </c>
      <c r="DF635" t="s">
        <v>296</v>
      </c>
      <c r="DG635" t="s">
        <v>296</v>
      </c>
      <c r="DH635" t="s">
        <v>3</v>
      </c>
      <c r="DI635" t="s">
        <v>296</v>
      </c>
      <c r="DJ635" t="s">
        <v>296</v>
      </c>
      <c r="DK635" t="s">
        <v>3</v>
      </c>
      <c r="DL635" t="s">
        <v>3</v>
      </c>
      <c r="DM635" t="s">
        <v>3</v>
      </c>
      <c r="DN635">
        <v>110</v>
      </c>
      <c r="DO635">
        <v>74</v>
      </c>
      <c r="DP635">
        <v>1</v>
      </c>
      <c r="DQ635">
        <v>1</v>
      </c>
      <c r="DU635">
        <v>1003</v>
      </c>
      <c r="DV635" t="s">
        <v>293</v>
      </c>
      <c r="DW635" t="s">
        <v>293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70703746</v>
      </c>
      <c r="EF635">
        <v>30</v>
      </c>
      <c r="EG635" t="s">
        <v>103</v>
      </c>
      <c r="EH635">
        <v>0</v>
      </c>
      <c r="EI635" t="s">
        <v>3</v>
      </c>
      <c r="EJ635">
        <v>1</v>
      </c>
      <c r="EK635">
        <v>1833</v>
      </c>
      <c r="EL635" t="s">
        <v>312</v>
      </c>
      <c r="EM635" t="s">
        <v>313</v>
      </c>
      <c r="EO635" t="s">
        <v>299</v>
      </c>
      <c r="EQ635">
        <v>131072</v>
      </c>
      <c r="ER635">
        <v>317.99</v>
      </c>
      <c r="ES635">
        <v>122.01</v>
      </c>
      <c r="ET635">
        <v>29.32</v>
      </c>
      <c r="EU635">
        <v>2.31</v>
      </c>
      <c r="EV635">
        <v>166.66</v>
      </c>
      <c r="EW635">
        <v>13.52</v>
      </c>
      <c r="EX635">
        <v>0</v>
      </c>
      <c r="EY635">
        <v>0</v>
      </c>
      <c r="FQ635">
        <v>0</v>
      </c>
      <c r="FR635">
        <f t="shared" si="566"/>
        <v>0</v>
      </c>
      <c r="FS635">
        <v>0</v>
      </c>
      <c r="FX635">
        <v>110</v>
      </c>
      <c r="FY635">
        <v>74</v>
      </c>
      <c r="GA635" t="s">
        <v>3</v>
      </c>
      <c r="GD635">
        <v>0</v>
      </c>
      <c r="GF635">
        <v>-26249418</v>
      </c>
      <c r="GG635">
        <v>2</v>
      </c>
      <c r="GH635">
        <v>1</v>
      </c>
      <c r="GI635">
        <v>2</v>
      </c>
      <c r="GJ635">
        <v>0</v>
      </c>
      <c r="GK635">
        <f>ROUND(R635*(S12)/100,2)</f>
        <v>71.459999999999994</v>
      </c>
      <c r="GL635">
        <f t="shared" si="567"/>
        <v>0</v>
      </c>
      <c r="GM635">
        <f t="shared" si="568"/>
        <v>8305.34</v>
      </c>
      <c r="GN635">
        <f t="shared" si="569"/>
        <v>8305.34</v>
      </c>
      <c r="GO635">
        <f t="shared" si="570"/>
        <v>0</v>
      </c>
      <c r="GP635">
        <f t="shared" si="571"/>
        <v>0</v>
      </c>
      <c r="GR635">
        <v>0</v>
      </c>
      <c r="GS635">
        <v>0</v>
      </c>
      <c r="GT635">
        <v>0</v>
      </c>
      <c r="GU635" t="s">
        <v>3</v>
      </c>
      <c r="GV635">
        <f t="shared" si="572"/>
        <v>0</v>
      </c>
      <c r="GW635">
        <v>1</v>
      </c>
      <c r="GX635">
        <f t="shared" si="573"/>
        <v>0</v>
      </c>
      <c r="HA635">
        <v>0</v>
      </c>
      <c r="HB635">
        <v>0</v>
      </c>
      <c r="HC635">
        <f t="shared" si="574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55" x14ac:dyDescent="0.25">
      <c r="A636" s="2">
        <v>18</v>
      </c>
      <c r="B636" s="2">
        <v>1</v>
      </c>
      <c r="C636" s="2">
        <v>576</v>
      </c>
      <c r="D636" s="2"/>
      <c r="E636" s="2" t="s">
        <v>385</v>
      </c>
      <c r="F636" s="2" t="s">
        <v>30</v>
      </c>
      <c r="G636" s="2" t="s">
        <v>31</v>
      </c>
      <c r="H636" s="2" t="s">
        <v>32</v>
      </c>
      <c r="I636" s="2">
        <f>I634*J636</f>
        <v>0.10245899999999999</v>
      </c>
      <c r="J636" s="2">
        <v>5.3999968377613457E-2</v>
      </c>
      <c r="K636" s="2">
        <v>5.3999999999999999E-2</v>
      </c>
      <c r="L636" s="2"/>
      <c r="M636" s="2"/>
      <c r="N636" s="2"/>
      <c r="O636" s="2">
        <f t="shared" si="543"/>
        <v>0</v>
      </c>
      <c r="P636" s="2">
        <f t="shared" si="544"/>
        <v>0</v>
      </c>
      <c r="Q636" s="2">
        <f>(ROUND((ROUND(((ET636)*AV636*I636),2)*BB636),2)+ROUND((ROUND(((AE636-(EU636))*AV636*I636),2)*BS636),2))</f>
        <v>0</v>
      </c>
      <c r="R636" s="2">
        <f t="shared" si="545"/>
        <v>0</v>
      </c>
      <c r="S636" s="2">
        <f t="shared" si="546"/>
        <v>0</v>
      </c>
      <c r="T636" s="2">
        <f t="shared" si="547"/>
        <v>0</v>
      </c>
      <c r="U636" s="2">
        <f t="shared" si="548"/>
        <v>0</v>
      </c>
      <c r="V636" s="2">
        <f t="shared" si="549"/>
        <v>0</v>
      </c>
      <c r="W636" s="2">
        <f t="shared" si="550"/>
        <v>0</v>
      </c>
      <c r="X636" s="2">
        <f t="shared" si="551"/>
        <v>0</v>
      </c>
      <c r="Y636" s="2">
        <f t="shared" si="552"/>
        <v>0</v>
      </c>
      <c r="Z636" s="2"/>
      <c r="AA636" s="2">
        <v>75301142</v>
      </c>
      <c r="AB636" s="2">
        <f t="shared" si="553"/>
        <v>0</v>
      </c>
      <c r="AC636" s="2">
        <f>ROUND((ES636),6)</f>
        <v>0</v>
      </c>
      <c r="AD636" s="2">
        <f>ROUND((((ET636)-(EU636))+AE636),6)</f>
        <v>0</v>
      </c>
      <c r="AE636" s="2">
        <f>ROUND((EU636),6)</f>
        <v>0</v>
      </c>
      <c r="AF636" s="2">
        <f>ROUND((EV636),6)</f>
        <v>0</v>
      </c>
      <c r="AG636" s="2">
        <f t="shared" si="555"/>
        <v>0</v>
      </c>
      <c r="AH636" s="2">
        <f>(EW636)</f>
        <v>0</v>
      </c>
      <c r="AI636" s="2">
        <f>(EX636)</f>
        <v>0</v>
      </c>
      <c r="AJ636" s="2">
        <f t="shared" si="557"/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1</v>
      </c>
      <c r="AW636" s="2">
        <v>1</v>
      </c>
      <c r="AX636" s="2"/>
      <c r="AY636" s="2"/>
      <c r="AZ636" s="2">
        <v>1</v>
      </c>
      <c r="BA636" s="2">
        <v>1</v>
      </c>
      <c r="BB636" s="2">
        <v>1</v>
      </c>
      <c r="BC636" s="2">
        <v>1</v>
      </c>
      <c r="BD636" s="2" t="s">
        <v>3</v>
      </c>
      <c r="BE636" s="2" t="s">
        <v>3</v>
      </c>
      <c r="BF636" s="2" t="s">
        <v>3</v>
      </c>
      <c r="BG636" s="2" t="s">
        <v>3</v>
      </c>
      <c r="BH636" s="2">
        <v>3</v>
      </c>
      <c r="BI636" s="2">
        <v>4</v>
      </c>
      <c r="BJ636" s="2" t="s">
        <v>3</v>
      </c>
      <c r="BK636" s="2"/>
      <c r="BL636" s="2"/>
      <c r="BM636" s="2">
        <v>0</v>
      </c>
      <c r="BN636" s="2">
        <v>0</v>
      </c>
      <c r="BO636" s="2" t="s">
        <v>3</v>
      </c>
      <c r="BP636" s="2">
        <v>0</v>
      </c>
      <c r="BQ636" s="2">
        <v>30</v>
      </c>
      <c r="BR636" s="2">
        <v>0</v>
      </c>
      <c r="BS636" s="2">
        <v>1</v>
      </c>
      <c r="BT636" s="2">
        <v>1</v>
      </c>
      <c r="BU636" s="2">
        <v>1</v>
      </c>
      <c r="BV636" s="2">
        <v>1</v>
      </c>
      <c r="BW636" s="2">
        <v>1</v>
      </c>
      <c r="BX636" s="2">
        <v>1</v>
      </c>
      <c r="BY636" s="2" t="s">
        <v>3</v>
      </c>
      <c r="BZ636" s="2">
        <v>0</v>
      </c>
      <c r="CA636" s="2">
        <v>0</v>
      </c>
      <c r="CB636" s="2" t="s">
        <v>3</v>
      </c>
      <c r="CC636" s="2"/>
      <c r="CD636" s="2"/>
      <c r="CE636" s="2">
        <v>30</v>
      </c>
      <c r="CF636" s="2">
        <v>0</v>
      </c>
      <c r="CG636" s="2">
        <v>0</v>
      </c>
      <c r="CH636" s="2"/>
      <c r="CI636" s="2"/>
      <c r="CJ636" s="2"/>
      <c r="CK636" s="2"/>
      <c r="CL636" s="2"/>
      <c r="CM636" s="2">
        <v>0</v>
      </c>
      <c r="CN636" s="2" t="s">
        <v>3</v>
      </c>
      <c r="CO636" s="2">
        <v>0</v>
      </c>
      <c r="CP636" s="2">
        <f t="shared" si="558"/>
        <v>0</v>
      </c>
      <c r="CQ636" s="2">
        <f t="shared" si="559"/>
        <v>0</v>
      </c>
      <c r="CR636" s="2">
        <f>(ROUND((ROUND(((ET636)*AV636*1),2)*BB636),2)+ROUND((ROUND(((AE636-(EU636))*AV636*1),2)*BS636),2))</f>
        <v>0</v>
      </c>
      <c r="CS636" s="2">
        <f t="shared" si="560"/>
        <v>0</v>
      </c>
      <c r="CT636" s="2">
        <f t="shared" si="561"/>
        <v>0</v>
      </c>
      <c r="CU636" s="2">
        <f t="shared" si="562"/>
        <v>0</v>
      </c>
      <c r="CV636" s="2">
        <f t="shared" si="563"/>
        <v>0</v>
      </c>
      <c r="CW636" s="2">
        <f t="shared" si="564"/>
        <v>0</v>
      </c>
      <c r="CX636" s="2">
        <f t="shared" si="565"/>
        <v>0</v>
      </c>
      <c r="CY636" s="2">
        <f>((S636*BZ636)/100)</f>
        <v>0</v>
      </c>
      <c r="CZ636" s="2">
        <f>((S636*CA636)/100)</f>
        <v>0</v>
      </c>
      <c r="DA636" s="2"/>
      <c r="DB636" s="2"/>
      <c r="DC636" s="2" t="s">
        <v>3</v>
      </c>
      <c r="DD636" s="2" t="s">
        <v>3</v>
      </c>
      <c r="DE636" s="2" t="s">
        <v>3</v>
      </c>
      <c r="DF636" s="2" t="s">
        <v>3</v>
      </c>
      <c r="DG636" s="2" t="s">
        <v>3</v>
      </c>
      <c r="DH636" s="2" t="s">
        <v>3</v>
      </c>
      <c r="DI636" s="2" t="s">
        <v>3</v>
      </c>
      <c r="DJ636" s="2" t="s">
        <v>3</v>
      </c>
      <c r="DK636" s="2" t="s">
        <v>3</v>
      </c>
      <c r="DL636" s="2" t="s">
        <v>3</v>
      </c>
      <c r="DM636" s="2" t="s">
        <v>3</v>
      </c>
      <c r="DN636" s="2">
        <v>0</v>
      </c>
      <c r="DO636" s="2">
        <v>0</v>
      </c>
      <c r="DP636" s="2">
        <v>1</v>
      </c>
      <c r="DQ636" s="2">
        <v>1</v>
      </c>
      <c r="DR636" s="2"/>
      <c r="DS636" s="2"/>
      <c r="DT636" s="2"/>
      <c r="DU636" s="2">
        <v>1009</v>
      </c>
      <c r="DV636" s="2" t="s">
        <v>32</v>
      </c>
      <c r="DW636" s="2" t="s">
        <v>32</v>
      </c>
      <c r="DX636" s="2">
        <v>1000</v>
      </c>
      <c r="DY636" s="2"/>
      <c r="DZ636" s="2" t="s">
        <v>3</v>
      </c>
      <c r="EA636" s="2" t="s">
        <v>3</v>
      </c>
      <c r="EB636" s="2" t="s">
        <v>3</v>
      </c>
      <c r="EC636" s="2" t="s">
        <v>3</v>
      </c>
      <c r="ED636" s="2"/>
      <c r="EE636" s="2">
        <v>70703913</v>
      </c>
      <c r="EF636" s="2">
        <v>30</v>
      </c>
      <c r="EG636" s="2" t="s">
        <v>103</v>
      </c>
      <c r="EH636" s="2">
        <v>0</v>
      </c>
      <c r="EI636" s="2" t="s">
        <v>3</v>
      </c>
      <c r="EJ636" s="2">
        <v>4</v>
      </c>
      <c r="EK636" s="2">
        <v>0</v>
      </c>
      <c r="EL636" s="2" t="s">
        <v>315</v>
      </c>
      <c r="EM636" s="2" t="s">
        <v>316</v>
      </c>
      <c r="EN636" s="2"/>
      <c r="EO636" s="2" t="s">
        <v>3</v>
      </c>
      <c r="EP636" s="2"/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>
        <v>0</v>
      </c>
      <c r="FR636" s="2">
        <f t="shared" si="566"/>
        <v>0</v>
      </c>
      <c r="FS636" s="2">
        <v>0</v>
      </c>
      <c r="FT636" s="2"/>
      <c r="FU636" s="2"/>
      <c r="FV636" s="2"/>
      <c r="FW636" s="2"/>
      <c r="FX636" s="2">
        <v>0</v>
      </c>
      <c r="FY636" s="2">
        <v>0</v>
      </c>
      <c r="FZ636" s="2"/>
      <c r="GA636" s="2" t="s">
        <v>3</v>
      </c>
      <c r="GB636" s="2"/>
      <c r="GC636" s="2"/>
      <c r="GD636" s="2">
        <v>0</v>
      </c>
      <c r="GE636" s="2"/>
      <c r="GF636" s="2">
        <v>1489638031</v>
      </c>
      <c r="GG636" s="2">
        <v>2</v>
      </c>
      <c r="GH636" s="2">
        <v>1</v>
      </c>
      <c r="GI636" s="2">
        <v>-2</v>
      </c>
      <c r="GJ636" s="2">
        <v>0</v>
      </c>
      <c r="GK636" s="2">
        <f>ROUND(R636*(R12)/100,2)</f>
        <v>0</v>
      </c>
      <c r="GL636" s="2">
        <f t="shared" si="567"/>
        <v>0</v>
      </c>
      <c r="GM636" s="2">
        <f t="shared" si="568"/>
        <v>0</v>
      </c>
      <c r="GN636" s="2">
        <f t="shared" si="569"/>
        <v>0</v>
      </c>
      <c r="GO636" s="2">
        <f t="shared" si="570"/>
        <v>0</v>
      </c>
      <c r="GP636" s="2">
        <f t="shared" si="571"/>
        <v>0</v>
      </c>
      <c r="GQ636" s="2"/>
      <c r="GR636" s="2">
        <v>0</v>
      </c>
      <c r="GS636" s="2">
        <v>0</v>
      </c>
      <c r="GT636" s="2">
        <v>0</v>
      </c>
      <c r="GU636" s="2" t="s">
        <v>3</v>
      </c>
      <c r="GV636" s="2">
        <f t="shared" si="572"/>
        <v>0</v>
      </c>
      <c r="GW636" s="2">
        <v>1</v>
      </c>
      <c r="GX636" s="2">
        <f t="shared" si="573"/>
        <v>0</v>
      </c>
      <c r="GY636" s="2"/>
      <c r="GZ636" s="2"/>
      <c r="HA636" s="2">
        <v>0</v>
      </c>
      <c r="HB636" s="2">
        <v>0</v>
      </c>
      <c r="HC636" s="2">
        <f t="shared" si="574"/>
        <v>0</v>
      </c>
      <c r="HD636" s="2"/>
      <c r="HE636" s="2" t="s">
        <v>3</v>
      </c>
      <c r="HF636" s="2" t="s">
        <v>3</v>
      </c>
      <c r="HG636" s="2"/>
      <c r="HH636" s="2"/>
      <c r="HI636" s="2"/>
      <c r="HJ636" s="2"/>
      <c r="HK636" s="2"/>
      <c r="HL636" s="2"/>
      <c r="HM636" s="2" t="s">
        <v>3</v>
      </c>
      <c r="HN636" s="2" t="s">
        <v>3</v>
      </c>
      <c r="HO636" s="2" t="s">
        <v>3</v>
      </c>
      <c r="HP636" s="2" t="s">
        <v>3</v>
      </c>
      <c r="HQ636" s="2" t="s">
        <v>3</v>
      </c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>
        <v>0</v>
      </c>
      <c r="IL636" s="2"/>
      <c r="IM636" s="2"/>
      <c r="IN636" s="2"/>
      <c r="IO636" s="2"/>
      <c r="IP636" s="2"/>
      <c r="IQ636" s="2"/>
      <c r="IR636" s="2"/>
      <c r="IS636" s="2"/>
      <c r="IT636" s="2"/>
      <c r="IU636" s="2"/>
    </row>
    <row r="637" spans="1:255" x14ac:dyDescent="0.25">
      <c r="A637">
        <v>18</v>
      </c>
      <c r="B637">
        <v>1</v>
      </c>
      <c r="C637">
        <v>586</v>
      </c>
      <c r="E637" t="s">
        <v>385</v>
      </c>
      <c r="F637" t="s">
        <v>30</v>
      </c>
      <c r="G637" t="s">
        <v>31</v>
      </c>
      <c r="H637" t="s">
        <v>32</v>
      </c>
      <c r="I637">
        <f>I635*J637</f>
        <v>0.10245899999999999</v>
      </c>
      <c r="J637">
        <v>5.3999968377613457E-2</v>
      </c>
      <c r="K637">
        <v>5.3999999999999999E-2</v>
      </c>
      <c r="O637">
        <f t="shared" si="543"/>
        <v>0</v>
      </c>
      <c r="P637">
        <f t="shared" si="544"/>
        <v>0</v>
      </c>
      <c r="Q637">
        <f>(ROUND((ROUND(((ET637)*AV637*I637),2)*BB637),2)+ROUND((ROUND(((AE637-(EU637))*AV637*I637),2)*BS637),2))</f>
        <v>0</v>
      </c>
      <c r="R637">
        <f t="shared" si="545"/>
        <v>0</v>
      </c>
      <c r="S637">
        <f t="shared" si="546"/>
        <v>0</v>
      </c>
      <c r="T637">
        <f t="shared" si="547"/>
        <v>0</v>
      </c>
      <c r="U637">
        <f t="shared" si="548"/>
        <v>0</v>
      </c>
      <c r="V637">
        <f t="shared" si="549"/>
        <v>0</v>
      </c>
      <c r="W637">
        <f t="shared" si="550"/>
        <v>0</v>
      </c>
      <c r="X637">
        <f t="shared" si="551"/>
        <v>0</v>
      </c>
      <c r="Y637">
        <f t="shared" si="552"/>
        <v>0</v>
      </c>
      <c r="AA637">
        <v>75301144</v>
      </c>
      <c r="AB637">
        <f t="shared" si="553"/>
        <v>0</v>
      </c>
      <c r="AC637">
        <f>ROUND((ES637),6)</f>
        <v>0</v>
      </c>
      <c r="AD637">
        <f>ROUND((((ET637)-(EU637))+AE637),6)</f>
        <v>0</v>
      </c>
      <c r="AE637">
        <f>ROUND((EU637),6)</f>
        <v>0</v>
      </c>
      <c r="AF637">
        <f>ROUND((EV637),6)</f>
        <v>0</v>
      </c>
      <c r="AG637">
        <f t="shared" si="555"/>
        <v>0</v>
      </c>
      <c r="AH637">
        <f>(EW637)</f>
        <v>0</v>
      </c>
      <c r="AI637">
        <f>(EX637)</f>
        <v>0</v>
      </c>
      <c r="AJ637">
        <f t="shared" si="557"/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4</v>
      </c>
      <c r="BJ637" t="s">
        <v>3</v>
      </c>
      <c r="BM637">
        <v>0</v>
      </c>
      <c r="BN637">
        <v>0</v>
      </c>
      <c r="BO637" t="s">
        <v>3</v>
      </c>
      <c r="BP637">
        <v>0</v>
      </c>
      <c r="BQ637">
        <v>30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558"/>
        <v>0</v>
      </c>
      <c r="CQ637">
        <f t="shared" si="559"/>
        <v>0</v>
      </c>
      <c r="CR637">
        <f>(ROUND((ROUND(((ET637)*AV637*1),2)*BB637),2)+ROUND((ROUND(((AE637-(EU637))*AV637*1),2)*BS637),2))</f>
        <v>0</v>
      </c>
      <c r="CS637">
        <f t="shared" si="560"/>
        <v>0</v>
      </c>
      <c r="CT637">
        <f t="shared" si="561"/>
        <v>0</v>
      </c>
      <c r="CU637">
        <f t="shared" si="562"/>
        <v>0</v>
      </c>
      <c r="CV637">
        <f t="shared" si="563"/>
        <v>0</v>
      </c>
      <c r="CW637">
        <f t="shared" si="564"/>
        <v>0</v>
      </c>
      <c r="CX637">
        <f t="shared" si="565"/>
        <v>0</v>
      </c>
      <c r="CY637">
        <f>S637*(BZ637/100)</f>
        <v>0</v>
      </c>
      <c r="CZ637">
        <f>S637*(CA637/100)</f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110</v>
      </c>
      <c r="DO637">
        <v>74</v>
      </c>
      <c r="DP637">
        <v>1</v>
      </c>
      <c r="DQ637">
        <v>1</v>
      </c>
      <c r="DU637">
        <v>1009</v>
      </c>
      <c r="DV637" t="s">
        <v>32</v>
      </c>
      <c r="DW637" t="s">
        <v>32</v>
      </c>
      <c r="DX637">
        <v>1000</v>
      </c>
      <c r="DZ637" t="s">
        <v>3</v>
      </c>
      <c r="EA637" t="s">
        <v>3</v>
      </c>
      <c r="EB637" t="s">
        <v>3</v>
      </c>
      <c r="EC637" t="s">
        <v>3</v>
      </c>
      <c r="EE637">
        <v>70703913</v>
      </c>
      <c r="EF637">
        <v>30</v>
      </c>
      <c r="EG637" t="s">
        <v>103</v>
      </c>
      <c r="EH637">
        <v>0</v>
      </c>
      <c r="EI637" t="s">
        <v>3</v>
      </c>
      <c r="EJ637">
        <v>4</v>
      </c>
      <c r="EK637">
        <v>0</v>
      </c>
      <c r="EL637" t="s">
        <v>315</v>
      </c>
      <c r="EM637" t="s">
        <v>316</v>
      </c>
      <c r="EO637" t="s">
        <v>3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f t="shared" si="566"/>
        <v>0</v>
      </c>
      <c r="FS637">
        <v>0</v>
      </c>
      <c r="FX637">
        <v>110</v>
      </c>
      <c r="FY637">
        <v>74</v>
      </c>
      <c r="GA637" t="s">
        <v>3</v>
      </c>
      <c r="GD637">
        <v>0</v>
      </c>
      <c r="GF637">
        <v>1489638031</v>
      </c>
      <c r="GG637">
        <v>2</v>
      </c>
      <c r="GH637">
        <v>1</v>
      </c>
      <c r="GI637">
        <v>-2</v>
      </c>
      <c r="GJ637">
        <v>0</v>
      </c>
      <c r="GK637">
        <f>ROUND(R637*(S12)/100,2)</f>
        <v>0</v>
      </c>
      <c r="GL637">
        <f t="shared" si="567"/>
        <v>0</v>
      </c>
      <c r="GM637">
        <f t="shared" si="568"/>
        <v>0</v>
      </c>
      <c r="GN637">
        <f t="shared" si="569"/>
        <v>0</v>
      </c>
      <c r="GO637">
        <f t="shared" si="570"/>
        <v>0</v>
      </c>
      <c r="GP637">
        <f t="shared" si="571"/>
        <v>0</v>
      </c>
      <c r="GR637">
        <v>0</v>
      </c>
      <c r="GS637">
        <v>0</v>
      </c>
      <c r="GT637">
        <v>0</v>
      </c>
      <c r="GU637" t="s">
        <v>3</v>
      </c>
      <c r="GV637">
        <f t="shared" si="572"/>
        <v>0</v>
      </c>
      <c r="GW637">
        <v>1</v>
      </c>
      <c r="GX637">
        <f t="shared" si="573"/>
        <v>0</v>
      </c>
      <c r="HA637">
        <v>0</v>
      </c>
      <c r="HB637">
        <v>0</v>
      </c>
      <c r="HC637">
        <f t="shared" si="574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9" spans="1:255" x14ac:dyDescent="0.25">
      <c r="A639" s="3">
        <v>51</v>
      </c>
      <c r="B639" s="3">
        <f>B618</f>
        <v>1</v>
      </c>
      <c r="C639" s="3">
        <f>A618</f>
        <v>5</v>
      </c>
      <c r="D639" s="3">
        <f>ROW(A618)</f>
        <v>618</v>
      </c>
      <c r="E639" s="3"/>
      <c r="F639" s="3" t="str">
        <f>IF(F618&lt;&gt;"",F618,"")</f>
        <v>Новый подраздел</v>
      </c>
      <c r="G639" s="3" t="str">
        <f>IF(G618&lt;&gt;"",G618,"")</f>
        <v>1 этаж</v>
      </c>
      <c r="H639" s="3">
        <v>0</v>
      </c>
      <c r="I639" s="3"/>
      <c r="J639" s="3"/>
      <c r="K639" s="3"/>
      <c r="L639" s="3"/>
      <c r="M639" s="3"/>
      <c r="N639" s="3"/>
      <c r="O639" s="3">
        <f t="shared" ref="O639:T639" si="575">ROUND(AB639,2)</f>
        <v>535.33000000000004</v>
      </c>
      <c r="P639" s="3">
        <f t="shared" si="575"/>
        <v>0</v>
      </c>
      <c r="Q639" s="3">
        <f t="shared" si="575"/>
        <v>26.32</v>
      </c>
      <c r="R639" s="3">
        <f t="shared" si="575"/>
        <v>1.87</v>
      </c>
      <c r="S639" s="3">
        <f t="shared" si="575"/>
        <v>509.01</v>
      </c>
      <c r="T639" s="3">
        <f t="shared" si="575"/>
        <v>0</v>
      </c>
      <c r="U639" s="3">
        <f>AH639</f>
        <v>45.573063240000003</v>
      </c>
      <c r="V639" s="3">
        <f>AI639</f>
        <v>0</v>
      </c>
      <c r="W639" s="3">
        <f>ROUND(AJ639,2)</f>
        <v>0</v>
      </c>
      <c r="X639" s="3">
        <f>ROUND(AK639,2)</f>
        <v>455.39</v>
      </c>
      <c r="Y639" s="3">
        <f>ROUND(AL639,2)</f>
        <v>310.47000000000003</v>
      </c>
      <c r="Z639" s="3"/>
      <c r="AA639" s="3"/>
      <c r="AB639" s="3">
        <f>ROUND(SUMIF(AA622:AA637,"=75301142",O622:O637),2)</f>
        <v>535.33000000000004</v>
      </c>
      <c r="AC639" s="3">
        <f>ROUND(SUMIF(AA622:AA637,"=75301142",P622:P637),2)</f>
        <v>0</v>
      </c>
      <c r="AD639" s="3">
        <f>ROUND(SUMIF(AA622:AA637,"=75301142",Q622:Q637),2)</f>
        <v>26.32</v>
      </c>
      <c r="AE639" s="3">
        <f>ROUND(SUMIF(AA622:AA637,"=75301142",R622:R637),2)</f>
        <v>1.87</v>
      </c>
      <c r="AF639" s="3">
        <f>ROUND(SUMIF(AA622:AA637,"=75301142",S622:S637),2)</f>
        <v>509.01</v>
      </c>
      <c r="AG639" s="3">
        <f>ROUND(SUMIF(AA622:AA637,"=75301142",T622:T637),2)</f>
        <v>0</v>
      </c>
      <c r="AH639" s="3">
        <f>SUMIF(AA622:AA637,"=75301142",U622:U637)</f>
        <v>45.573063240000003</v>
      </c>
      <c r="AI639" s="3">
        <f>SUMIF(AA622:AA637,"=75301142",V622:V637)</f>
        <v>0</v>
      </c>
      <c r="AJ639" s="3">
        <f>ROUND(SUMIF(AA622:AA637,"=75301142",W622:W637),2)</f>
        <v>0</v>
      </c>
      <c r="AK639" s="3">
        <f>ROUND(SUMIF(AA622:AA637,"=75301142",X622:X637),2)</f>
        <v>455.39</v>
      </c>
      <c r="AL639" s="3">
        <f>ROUND(SUMIF(AA622:AA637,"=75301142",Y622:Y637),2)</f>
        <v>310.47000000000003</v>
      </c>
      <c r="AM639" s="3"/>
      <c r="AN639" s="3"/>
      <c r="AO639" s="3">
        <f t="shared" ref="AO639:BD639" si="576">ROUND(BX639,2)</f>
        <v>0</v>
      </c>
      <c r="AP639" s="3">
        <f t="shared" si="576"/>
        <v>0</v>
      </c>
      <c r="AQ639" s="3">
        <f t="shared" si="576"/>
        <v>0</v>
      </c>
      <c r="AR639" s="3">
        <f t="shared" si="576"/>
        <v>1304.19</v>
      </c>
      <c r="AS639" s="3">
        <f t="shared" si="576"/>
        <v>1304.19</v>
      </c>
      <c r="AT639" s="3">
        <f t="shared" si="576"/>
        <v>0</v>
      </c>
      <c r="AU639" s="3">
        <f t="shared" si="576"/>
        <v>0</v>
      </c>
      <c r="AV639" s="3">
        <f t="shared" si="576"/>
        <v>0</v>
      </c>
      <c r="AW639" s="3">
        <f t="shared" si="576"/>
        <v>0</v>
      </c>
      <c r="AX639" s="3">
        <f t="shared" si="576"/>
        <v>0</v>
      </c>
      <c r="AY639" s="3">
        <f t="shared" si="576"/>
        <v>0</v>
      </c>
      <c r="AZ639" s="3">
        <f t="shared" si="576"/>
        <v>0</v>
      </c>
      <c r="BA639" s="3">
        <f t="shared" si="576"/>
        <v>0</v>
      </c>
      <c r="BB639" s="3">
        <f t="shared" si="576"/>
        <v>0</v>
      </c>
      <c r="BC639" s="3">
        <f t="shared" si="576"/>
        <v>0</v>
      </c>
      <c r="BD639" s="3">
        <f t="shared" si="576"/>
        <v>0</v>
      </c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>
        <f>ROUND(SUMIF(AA622:AA637,"=75301142",FQ622:FQ637),2)</f>
        <v>0</v>
      </c>
      <c r="BY639" s="3">
        <f>ROUND(SUMIF(AA622:AA637,"=75301142",FR622:FR637),2)</f>
        <v>0</v>
      </c>
      <c r="BZ639" s="3">
        <f>ROUND(SUMIF(AA622:AA637,"=75301142",GL622:GL637),2)</f>
        <v>0</v>
      </c>
      <c r="CA639" s="3">
        <f>ROUND(SUMIF(AA622:AA637,"=75301142",GM622:GM637),2)</f>
        <v>1304.19</v>
      </c>
      <c r="CB639" s="3">
        <f>ROUND(SUMIF(AA622:AA637,"=75301142",GN622:GN637),2)</f>
        <v>1304.19</v>
      </c>
      <c r="CC639" s="3">
        <f>ROUND(SUMIF(AA622:AA637,"=75301142",GO622:GO637),2)</f>
        <v>0</v>
      </c>
      <c r="CD639" s="3">
        <f>ROUND(SUMIF(AA622:AA637,"=75301142",GP622:GP637),2)</f>
        <v>0</v>
      </c>
      <c r="CE639" s="3">
        <f>AC639-BX639</f>
        <v>0</v>
      </c>
      <c r="CF639" s="3">
        <f>AC639-BY639</f>
        <v>0</v>
      </c>
      <c r="CG639" s="3">
        <f>BX639-BZ639</f>
        <v>0</v>
      </c>
      <c r="CH639" s="3">
        <f>AC639-BX639-BY639+BZ639</f>
        <v>0</v>
      </c>
      <c r="CI639" s="3">
        <f>BY639-BZ639</f>
        <v>0</v>
      </c>
      <c r="CJ639" s="3">
        <f>ROUND(SUMIF(AA622:AA637,"=75301142",GX622:GX637),2)</f>
        <v>0</v>
      </c>
      <c r="CK639" s="3">
        <f>ROUND(SUMIF(AA622:AA637,"=75301142",GY622:GY637),2)</f>
        <v>0</v>
      </c>
      <c r="CL639" s="3">
        <f>ROUND(SUMIF(AA622:AA637,"=75301142",GZ622:GZ637),2)</f>
        <v>0</v>
      </c>
      <c r="CM639" s="3">
        <f>ROUND(SUMIF(AA622:AA637,"=75301142",HD622:HD637),2)</f>
        <v>0</v>
      </c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4">
        <f t="shared" ref="DG639:DL639" si="577">ROUND(DT639,2)</f>
        <v>17632.400000000001</v>
      </c>
      <c r="DH639" s="4">
        <f t="shared" si="577"/>
        <v>0</v>
      </c>
      <c r="DI639" s="4">
        <f t="shared" si="577"/>
        <v>280.25</v>
      </c>
      <c r="DJ639" s="4">
        <f t="shared" si="577"/>
        <v>63.75</v>
      </c>
      <c r="DK639" s="4">
        <f t="shared" si="577"/>
        <v>17352.150000000001</v>
      </c>
      <c r="DL639" s="4">
        <f t="shared" si="577"/>
        <v>0</v>
      </c>
      <c r="DM639" s="4">
        <f>DZ639</f>
        <v>45.573063240000003</v>
      </c>
      <c r="DN639" s="4">
        <f>EA639</f>
        <v>0</v>
      </c>
      <c r="DO639" s="4">
        <f>ROUND(EB639,2)</f>
        <v>0</v>
      </c>
      <c r="DP639" s="4">
        <f>ROUND(EC639,2)</f>
        <v>13953.55</v>
      </c>
      <c r="DQ639" s="4">
        <f>ROUND(ED639,2)</f>
        <v>7388.17</v>
      </c>
      <c r="DR639" s="4"/>
      <c r="DS639" s="4"/>
      <c r="DT639" s="4">
        <f>ROUND(SUMIF(AA622:AA637,"=75301144",O622:O637),2)</f>
        <v>17632.400000000001</v>
      </c>
      <c r="DU639" s="4">
        <f>ROUND(SUMIF(AA622:AA637,"=75301144",P622:P637),2)</f>
        <v>0</v>
      </c>
      <c r="DV639" s="4">
        <f>ROUND(SUMIF(AA622:AA637,"=75301144",Q622:Q637),2)</f>
        <v>280.25</v>
      </c>
      <c r="DW639" s="4">
        <f>ROUND(SUMIF(AA622:AA637,"=75301144",R622:R637),2)</f>
        <v>63.75</v>
      </c>
      <c r="DX639" s="4">
        <f>ROUND(SUMIF(AA622:AA637,"=75301144",S622:S637),2)</f>
        <v>17352.150000000001</v>
      </c>
      <c r="DY639" s="4">
        <f>ROUND(SUMIF(AA622:AA637,"=75301144",T622:T637),2)</f>
        <v>0</v>
      </c>
      <c r="DZ639" s="4">
        <f>SUMIF(AA622:AA637,"=75301144",U622:U637)</f>
        <v>45.573063240000003</v>
      </c>
      <c r="EA639" s="4">
        <f>SUMIF(AA622:AA637,"=75301144",V622:V637)</f>
        <v>0</v>
      </c>
      <c r="EB639" s="4">
        <f>ROUND(SUMIF(AA622:AA637,"=75301144",W622:W637),2)</f>
        <v>0</v>
      </c>
      <c r="EC639" s="4">
        <f>ROUND(SUMIF(AA622:AA637,"=75301144",X622:X637),2)</f>
        <v>13953.55</v>
      </c>
      <c r="ED639" s="4">
        <f>ROUND(SUMIF(AA622:AA637,"=75301144",Y622:Y637),2)</f>
        <v>7388.17</v>
      </c>
      <c r="EE639" s="4"/>
      <c r="EF639" s="4"/>
      <c r="EG639" s="4">
        <f t="shared" ref="EG639:EV639" si="578">ROUND(FP639,2)</f>
        <v>0</v>
      </c>
      <c r="EH639" s="4">
        <f t="shared" si="578"/>
        <v>0</v>
      </c>
      <c r="EI639" s="4">
        <f t="shared" si="578"/>
        <v>0</v>
      </c>
      <c r="EJ639" s="4">
        <f t="shared" si="578"/>
        <v>39076.120000000003</v>
      </c>
      <c r="EK639" s="4">
        <f t="shared" si="578"/>
        <v>39076.120000000003</v>
      </c>
      <c r="EL639" s="4">
        <f t="shared" si="578"/>
        <v>0</v>
      </c>
      <c r="EM639" s="4">
        <f t="shared" si="578"/>
        <v>0</v>
      </c>
      <c r="EN639" s="4">
        <f t="shared" si="578"/>
        <v>0</v>
      </c>
      <c r="EO639" s="4">
        <f t="shared" si="578"/>
        <v>0</v>
      </c>
      <c r="EP639" s="4">
        <f t="shared" si="578"/>
        <v>0</v>
      </c>
      <c r="EQ639" s="4">
        <f t="shared" si="578"/>
        <v>0</v>
      </c>
      <c r="ER639" s="4">
        <f t="shared" si="578"/>
        <v>0</v>
      </c>
      <c r="ES639" s="4">
        <f t="shared" si="578"/>
        <v>0</v>
      </c>
      <c r="ET639" s="4">
        <f t="shared" si="578"/>
        <v>0</v>
      </c>
      <c r="EU639" s="4">
        <f t="shared" si="578"/>
        <v>0</v>
      </c>
      <c r="EV639" s="4">
        <f t="shared" si="578"/>
        <v>0</v>
      </c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>
        <f>ROUND(SUMIF(AA622:AA637,"=75301144",FQ622:FQ637),2)</f>
        <v>0</v>
      </c>
      <c r="FQ639" s="4">
        <f>ROUND(SUMIF(AA622:AA637,"=75301144",FR622:FR637),2)</f>
        <v>0</v>
      </c>
      <c r="FR639" s="4">
        <f>ROUND(SUMIF(AA622:AA637,"=75301144",GL622:GL637),2)</f>
        <v>0</v>
      </c>
      <c r="FS639" s="4">
        <f>ROUND(SUMIF(AA622:AA637,"=75301144",GM622:GM637),2)</f>
        <v>39076.120000000003</v>
      </c>
      <c r="FT639" s="4">
        <f>ROUND(SUMIF(AA622:AA637,"=75301144",GN622:GN637),2)</f>
        <v>39076.120000000003</v>
      </c>
      <c r="FU639" s="4">
        <f>ROUND(SUMIF(AA622:AA637,"=75301144",GO622:GO637),2)</f>
        <v>0</v>
      </c>
      <c r="FV639" s="4">
        <f>ROUND(SUMIF(AA622:AA637,"=75301144",GP622:GP637),2)</f>
        <v>0</v>
      </c>
      <c r="FW639" s="4">
        <f>DU639-FP639</f>
        <v>0</v>
      </c>
      <c r="FX639" s="4">
        <f>DU639-FQ639</f>
        <v>0</v>
      </c>
      <c r="FY639" s="4">
        <f>FP639-FR639</f>
        <v>0</v>
      </c>
      <c r="FZ639" s="4">
        <f>DU639-FP639-FQ639+FR639</f>
        <v>0</v>
      </c>
      <c r="GA639" s="4">
        <f>FQ639-FR639</f>
        <v>0</v>
      </c>
      <c r="GB639" s="4">
        <f>ROUND(SUMIF(AA622:AA637,"=75301144",GX622:GX637),2)</f>
        <v>0</v>
      </c>
      <c r="GC639" s="4">
        <f>ROUND(SUMIF(AA622:AA637,"=75301144",GY622:GY637),2)</f>
        <v>0</v>
      </c>
      <c r="GD639" s="4">
        <f>ROUND(SUMIF(AA622:AA637,"=75301144",GZ622:GZ637),2)</f>
        <v>0</v>
      </c>
      <c r="GE639" s="4">
        <f>ROUND(SUMIF(AA622:AA637,"=75301144",HD622:HD637),2)</f>
        <v>0</v>
      </c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>
        <v>0</v>
      </c>
    </row>
    <row r="641" spans="1:28" x14ac:dyDescent="0.25">
      <c r="A641" s="5">
        <v>50</v>
      </c>
      <c r="B641" s="5">
        <v>0</v>
      </c>
      <c r="C641" s="5">
        <v>0</v>
      </c>
      <c r="D641" s="5">
        <v>1</v>
      </c>
      <c r="E641" s="5">
        <v>201</v>
      </c>
      <c r="F641" s="5">
        <f>ROUND(Source!O639,O641)</f>
        <v>535.33000000000004</v>
      </c>
      <c r="G641" s="5" t="s">
        <v>40</v>
      </c>
      <c r="H641" s="5" t="s">
        <v>41</v>
      </c>
      <c r="I641" s="5"/>
      <c r="J641" s="5"/>
      <c r="K641" s="5">
        <v>201</v>
      </c>
      <c r="L641" s="5">
        <v>1</v>
      </c>
      <c r="M641" s="5">
        <v>3</v>
      </c>
      <c r="N641" s="5" t="s">
        <v>3</v>
      </c>
      <c r="O641" s="5">
        <v>2</v>
      </c>
      <c r="P641" s="5">
        <f>ROUND(Source!DG639,O641)</f>
        <v>17632.400000000001</v>
      </c>
      <c r="Q641" s="5"/>
      <c r="R641" s="5"/>
      <c r="S641" s="5"/>
      <c r="T641" s="5"/>
      <c r="U641" s="5"/>
      <c r="V641" s="5"/>
      <c r="W641" s="5">
        <v>535.33000000000004</v>
      </c>
      <c r="X641" s="5">
        <v>1</v>
      </c>
      <c r="Y641" s="5">
        <v>535.33000000000004</v>
      </c>
      <c r="Z641" s="5">
        <v>17632.400000000001</v>
      </c>
      <c r="AA641" s="5">
        <v>1</v>
      </c>
      <c r="AB641" s="5">
        <v>17632.400000000001</v>
      </c>
    </row>
    <row r="642" spans="1:28" x14ac:dyDescent="0.25">
      <c r="A642" s="5">
        <v>50</v>
      </c>
      <c r="B642" s="5">
        <v>0</v>
      </c>
      <c r="C642" s="5">
        <v>0</v>
      </c>
      <c r="D642" s="5">
        <v>1</v>
      </c>
      <c r="E642" s="5">
        <v>202</v>
      </c>
      <c r="F642" s="5">
        <f>ROUND(Source!P639,O642)</f>
        <v>0</v>
      </c>
      <c r="G642" s="5" t="s">
        <v>42</v>
      </c>
      <c r="H642" s="5" t="s">
        <v>43</v>
      </c>
      <c r="I642" s="5"/>
      <c r="J642" s="5"/>
      <c r="K642" s="5">
        <v>202</v>
      </c>
      <c r="L642" s="5">
        <v>2</v>
      </c>
      <c r="M642" s="5">
        <v>3</v>
      </c>
      <c r="N642" s="5" t="s">
        <v>3</v>
      </c>
      <c r="O642" s="5">
        <v>2</v>
      </c>
      <c r="P642" s="5">
        <f>ROUND(Source!DH639,O642)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5">
      <c r="A643" s="5">
        <v>50</v>
      </c>
      <c r="B643" s="5">
        <v>0</v>
      </c>
      <c r="C643" s="5">
        <v>0</v>
      </c>
      <c r="D643" s="5">
        <v>1</v>
      </c>
      <c r="E643" s="5">
        <v>222</v>
      </c>
      <c r="F643" s="5">
        <f>ROUND(Source!AO639,O643)</f>
        <v>0</v>
      </c>
      <c r="G643" s="5" t="s">
        <v>44</v>
      </c>
      <c r="H643" s="5" t="s">
        <v>45</v>
      </c>
      <c r="I643" s="5"/>
      <c r="J643" s="5"/>
      <c r="K643" s="5">
        <v>222</v>
      </c>
      <c r="L643" s="5">
        <v>3</v>
      </c>
      <c r="M643" s="5">
        <v>3</v>
      </c>
      <c r="N643" s="5" t="s">
        <v>3</v>
      </c>
      <c r="O643" s="5">
        <v>2</v>
      </c>
      <c r="P643" s="5">
        <f>ROUND(Source!EG639,O643)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5">
      <c r="A644" s="5">
        <v>50</v>
      </c>
      <c r="B644" s="5">
        <v>0</v>
      </c>
      <c r="C644" s="5">
        <v>0</v>
      </c>
      <c r="D644" s="5">
        <v>1</v>
      </c>
      <c r="E644" s="5">
        <v>225</v>
      </c>
      <c r="F644" s="5">
        <f>ROUND(Source!AV639,O644)</f>
        <v>0</v>
      </c>
      <c r="G644" s="5" t="s">
        <v>46</v>
      </c>
      <c r="H644" s="5" t="s">
        <v>47</v>
      </c>
      <c r="I644" s="5"/>
      <c r="J644" s="5"/>
      <c r="K644" s="5">
        <v>225</v>
      </c>
      <c r="L644" s="5">
        <v>4</v>
      </c>
      <c r="M644" s="5">
        <v>3</v>
      </c>
      <c r="N644" s="5" t="s">
        <v>3</v>
      </c>
      <c r="O644" s="5">
        <v>2</v>
      </c>
      <c r="P644" s="5">
        <f>ROUND(Source!EN639,O644)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5">
      <c r="A645" s="5">
        <v>50</v>
      </c>
      <c r="B645" s="5">
        <v>0</v>
      </c>
      <c r="C645" s="5">
        <v>0</v>
      </c>
      <c r="D645" s="5">
        <v>1</v>
      </c>
      <c r="E645" s="5">
        <v>226</v>
      </c>
      <c r="F645" s="5">
        <f>ROUND(Source!AW639,O645)</f>
        <v>0</v>
      </c>
      <c r="G645" s="5" t="s">
        <v>48</v>
      </c>
      <c r="H645" s="5" t="s">
        <v>49</v>
      </c>
      <c r="I645" s="5"/>
      <c r="J645" s="5"/>
      <c r="K645" s="5">
        <v>226</v>
      </c>
      <c r="L645" s="5">
        <v>5</v>
      </c>
      <c r="M645" s="5">
        <v>3</v>
      </c>
      <c r="N645" s="5" t="s">
        <v>3</v>
      </c>
      <c r="O645" s="5">
        <v>2</v>
      </c>
      <c r="P645" s="5">
        <f>ROUND(Source!EO639,O645)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5">
      <c r="A646" s="5">
        <v>50</v>
      </c>
      <c r="B646" s="5">
        <v>0</v>
      </c>
      <c r="C646" s="5">
        <v>0</v>
      </c>
      <c r="D646" s="5">
        <v>1</v>
      </c>
      <c r="E646" s="5">
        <v>227</v>
      </c>
      <c r="F646" s="5">
        <f>ROUND(Source!AX639,O646)</f>
        <v>0</v>
      </c>
      <c r="G646" s="5" t="s">
        <v>50</v>
      </c>
      <c r="H646" s="5" t="s">
        <v>51</v>
      </c>
      <c r="I646" s="5"/>
      <c r="J646" s="5"/>
      <c r="K646" s="5">
        <v>227</v>
      </c>
      <c r="L646" s="5">
        <v>6</v>
      </c>
      <c r="M646" s="5">
        <v>3</v>
      </c>
      <c r="N646" s="5" t="s">
        <v>3</v>
      </c>
      <c r="O646" s="5">
        <v>2</v>
      </c>
      <c r="P646" s="5">
        <f>ROUND(Source!EP639,O646)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5">
      <c r="A647" s="5">
        <v>50</v>
      </c>
      <c r="B647" s="5">
        <v>0</v>
      </c>
      <c r="C647" s="5">
        <v>0</v>
      </c>
      <c r="D647" s="5">
        <v>1</v>
      </c>
      <c r="E647" s="5">
        <v>228</v>
      </c>
      <c r="F647" s="5">
        <f>ROUND(Source!AY639,O647)</f>
        <v>0</v>
      </c>
      <c r="G647" s="5" t="s">
        <v>52</v>
      </c>
      <c r="H647" s="5" t="s">
        <v>53</v>
      </c>
      <c r="I647" s="5"/>
      <c r="J647" s="5"/>
      <c r="K647" s="5">
        <v>228</v>
      </c>
      <c r="L647" s="5">
        <v>7</v>
      </c>
      <c r="M647" s="5">
        <v>3</v>
      </c>
      <c r="N647" s="5" t="s">
        <v>3</v>
      </c>
      <c r="O647" s="5">
        <v>2</v>
      </c>
      <c r="P647" s="5">
        <f>ROUND(Source!EQ639,O647)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5">
      <c r="A648" s="5">
        <v>50</v>
      </c>
      <c r="B648" s="5">
        <v>0</v>
      </c>
      <c r="C648" s="5">
        <v>0</v>
      </c>
      <c r="D648" s="5">
        <v>1</v>
      </c>
      <c r="E648" s="5">
        <v>216</v>
      </c>
      <c r="F648" s="5">
        <f>ROUND(Source!AP639,O648)</f>
        <v>0</v>
      </c>
      <c r="G648" s="5" t="s">
        <v>54</v>
      </c>
      <c r="H648" s="5" t="s">
        <v>55</v>
      </c>
      <c r="I648" s="5"/>
      <c r="J648" s="5"/>
      <c r="K648" s="5">
        <v>216</v>
      </c>
      <c r="L648" s="5">
        <v>8</v>
      </c>
      <c r="M648" s="5">
        <v>3</v>
      </c>
      <c r="N648" s="5" t="s">
        <v>3</v>
      </c>
      <c r="O648" s="5">
        <v>2</v>
      </c>
      <c r="P648" s="5">
        <f>ROUND(Source!EH639,O648)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5">
      <c r="A649" s="5">
        <v>50</v>
      </c>
      <c r="B649" s="5">
        <v>0</v>
      </c>
      <c r="C649" s="5">
        <v>0</v>
      </c>
      <c r="D649" s="5">
        <v>1</v>
      </c>
      <c r="E649" s="5">
        <v>223</v>
      </c>
      <c r="F649" s="5">
        <f>ROUND(Source!AQ639,O649)</f>
        <v>0</v>
      </c>
      <c r="G649" s="5" t="s">
        <v>56</v>
      </c>
      <c r="H649" s="5" t="s">
        <v>57</v>
      </c>
      <c r="I649" s="5"/>
      <c r="J649" s="5"/>
      <c r="K649" s="5">
        <v>223</v>
      </c>
      <c r="L649" s="5">
        <v>9</v>
      </c>
      <c r="M649" s="5">
        <v>3</v>
      </c>
      <c r="N649" s="5" t="s">
        <v>3</v>
      </c>
      <c r="O649" s="5">
        <v>2</v>
      </c>
      <c r="P649" s="5">
        <f>ROUND(Source!EI639,O649)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 x14ac:dyDescent="0.25">
      <c r="A650" s="5">
        <v>50</v>
      </c>
      <c r="B650" s="5">
        <v>0</v>
      </c>
      <c r="C650" s="5">
        <v>0</v>
      </c>
      <c r="D650" s="5">
        <v>1</v>
      </c>
      <c r="E650" s="5">
        <v>229</v>
      </c>
      <c r="F650" s="5">
        <f>ROUND(Source!AZ639,O650)</f>
        <v>0</v>
      </c>
      <c r="G650" s="5" t="s">
        <v>58</v>
      </c>
      <c r="H650" s="5" t="s">
        <v>59</v>
      </c>
      <c r="I650" s="5"/>
      <c r="J650" s="5"/>
      <c r="K650" s="5">
        <v>229</v>
      </c>
      <c r="L650" s="5">
        <v>10</v>
      </c>
      <c r="M650" s="5">
        <v>3</v>
      </c>
      <c r="N650" s="5" t="s">
        <v>3</v>
      </c>
      <c r="O650" s="5">
        <v>2</v>
      </c>
      <c r="P650" s="5">
        <f>ROUND(Source!ER639,O650)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5">
      <c r="A651" s="5">
        <v>50</v>
      </c>
      <c r="B651" s="5">
        <v>0</v>
      </c>
      <c r="C651" s="5">
        <v>0</v>
      </c>
      <c r="D651" s="5">
        <v>1</v>
      </c>
      <c r="E651" s="5">
        <v>203</v>
      </c>
      <c r="F651" s="5">
        <f>ROUND(Source!Q639,O651)</f>
        <v>26.32</v>
      </c>
      <c r="G651" s="5" t="s">
        <v>60</v>
      </c>
      <c r="H651" s="5" t="s">
        <v>61</v>
      </c>
      <c r="I651" s="5"/>
      <c r="J651" s="5"/>
      <c r="K651" s="5">
        <v>203</v>
      </c>
      <c r="L651" s="5">
        <v>11</v>
      </c>
      <c r="M651" s="5">
        <v>3</v>
      </c>
      <c r="N651" s="5" t="s">
        <v>3</v>
      </c>
      <c r="O651" s="5">
        <v>2</v>
      </c>
      <c r="P651" s="5">
        <f>ROUND(Source!DI639,O651)</f>
        <v>280.25</v>
      </c>
      <c r="Q651" s="5"/>
      <c r="R651" s="5"/>
      <c r="S651" s="5"/>
      <c r="T651" s="5"/>
      <c r="U651" s="5"/>
      <c r="V651" s="5"/>
      <c r="W651" s="5">
        <v>26.32</v>
      </c>
      <c r="X651" s="5">
        <v>1</v>
      </c>
      <c r="Y651" s="5">
        <v>26.32</v>
      </c>
      <c r="Z651" s="5">
        <v>280.25</v>
      </c>
      <c r="AA651" s="5">
        <v>1</v>
      </c>
      <c r="AB651" s="5">
        <v>280.25</v>
      </c>
    </row>
    <row r="652" spans="1:28" x14ac:dyDescent="0.25">
      <c r="A652" s="5">
        <v>50</v>
      </c>
      <c r="B652" s="5">
        <v>0</v>
      </c>
      <c r="C652" s="5">
        <v>0</v>
      </c>
      <c r="D652" s="5">
        <v>1</v>
      </c>
      <c r="E652" s="5">
        <v>231</v>
      </c>
      <c r="F652" s="5">
        <f>ROUND(Source!BB639,O652)</f>
        <v>0</v>
      </c>
      <c r="G652" s="5" t="s">
        <v>62</v>
      </c>
      <c r="H652" s="5" t="s">
        <v>63</v>
      </c>
      <c r="I652" s="5"/>
      <c r="J652" s="5"/>
      <c r="K652" s="5">
        <v>231</v>
      </c>
      <c r="L652" s="5">
        <v>12</v>
      </c>
      <c r="M652" s="5">
        <v>3</v>
      </c>
      <c r="N652" s="5" t="s">
        <v>3</v>
      </c>
      <c r="O652" s="5">
        <v>2</v>
      </c>
      <c r="P652" s="5">
        <f>ROUND(Source!ET639,O652)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5">
      <c r="A653" s="5">
        <v>50</v>
      </c>
      <c r="B653" s="5">
        <v>0</v>
      </c>
      <c r="C653" s="5">
        <v>0</v>
      </c>
      <c r="D653" s="5">
        <v>1</v>
      </c>
      <c r="E653" s="5">
        <v>204</v>
      </c>
      <c r="F653" s="5">
        <f>ROUND(Source!R639,O653)</f>
        <v>1.87</v>
      </c>
      <c r="G653" s="5" t="s">
        <v>64</v>
      </c>
      <c r="H653" s="5" t="s">
        <v>65</v>
      </c>
      <c r="I653" s="5"/>
      <c r="J653" s="5"/>
      <c r="K653" s="5">
        <v>204</v>
      </c>
      <c r="L653" s="5">
        <v>13</v>
      </c>
      <c r="M653" s="5">
        <v>3</v>
      </c>
      <c r="N653" s="5" t="s">
        <v>3</v>
      </c>
      <c r="O653" s="5">
        <v>2</v>
      </c>
      <c r="P653" s="5">
        <f>ROUND(Source!DJ639,O653)</f>
        <v>63.75</v>
      </c>
      <c r="Q653" s="5"/>
      <c r="R653" s="5"/>
      <c r="S653" s="5"/>
      <c r="T653" s="5"/>
      <c r="U653" s="5"/>
      <c r="V653" s="5"/>
      <c r="W653" s="5">
        <v>1.87</v>
      </c>
      <c r="X653" s="5">
        <v>1</v>
      </c>
      <c r="Y653" s="5">
        <v>1.87</v>
      </c>
      <c r="Z653" s="5">
        <v>63.75</v>
      </c>
      <c r="AA653" s="5">
        <v>1</v>
      </c>
      <c r="AB653" s="5">
        <v>63.75</v>
      </c>
    </row>
    <row r="654" spans="1:28" x14ac:dyDescent="0.25">
      <c r="A654" s="5">
        <v>50</v>
      </c>
      <c r="B654" s="5">
        <v>0</v>
      </c>
      <c r="C654" s="5">
        <v>0</v>
      </c>
      <c r="D654" s="5">
        <v>1</v>
      </c>
      <c r="E654" s="5">
        <v>205</v>
      </c>
      <c r="F654" s="5">
        <f>ROUND(Source!S639,O654)</f>
        <v>509.01</v>
      </c>
      <c r="G654" s="5" t="s">
        <v>66</v>
      </c>
      <c r="H654" s="5" t="s">
        <v>67</v>
      </c>
      <c r="I654" s="5"/>
      <c r="J654" s="5"/>
      <c r="K654" s="5">
        <v>205</v>
      </c>
      <c r="L654" s="5">
        <v>14</v>
      </c>
      <c r="M654" s="5">
        <v>3</v>
      </c>
      <c r="N654" s="5" t="s">
        <v>3</v>
      </c>
      <c r="O654" s="5">
        <v>2</v>
      </c>
      <c r="P654" s="5">
        <f>ROUND(Source!DK639,O654)</f>
        <v>17352.150000000001</v>
      </c>
      <c r="Q654" s="5"/>
      <c r="R654" s="5"/>
      <c r="S654" s="5"/>
      <c r="T654" s="5"/>
      <c r="U654" s="5"/>
      <c r="V654" s="5"/>
      <c r="W654" s="5">
        <v>509.01</v>
      </c>
      <c r="X654" s="5">
        <v>1</v>
      </c>
      <c r="Y654" s="5">
        <v>509.01</v>
      </c>
      <c r="Z654" s="5">
        <v>17352.150000000001</v>
      </c>
      <c r="AA654" s="5">
        <v>1</v>
      </c>
      <c r="AB654" s="5">
        <v>17352.150000000001</v>
      </c>
    </row>
    <row r="655" spans="1:28" x14ac:dyDescent="0.25">
      <c r="A655" s="5">
        <v>50</v>
      </c>
      <c r="B655" s="5">
        <v>0</v>
      </c>
      <c r="C655" s="5">
        <v>0</v>
      </c>
      <c r="D655" s="5">
        <v>1</v>
      </c>
      <c r="E655" s="5">
        <v>232</v>
      </c>
      <c r="F655" s="5">
        <f>ROUND(Source!BC639,O655)</f>
        <v>0</v>
      </c>
      <c r="G655" s="5" t="s">
        <v>68</v>
      </c>
      <c r="H655" s="5" t="s">
        <v>69</v>
      </c>
      <c r="I655" s="5"/>
      <c r="J655" s="5"/>
      <c r="K655" s="5">
        <v>232</v>
      </c>
      <c r="L655" s="5">
        <v>15</v>
      </c>
      <c r="M655" s="5">
        <v>3</v>
      </c>
      <c r="N655" s="5" t="s">
        <v>3</v>
      </c>
      <c r="O655" s="5">
        <v>2</v>
      </c>
      <c r="P655" s="5">
        <f>ROUND(Source!EU639,O655)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 x14ac:dyDescent="0.25">
      <c r="A656" s="5">
        <v>50</v>
      </c>
      <c r="B656" s="5">
        <v>0</v>
      </c>
      <c r="C656" s="5">
        <v>0</v>
      </c>
      <c r="D656" s="5">
        <v>1</v>
      </c>
      <c r="E656" s="5">
        <v>214</v>
      </c>
      <c r="F656" s="5">
        <f>ROUND(Source!AS639,O656)</f>
        <v>1304.19</v>
      </c>
      <c r="G656" s="5" t="s">
        <v>70</v>
      </c>
      <c r="H656" s="5" t="s">
        <v>71</v>
      </c>
      <c r="I656" s="5"/>
      <c r="J656" s="5"/>
      <c r="K656" s="5">
        <v>214</v>
      </c>
      <c r="L656" s="5">
        <v>16</v>
      </c>
      <c r="M656" s="5">
        <v>3</v>
      </c>
      <c r="N656" s="5" t="s">
        <v>3</v>
      </c>
      <c r="O656" s="5">
        <v>2</v>
      </c>
      <c r="P656" s="5">
        <f>ROUND(Source!EK639,O656)</f>
        <v>39076.120000000003</v>
      </c>
      <c r="Q656" s="5"/>
      <c r="R656" s="5"/>
      <c r="S656" s="5"/>
      <c r="T656" s="5"/>
      <c r="U656" s="5"/>
      <c r="V656" s="5"/>
      <c r="W656" s="5">
        <v>1304.19</v>
      </c>
      <c r="X656" s="5">
        <v>1</v>
      </c>
      <c r="Y656" s="5">
        <v>1304.19</v>
      </c>
      <c r="Z656" s="5">
        <v>39076.120000000003</v>
      </c>
      <c r="AA656" s="5">
        <v>1</v>
      </c>
      <c r="AB656" s="5">
        <v>39076.120000000003</v>
      </c>
    </row>
    <row r="657" spans="1:206" x14ac:dyDescent="0.25">
      <c r="A657" s="5">
        <v>50</v>
      </c>
      <c r="B657" s="5">
        <v>0</v>
      </c>
      <c r="C657" s="5">
        <v>0</v>
      </c>
      <c r="D657" s="5">
        <v>1</v>
      </c>
      <c r="E657" s="5">
        <v>215</v>
      </c>
      <c r="F657" s="5">
        <f>ROUND(Source!AT639,O657)</f>
        <v>0</v>
      </c>
      <c r="G657" s="5" t="s">
        <v>72</v>
      </c>
      <c r="H657" s="5" t="s">
        <v>73</v>
      </c>
      <c r="I657" s="5"/>
      <c r="J657" s="5"/>
      <c r="K657" s="5">
        <v>215</v>
      </c>
      <c r="L657" s="5">
        <v>17</v>
      </c>
      <c r="M657" s="5">
        <v>3</v>
      </c>
      <c r="N657" s="5" t="s">
        <v>3</v>
      </c>
      <c r="O657" s="5">
        <v>2</v>
      </c>
      <c r="P657" s="5">
        <f>ROUND(Source!EL639,O657)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06" x14ac:dyDescent="0.25">
      <c r="A658" s="5">
        <v>50</v>
      </c>
      <c r="B658" s="5">
        <v>0</v>
      </c>
      <c r="C658" s="5">
        <v>0</v>
      </c>
      <c r="D658" s="5">
        <v>1</v>
      </c>
      <c r="E658" s="5">
        <v>217</v>
      </c>
      <c r="F658" s="5">
        <f>ROUND(Source!AU639,O658)</f>
        <v>0</v>
      </c>
      <c r="G658" s="5" t="s">
        <v>74</v>
      </c>
      <c r="H658" s="5" t="s">
        <v>75</v>
      </c>
      <c r="I658" s="5"/>
      <c r="J658" s="5"/>
      <c r="K658" s="5">
        <v>217</v>
      </c>
      <c r="L658" s="5">
        <v>18</v>
      </c>
      <c r="M658" s="5">
        <v>3</v>
      </c>
      <c r="N658" s="5" t="s">
        <v>3</v>
      </c>
      <c r="O658" s="5">
        <v>2</v>
      </c>
      <c r="P658" s="5">
        <f>ROUND(Source!EM639,O658)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06" x14ac:dyDescent="0.25">
      <c r="A659" s="5">
        <v>50</v>
      </c>
      <c r="B659" s="5">
        <v>0</v>
      </c>
      <c r="C659" s="5">
        <v>0</v>
      </c>
      <c r="D659" s="5">
        <v>1</v>
      </c>
      <c r="E659" s="5">
        <v>230</v>
      </c>
      <c r="F659" s="5">
        <f>ROUND(Source!BA639,O659)</f>
        <v>0</v>
      </c>
      <c r="G659" s="5" t="s">
        <v>76</v>
      </c>
      <c r="H659" s="5" t="s">
        <v>77</v>
      </c>
      <c r="I659" s="5"/>
      <c r="J659" s="5"/>
      <c r="K659" s="5">
        <v>230</v>
      </c>
      <c r="L659" s="5">
        <v>19</v>
      </c>
      <c r="M659" s="5">
        <v>3</v>
      </c>
      <c r="N659" s="5" t="s">
        <v>3</v>
      </c>
      <c r="O659" s="5">
        <v>2</v>
      </c>
      <c r="P659" s="5">
        <f>ROUND(Source!ES639,O659)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06" x14ac:dyDescent="0.25">
      <c r="A660" s="5">
        <v>50</v>
      </c>
      <c r="B660" s="5">
        <v>0</v>
      </c>
      <c r="C660" s="5">
        <v>0</v>
      </c>
      <c r="D660" s="5">
        <v>1</v>
      </c>
      <c r="E660" s="5">
        <v>206</v>
      </c>
      <c r="F660" s="5">
        <f>ROUND(Source!T639,O660)</f>
        <v>0</v>
      </c>
      <c r="G660" s="5" t="s">
        <v>78</v>
      </c>
      <c r="H660" s="5" t="s">
        <v>79</v>
      </c>
      <c r="I660" s="5"/>
      <c r="J660" s="5"/>
      <c r="K660" s="5">
        <v>206</v>
      </c>
      <c r="L660" s="5">
        <v>20</v>
      </c>
      <c r="M660" s="5">
        <v>3</v>
      </c>
      <c r="N660" s="5" t="s">
        <v>3</v>
      </c>
      <c r="O660" s="5">
        <v>2</v>
      </c>
      <c r="P660" s="5">
        <f>ROUND(Source!DL639,O660)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06" x14ac:dyDescent="0.25">
      <c r="A661" s="5">
        <v>50</v>
      </c>
      <c r="B661" s="5">
        <v>0</v>
      </c>
      <c r="C661" s="5">
        <v>0</v>
      </c>
      <c r="D661" s="5">
        <v>1</v>
      </c>
      <c r="E661" s="5">
        <v>207</v>
      </c>
      <c r="F661" s="5">
        <f>Source!U639</f>
        <v>45.573063240000003</v>
      </c>
      <c r="G661" s="5" t="s">
        <v>80</v>
      </c>
      <c r="H661" s="5" t="s">
        <v>81</v>
      </c>
      <c r="I661" s="5"/>
      <c r="J661" s="5"/>
      <c r="K661" s="5">
        <v>207</v>
      </c>
      <c r="L661" s="5">
        <v>21</v>
      </c>
      <c r="M661" s="5">
        <v>3</v>
      </c>
      <c r="N661" s="5" t="s">
        <v>3</v>
      </c>
      <c r="O661" s="5">
        <v>-1</v>
      </c>
      <c r="P661" s="5">
        <f>Source!DM639</f>
        <v>45.573063240000003</v>
      </c>
      <c r="Q661" s="5"/>
      <c r="R661" s="5"/>
      <c r="S661" s="5"/>
      <c r="T661" s="5"/>
      <c r="U661" s="5"/>
      <c r="V661" s="5"/>
      <c r="W661" s="5">
        <v>45.573063240000003</v>
      </c>
      <c r="X661" s="5">
        <v>1</v>
      </c>
      <c r="Y661" s="5">
        <v>45.573063240000003</v>
      </c>
      <c r="Z661" s="5">
        <v>45.573063240000003</v>
      </c>
      <c r="AA661" s="5">
        <v>1</v>
      </c>
      <c r="AB661" s="5">
        <v>45.573063240000003</v>
      </c>
    </row>
    <row r="662" spans="1:206" x14ac:dyDescent="0.25">
      <c r="A662" s="5">
        <v>50</v>
      </c>
      <c r="B662" s="5">
        <v>0</v>
      </c>
      <c r="C662" s="5">
        <v>0</v>
      </c>
      <c r="D662" s="5">
        <v>1</v>
      </c>
      <c r="E662" s="5">
        <v>208</v>
      </c>
      <c r="F662" s="5">
        <f>Source!V639</f>
        <v>0</v>
      </c>
      <c r="G662" s="5" t="s">
        <v>82</v>
      </c>
      <c r="H662" s="5" t="s">
        <v>83</v>
      </c>
      <c r="I662" s="5"/>
      <c r="J662" s="5"/>
      <c r="K662" s="5">
        <v>208</v>
      </c>
      <c r="L662" s="5">
        <v>22</v>
      </c>
      <c r="M662" s="5">
        <v>3</v>
      </c>
      <c r="N662" s="5" t="s">
        <v>3</v>
      </c>
      <c r="O662" s="5">
        <v>-1</v>
      </c>
      <c r="P662" s="5">
        <f>Source!DN639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5">
      <c r="A663" s="5">
        <v>50</v>
      </c>
      <c r="B663" s="5">
        <v>0</v>
      </c>
      <c r="C663" s="5">
        <v>0</v>
      </c>
      <c r="D663" s="5">
        <v>1</v>
      </c>
      <c r="E663" s="5">
        <v>209</v>
      </c>
      <c r="F663" s="5">
        <f>ROUND(Source!W639,O663)</f>
        <v>0</v>
      </c>
      <c r="G663" s="5" t="s">
        <v>84</v>
      </c>
      <c r="H663" s="5" t="s">
        <v>85</v>
      </c>
      <c r="I663" s="5"/>
      <c r="J663" s="5"/>
      <c r="K663" s="5">
        <v>209</v>
      </c>
      <c r="L663" s="5">
        <v>23</v>
      </c>
      <c r="M663" s="5">
        <v>3</v>
      </c>
      <c r="N663" s="5" t="s">
        <v>3</v>
      </c>
      <c r="O663" s="5">
        <v>2</v>
      </c>
      <c r="P663" s="5">
        <f>ROUND(Source!DO639,O663)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5">
      <c r="A664" s="5">
        <v>50</v>
      </c>
      <c r="B664" s="5">
        <v>0</v>
      </c>
      <c r="C664" s="5">
        <v>0</v>
      </c>
      <c r="D664" s="5">
        <v>1</v>
      </c>
      <c r="E664" s="5">
        <v>233</v>
      </c>
      <c r="F664" s="5">
        <f>ROUND(Source!BD639,O664)</f>
        <v>0</v>
      </c>
      <c r="G664" s="5" t="s">
        <v>86</v>
      </c>
      <c r="H664" s="5" t="s">
        <v>87</v>
      </c>
      <c r="I664" s="5"/>
      <c r="J664" s="5"/>
      <c r="K664" s="5">
        <v>233</v>
      </c>
      <c r="L664" s="5">
        <v>24</v>
      </c>
      <c r="M664" s="5">
        <v>3</v>
      </c>
      <c r="N664" s="5" t="s">
        <v>3</v>
      </c>
      <c r="O664" s="5">
        <v>2</v>
      </c>
      <c r="P664" s="5">
        <f>ROUND(Source!EV639,O664)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5">
      <c r="A665" s="5">
        <v>50</v>
      </c>
      <c r="B665" s="5">
        <v>0</v>
      </c>
      <c r="C665" s="5">
        <v>0</v>
      </c>
      <c r="D665" s="5">
        <v>1</v>
      </c>
      <c r="E665" s="5">
        <v>210</v>
      </c>
      <c r="F665" s="5">
        <f>ROUND(Source!X639,O665)</f>
        <v>455.39</v>
      </c>
      <c r="G665" s="5" t="s">
        <v>88</v>
      </c>
      <c r="H665" s="5" t="s">
        <v>89</v>
      </c>
      <c r="I665" s="5"/>
      <c r="J665" s="5"/>
      <c r="K665" s="5">
        <v>210</v>
      </c>
      <c r="L665" s="5">
        <v>25</v>
      </c>
      <c r="M665" s="5">
        <v>3</v>
      </c>
      <c r="N665" s="5" t="s">
        <v>3</v>
      </c>
      <c r="O665" s="5">
        <v>2</v>
      </c>
      <c r="P665" s="5">
        <f>ROUND(Source!DP639,O665)</f>
        <v>13953.55</v>
      </c>
      <c r="Q665" s="5"/>
      <c r="R665" s="5"/>
      <c r="S665" s="5"/>
      <c r="T665" s="5"/>
      <c r="U665" s="5"/>
      <c r="V665" s="5"/>
      <c r="W665" s="5">
        <v>455.39</v>
      </c>
      <c r="X665" s="5">
        <v>1</v>
      </c>
      <c r="Y665" s="5">
        <v>455.39</v>
      </c>
      <c r="Z665" s="5">
        <v>13953.55</v>
      </c>
      <c r="AA665" s="5">
        <v>1</v>
      </c>
      <c r="AB665" s="5">
        <v>13953.55</v>
      </c>
    </row>
    <row r="666" spans="1:206" x14ac:dyDescent="0.25">
      <c r="A666" s="5">
        <v>50</v>
      </c>
      <c r="B666" s="5">
        <v>0</v>
      </c>
      <c r="C666" s="5">
        <v>0</v>
      </c>
      <c r="D666" s="5">
        <v>1</v>
      </c>
      <c r="E666" s="5">
        <v>211</v>
      </c>
      <c r="F666" s="5">
        <f>ROUND(Source!Y639,O666)</f>
        <v>310.47000000000003</v>
      </c>
      <c r="G666" s="5" t="s">
        <v>90</v>
      </c>
      <c r="H666" s="5" t="s">
        <v>91</v>
      </c>
      <c r="I666" s="5"/>
      <c r="J666" s="5"/>
      <c r="K666" s="5">
        <v>211</v>
      </c>
      <c r="L666" s="5">
        <v>26</v>
      </c>
      <c r="M666" s="5">
        <v>3</v>
      </c>
      <c r="N666" s="5" t="s">
        <v>3</v>
      </c>
      <c r="O666" s="5">
        <v>2</v>
      </c>
      <c r="P666" s="5">
        <f>ROUND(Source!DQ639,O666)</f>
        <v>7388.17</v>
      </c>
      <c r="Q666" s="5"/>
      <c r="R666" s="5"/>
      <c r="S666" s="5"/>
      <c r="T666" s="5"/>
      <c r="U666" s="5"/>
      <c r="V666" s="5"/>
      <c r="W666" s="5">
        <v>310.47000000000003</v>
      </c>
      <c r="X666" s="5">
        <v>1</v>
      </c>
      <c r="Y666" s="5">
        <v>310.47000000000003</v>
      </c>
      <c r="Z666" s="5">
        <v>7388.17</v>
      </c>
      <c r="AA666" s="5">
        <v>1</v>
      </c>
      <c r="AB666" s="5">
        <v>7388.17</v>
      </c>
    </row>
    <row r="667" spans="1:206" x14ac:dyDescent="0.25">
      <c r="A667" s="5">
        <v>50</v>
      </c>
      <c r="B667" s="5">
        <v>0</v>
      </c>
      <c r="C667" s="5">
        <v>0</v>
      </c>
      <c r="D667" s="5">
        <v>1</v>
      </c>
      <c r="E667" s="5">
        <v>224</v>
      </c>
      <c r="F667" s="5">
        <f>ROUND(Source!AR639,O667)</f>
        <v>1304.19</v>
      </c>
      <c r="G667" s="5" t="s">
        <v>92</v>
      </c>
      <c r="H667" s="5" t="s">
        <v>93</v>
      </c>
      <c r="I667" s="5"/>
      <c r="J667" s="5"/>
      <c r="K667" s="5">
        <v>224</v>
      </c>
      <c r="L667" s="5">
        <v>27</v>
      </c>
      <c r="M667" s="5">
        <v>3</v>
      </c>
      <c r="N667" s="5" t="s">
        <v>3</v>
      </c>
      <c r="O667" s="5">
        <v>2</v>
      </c>
      <c r="P667" s="5">
        <f>ROUND(Source!EJ639,O667)</f>
        <v>39076.120000000003</v>
      </c>
      <c r="Q667" s="5"/>
      <c r="R667" s="5"/>
      <c r="S667" s="5"/>
      <c r="T667" s="5"/>
      <c r="U667" s="5"/>
      <c r="V667" s="5"/>
      <c r="W667" s="5">
        <v>1304.19</v>
      </c>
      <c r="X667" s="5">
        <v>1</v>
      </c>
      <c r="Y667" s="5">
        <v>1304.19</v>
      </c>
      <c r="Z667" s="5">
        <v>39076.120000000003</v>
      </c>
      <c r="AA667" s="5">
        <v>1</v>
      </c>
      <c r="AB667" s="5">
        <v>39076.120000000003</v>
      </c>
    </row>
    <row r="669" spans="1:206" x14ac:dyDescent="0.25">
      <c r="A669" s="1">
        <v>5</v>
      </c>
      <c r="B669" s="1">
        <v>1</v>
      </c>
      <c r="C669" s="1"/>
      <c r="D669" s="1">
        <f>ROW(A694)</f>
        <v>694</v>
      </c>
      <c r="E669" s="1"/>
      <c r="F669" s="1" t="s">
        <v>288</v>
      </c>
      <c r="G669" s="1" t="s">
        <v>333</v>
      </c>
      <c r="H669" s="1" t="s">
        <v>3</v>
      </c>
      <c r="I669" s="1">
        <v>0</v>
      </c>
      <c r="J669" s="1"/>
      <c r="K669" s="1">
        <v>0</v>
      </c>
      <c r="L669" s="1"/>
      <c r="M669" s="1" t="s">
        <v>3</v>
      </c>
      <c r="N669" s="1"/>
      <c r="O669" s="1"/>
      <c r="P669" s="1"/>
      <c r="Q669" s="1"/>
      <c r="R669" s="1"/>
      <c r="S669" s="1">
        <v>0</v>
      </c>
      <c r="T669" s="1">
        <v>0</v>
      </c>
      <c r="U669" s="1" t="s">
        <v>3</v>
      </c>
      <c r="V669" s="1">
        <v>0</v>
      </c>
      <c r="W669" s="1"/>
      <c r="X669" s="1"/>
      <c r="Y669" s="1"/>
      <c r="Z669" s="1"/>
      <c r="AA669" s="1"/>
      <c r="AB669" s="1" t="s">
        <v>3</v>
      </c>
      <c r="AC669" s="1" t="s">
        <v>3</v>
      </c>
      <c r="AD669" s="1" t="s">
        <v>3</v>
      </c>
      <c r="AE669" s="1" t="s">
        <v>3</v>
      </c>
      <c r="AF669" s="1" t="s">
        <v>3</v>
      </c>
      <c r="AG669" s="1" t="s">
        <v>3</v>
      </c>
      <c r="AH669" s="1"/>
      <c r="AI669" s="1"/>
      <c r="AJ669" s="1"/>
      <c r="AK669" s="1"/>
      <c r="AL669" s="1"/>
      <c r="AM669" s="1"/>
      <c r="AN669" s="1"/>
      <c r="AO669" s="1"/>
      <c r="AP669" s="1" t="s">
        <v>3</v>
      </c>
      <c r="AQ669" s="1" t="s">
        <v>3</v>
      </c>
      <c r="AR669" s="1" t="s">
        <v>3</v>
      </c>
      <c r="AS669" s="1"/>
      <c r="AT669" s="1"/>
      <c r="AU669" s="1"/>
      <c r="AV669" s="1"/>
      <c r="AW669" s="1"/>
      <c r="AX669" s="1"/>
      <c r="AY669" s="1"/>
      <c r="AZ669" s="1" t="s">
        <v>3</v>
      </c>
      <c r="BA669" s="1"/>
      <c r="BB669" s="1" t="s">
        <v>3</v>
      </c>
      <c r="BC669" s="1" t="s">
        <v>3</v>
      </c>
      <c r="BD669" s="1" t="s">
        <v>3</v>
      </c>
      <c r="BE669" s="1" t="s">
        <v>3</v>
      </c>
      <c r="BF669" s="1" t="s">
        <v>3</v>
      </c>
      <c r="BG669" s="1" t="s">
        <v>3</v>
      </c>
      <c r="BH669" s="1" t="s">
        <v>3</v>
      </c>
      <c r="BI669" s="1" t="s">
        <v>3</v>
      </c>
      <c r="BJ669" s="1" t="s">
        <v>3</v>
      </c>
      <c r="BK669" s="1" t="s">
        <v>3</v>
      </c>
      <c r="BL669" s="1" t="s">
        <v>3</v>
      </c>
      <c r="BM669" s="1" t="s">
        <v>3</v>
      </c>
      <c r="BN669" s="1" t="s">
        <v>3</v>
      </c>
      <c r="BO669" s="1" t="s">
        <v>3</v>
      </c>
      <c r="BP669" s="1" t="s">
        <v>3</v>
      </c>
      <c r="BQ669" s="1"/>
      <c r="BR669" s="1"/>
      <c r="BS669" s="1"/>
      <c r="BT669" s="1"/>
      <c r="BU669" s="1"/>
      <c r="BV669" s="1"/>
      <c r="BW669" s="1"/>
      <c r="BX669" s="1">
        <v>0</v>
      </c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>
        <v>0</v>
      </c>
    </row>
    <row r="671" spans="1:206" x14ac:dyDescent="0.25">
      <c r="A671" s="3">
        <v>52</v>
      </c>
      <c r="B671" s="3">
        <f t="shared" ref="B671:G671" si="579">B694</f>
        <v>1</v>
      </c>
      <c r="C671" s="3">
        <f t="shared" si="579"/>
        <v>5</v>
      </c>
      <c r="D671" s="3">
        <f t="shared" si="579"/>
        <v>669</v>
      </c>
      <c r="E671" s="3">
        <f t="shared" si="579"/>
        <v>0</v>
      </c>
      <c r="F671" s="3" t="str">
        <f t="shared" si="579"/>
        <v>Новый подраздел</v>
      </c>
      <c r="G671" s="3" t="str">
        <f t="shared" si="579"/>
        <v>2 этаж</v>
      </c>
      <c r="H671" s="3"/>
      <c r="I671" s="3"/>
      <c r="J671" s="3"/>
      <c r="K671" s="3"/>
      <c r="L671" s="3"/>
      <c r="M671" s="3"/>
      <c r="N671" s="3"/>
      <c r="O671" s="3">
        <f t="shared" ref="O671:AT671" si="580">O694</f>
        <v>554.39</v>
      </c>
      <c r="P671" s="3">
        <f t="shared" si="580"/>
        <v>0</v>
      </c>
      <c r="Q671" s="3">
        <f t="shared" si="580"/>
        <v>25.61</v>
      </c>
      <c r="R671" s="3">
        <f t="shared" si="580"/>
        <v>1.61</v>
      </c>
      <c r="S671" s="3">
        <f t="shared" si="580"/>
        <v>528.78</v>
      </c>
      <c r="T671" s="3">
        <f t="shared" si="580"/>
        <v>0</v>
      </c>
      <c r="U671" s="3">
        <f t="shared" si="580"/>
        <v>47.322407360000007</v>
      </c>
      <c r="V671" s="3">
        <f t="shared" si="580"/>
        <v>0</v>
      </c>
      <c r="W671" s="3">
        <f t="shared" si="580"/>
        <v>0</v>
      </c>
      <c r="X671" s="3">
        <f t="shared" si="580"/>
        <v>473.27</v>
      </c>
      <c r="Y671" s="3">
        <f t="shared" si="580"/>
        <v>322.64999999999998</v>
      </c>
      <c r="Z671" s="3">
        <f t="shared" si="580"/>
        <v>0</v>
      </c>
      <c r="AA671" s="3">
        <f t="shared" si="580"/>
        <v>0</v>
      </c>
      <c r="AB671" s="3">
        <f t="shared" si="580"/>
        <v>554.39</v>
      </c>
      <c r="AC671" s="3">
        <f t="shared" si="580"/>
        <v>0</v>
      </c>
      <c r="AD671" s="3">
        <f t="shared" si="580"/>
        <v>25.61</v>
      </c>
      <c r="AE671" s="3">
        <f t="shared" si="580"/>
        <v>1.61</v>
      </c>
      <c r="AF671" s="3">
        <f t="shared" si="580"/>
        <v>528.78</v>
      </c>
      <c r="AG671" s="3">
        <f t="shared" si="580"/>
        <v>0</v>
      </c>
      <c r="AH671" s="3">
        <f t="shared" si="580"/>
        <v>47.322407360000007</v>
      </c>
      <c r="AI671" s="3">
        <f t="shared" si="580"/>
        <v>0</v>
      </c>
      <c r="AJ671" s="3">
        <f t="shared" si="580"/>
        <v>0</v>
      </c>
      <c r="AK671" s="3">
        <f t="shared" si="580"/>
        <v>473.27</v>
      </c>
      <c r="AL671" s="3">
        <f t="shared" si="580"/>
        <v>322.64999999999998</v>
      </c>
      <c r="AM671" s="3">
        <f t="shared" si="580"/>
        <v>0</v>
      </c>
      <c r="AN671" s="3">
        <f t="shared" si="580"/>
        <v>0</v>
      </c>
      <c r="AO671" s="3">
        <f t="shared" si="580"/>
        <v>0</v>
      </c>
      <c r="AP671" s="3">
        <f t="shared" si="580"/>
        <v>0</v>
      </c>
      <c r="AQ671" s="3">
        <f t="shared" si="580"/>
        <v>0</v>
      </c>
      <c r="AR671" s="3">
        <f t="shared" si="580"/>
        <v>1352.88</v>
      </c>
      <c r="AS671" s="3">
        <f t="shared" si="580"/>
        <v>1352.88</v>
      </c>
      <c r="AT671" s="3">
        <f t="shared" si="580"/>
        <v>0</v>
      </c>
      <c r="AU671" s="3">
        <f t="shared" ref="AU671:BZ671" si="581">AU694</f>
        <v>0</v>
      </c>
      <c r="AV671" s="3">
        <f t="shared" si="581"/>
        <v>0</v>
      </c>
      <c r="AW671" s="3">
        <f t="shared" si="581"/>
        <v>0</v>
      </c>
      <c r="AX671" s="3">
        <f t="shared" si="581"/>
        <v>0</v>
      </c>
      <c r="AY671" s="3">
        <f t="shared" si="581"/>
        <v>0</v>
      </c>
      <c r="AZ671" s="3">
        <f t="shared" si="581"/>
        <v>0</v>
      </c>
      <c r="BA671" s="3">
        <f t="shared" si="581"/>
        <v>0</v>
      </c>
      <c r="BB671" s="3">
        <f t="shared" si="581"/>
        <v>0</v>
      </c>
      <c r="BC671" s="3">
        <f t="shared" si="581"/>
        <v>0</v>
      </c>
      <c r="BD671" s="3">
        <f t="shared" si="581"/>
        <v>0</v>
      </c>
      <c r="BE671" s="3">
        <f t="shared" si="581"/>
        <v>0</v>
      </c>
      <c r="BF671" s="3">
        <f t="shared" si="581"/>
        <v>0</v>
      </c>
      <c r="BG671" s="3">
        <f t="shared" si="581"/>
        <v>0</v>
      </c>
      <c r="BH671" s="3">
        <f t="shared" si="581"/>
        <v>0</v>
      </c>
      <c r="BI671" s="3">
        <f t="shared" si="581"/>
        <v>0</v>
      </c>
      <c r="BJ671" s="3">
        <f t="shared" si="581"/>
        <v>0</v>
      </c>
      <c r="BK671" s="3">
        <f t="shared" si="581"/>
        <v>0</v>
      </c>
      <c r="BL671" s="3">
        <f t="shared" si="581"/>
        <v>0</v>
      </c>
      <c r="BM671" s="3">
        <f t="shared" si="581"/>
        <v>0</v>
      </c>
      <c r="BN671" s="3">
        <f t="shared" si="581"/>
        <v>0</v>
      </c>
      <c r="BO671" s="3">
        <f t="shared" si="581"/>
        <v>0</v>
      </c>
      <c r="BP671" s="3">
        <f t="shared" si="581"/>
        <v>0</v>
      </c>
      <c r="BQ671" s="3">
        <f t="shared" si="581"/>
        <v>0</v>
      </c>
      <c r="BR671" s="3">
        <f t="shared" si="581"/>
        <v>0</v>
      </c>
      <c r="BS671" s="3">
        <f t="shared" si="581"/>
        <v>0</v>
      </c>
      <c r="BT671" s="3">
        <f t="shared" si="581"/>
        <v>0</v>
      </c>
      <c r="BU671" s="3">
        <f t="shared" si="581"/>
        <v>0</v>
      </c>
      <c r="BV671" s="3">
        <f t="shared" si="581"/>
        <v>0</v>
      </c>
      <c r="BW671" s="3">
        <f t="shared" si="581"/>
        <v>0</v>
      </c>
      <c r="BX671" s="3">
        <f t="shared" si="581"/>
        <v>0</v>
      </c>
      <c r="BY671" s="3">
        <f t="shared" si="581"/>
        <v>0</v>
      </c>
      <c r="BZ671" s="3">
        <f t="shared" si="581"/>
        <v>0</v>
      </c>
      <c r="CA671" s="3">
        <f t="shared" ref="CA671:DF671" si="582">CA694</f>
        <v>1352.88</v>
      </c>
      <c r="CB671" s="3">
        <f t="shared" si="582"/>
        <v>1352.88</v>
      </c>
      <c r="CC671" s="3">
        <f t="shared" si="582"/>
        <v>0</v>
      </c>
      <c r="CD671" s="3">
        <f t="shared" si="582"/>
        <v>0</v>
      </c>
      <c r="CE671" s="3">
        <f t="shared" si="582"/>
        <v>0</v>
      </c>
      <c r="CF671" s="3">
        <f t="shared" si="582"/>
        <v>0</v>
      </c>
      <c r="CG671" s="3">
        <f t="shared" si="582"/>
        <v>0</v>
      </c>
      <c r="CH671" s="3">
        <f t="shared" si="582"/>
        <v>0</v>
      </c>
      <c r="CI671" s="3">
        <f t="shared" si="582"/>
        <v>0</v>
      </c>
      <c r="CJ671" s="3">
        <f t="shared" si="582"/>
        <v>0</v>
      </c>
      <c r="CK671" s="3">
        <f t="shared" si="582"/>
        <v>0</v>
      </c>
      <c r="CL671" s="3">
        <f t="shared" si="582"/>
        <v>0</v>
      </c>
      <c r="CM671" s="3">
        <f t="shared" si="582"/>
        <v>0</v>
      </c>
      <c r="CN671" s="3">
        <f t="shared" si="582"/>
        <v>0</v>
      </c>
      <c r="CO671" s="3">
        <f t="shared" si="582"/>
        <v>0</v>
      </c>
      <c r="CP671" s="3">
        <f t="shared" si="582"/>
        <v>0</v>
      </c>
      <c r="CQ671" s="3">
        <f t="shared" si="582"/>
        <v>0</v>
      </c>
      <c r="CR671" s="3">
        <f t="shared" si="582"/>
        <v>0</v>
      </c>
      <c r="CS671" s="3">
        <f t="shared" si="582"/>
        <v>0</v>
      </c>
      <c r="CT671" s="3">
        <f t="shared" si="582"/>
        <v>0</v>
      </c>
      <c r="CU671" s="3">
        <f t="shared" si="582"/>
        <v>0</v>
      </c>
      <c r="CV671" s="3">
        <f t="shared" si="582"/>
        <v>0</v>
      </c>
      <c r="CW671" s="3">
        <f t="shared" si="582"/>
        <v>0</v>
      </c>
      <c r="CX671" s="3">
        <f t="shared" si="582"/>
        <v>0</v>
      </c>
      <c r="CY671" s="3">
        <f t="shared" si="582"/>
        <v>0</v>
      </c>
      <c r="CZ671" s="3">
        <f t="shared" si="582"/>
        <v>0</v>
      </c>
      <c r="DA671" s="3">
        <f t="shared" si="582"/>
        <v>0</v>
      </c>
      <c r="DB671" s="3">
        <f t="shared" si="582"/>
        <v>0</v>
      </c>
      <c r="DC671" s="3">
        <f t="shared" si="582"/>
        <v>0</v>
      </c>
      <c r="DD671" s="3">
        <f t="shared" si="582"/>
        <v>0</v>
      </c>
      <c r="DE671" s="3">
        <f t="shared" si="582"/>
        <v>0</v>
      </c>
      <c r="DF671" s="3">
        <f t="shared" si="582"/>
        <v>0</v>
      </c>
      <c r="DG671" s="4">
        <f t="shared" ref="DG671:EL671" si="583">DG694</f>
        <v>18293.669999999998</v>
      </c>
      <c r="DH671" s="4">
        <f t="shared" si="583"/>
        <v>0</v>
      </c>
      <c r="DI671" s="4">
        <f t="shared" si="583"/>
        <v>267.56</v>
      </c>
      <c r="DJ671" s="4">
        <f t="shared" si="583"/>
        <v>54.89</v>
      </c>
      <c r="DK671" s="4">
        <f t="shared" si="583"/>
        <v>18026.11</v>
      </c>
      <c r="DL671" s="4">
        <f t="shared" si="583"/>
        <v>0</v>
      </c>
      <c r="DM671" s="4">
        <f t="shared" si="583"/>
        <v>47.322407360000007</v>
      </c>
      <c r="DN671" s="4">
        <f t="shared" si="583"/>
        <v>0</v>
      </c>
      <c r="DO671" s="4">
        <f t="shared" si="583"/>
        <v>0</v>
      </c>
      <c r="DP671" s="4">
        <f t="shared" si="583"/>
        <v>14502.49</v>
      </c>
      <c r="DQ671" s="4">
        <f t="shared" si="583"/>
        <v>7676.2</v>
      </c>
      <c r="DR671" s="4">
        <f t="shared" si="583"/>
        <v>0</v>
      </c>
      <c r="DS671" s="4">
        <f t="shared" si="583"/>
        <v>0</v>
      </c>
      <c r="DT671" s="4">
        <f t="shared" si="583"/>
        <v>18293.669999999998</v>
      </c>
      <c r="DU671" s="4">
        <f t="shared" si="583"/>
        <v>0</v>
      </c>
      <c r="DV671" s="4">
        <f t="shared" si="583"/>
        <v>267.56</v>
      </c>
      <c r="DW671" s="4">
        <f t="shared" si="583"/>
        <v>54.89</v>
      </c>
      <c r="DX671" s="4">
        <f t="shared" si="583"/>
        <v>18026.11</v>
      </c>
      <c r="DY671" s="4">
        <f t="shared" si="583"/>
        <v>0</v>
      </c>
      <c r="DZ671" s="4">
        <f t="shared" si="583"/>
        <v>47.322407360000007</v>
      </c>
      <c r="EA671" s="4">
        <f t="shared" si="583"/>
        <v>0</v>
      </c>
      <c r="EB671" s="4">
        <f t="shared" si="583"/>
        <v>0</v>
      </c>
      <c r="EC671" s="4">
        <f t="shared" si="583"/>
        <v>14502.49</v>
      </c>
      <c r="ED671" s="4">
        <f t="shared" si="583"/>
        <v>7676.2</v>
      </c>
      <c r="EE671" s="4">
        <f t="shared" si="583"/>
        <v>0</v>
      </c>
      <c r="EF671" s="4">
        <f t="shared" si="583"/>
        <v>0</v>
      </c>
      <c r="EG671" s="4">
        <f t="shared" si="583"/>
        <v>0</v>
      </c>
      <c r="EH671" s="4">
        <f t="shared" si="583"/>
        <v>0</v>
      </c>
      <c r="EI671" s="4">
        <f t="shared" si="583"/>
        <v>0</v>
      </c>
      <c r="EJ671" s="4">
        <f t="shared" si="583"/>
        <v>40560.19</v>
      </c>
      <c r="EK671" s="4">
        <f t="shared" si="583"/>
        <v>40560.19</v>
      </c>
      <c r="EL671" s="4">
        <f t="shared" si="583"/>
        <v>0</v>
      </c>
      <c r="EM671" s="4">
        <f t="shared" ref="EM671:FR671" si="584">EM694</f>
        <v>0</v>
      </c>
      <c r="EN671" s="4">
        <f t="shared" si="584"/>
        <v>0</v>
      </c>
      <c r="EO671" s="4">
        <f t="shared" si="584"/>
        <v>0</v>
      </c>
      <c r="EP671" s="4">
        <f t="shared" si="584"/>
        <v>0</v>
      </c>
      <c r="EQ671" s="4">
        <f t="shared" si="584"/>
        <v>0</v>
      </c>
      <c r="ER671" s="4">
        <f t="shared" si="584"/>
        <v>0</v>
      </c>
      <c r="ES671" s="4">
        <f t="shared" si="584"/>
        <v>0</v>
      </c>
      <c r="ET671" s="4">
        <f t="shared" si="584"/>
        <v>0</v>
      </c>
      <c r="EU671" s="4">
        <f t="shared" si="584"/>
        <v>0</v>
      </c>
      <c r="EV671" s="4">
        <f t="shared" si="584"/>
        <v>0</v>
      </c>
      <c r="EW671" s="4">
        <f t="shared" si="584"/>
        <v>0</v>
      </c>
      <c r="EX671" s="4">
        <f t="shared" si="584"/>
        <v>0</v>
      </c>
      <c r="EY671" s="4">
        <f t="shared" si="584"/>
        <v>0</v>
      </c>
      <c r="EZ671" s="4">
        <f t="shared" si="584"/>
        <v>0</v>
      </c>
      <c r="FA671" s="4">
        <f t="shared" si="584"/>
        <v>0</v>
      </c>
      <c r="FB671" s="4">
        <f t="shared" si="584"/>
        <v>0</v>
      </c>
      <c r="FC671" s="4">
        <f t="shared" si="584"/>
        <v>0</v>
      </c>
      <c r="FD671" s="4">
        <f t="shared" si="584"/>
        <v>0</v>
      </c>
      <c r="FE671" s="4">
        <f t="shared" si="584"/>
        <v>0</v>
      </c>
      <c r="FF671" s="4">
        <f t="shared" si="584"/>
        <v>0</v>
      </c>
      <c r="FG671" s="4">
        <f t="shared" si="584"/>
        <v>0</v>
      </c>
      <c r="FH671" s="4">
        <f t="shared" si="584"/>
        <v>0</v>
      </c>
      <c r="FI671" s="4">
        <f t="shared" si="584"/>
        <v>0</v>
      </c>
      <c r="FJ671" s="4">
        <f t="shared" si="584"/>
        <v>0</v>
      </c>
      <c r="FK671" s="4">
        <f t="shared" si="584"/>
        <v>0</v>
      </c>
      <c r="FL671" s="4">
        <f t="shared" si="584"/>
        <v>0</v>
      </c>
      <c r="FM671" s="4">
        <f t="shared" si="584"/>
        <v>0</v>
      </c>
      <c r="FN671" s="4">
        <f t="shared" si="584"/>
        <v>0</v>
      </c>
      <c r="FO671" s="4">
        <f t="shared" si="584"/>
        <v>0</v>
      </c>
      <c r="FP671" s="4">
        <f t="shared" si="584"/>
        <v>0</v>
      </c>
      <c r="FQ671" s="4">
        <f t="shared" si="584"/>
        <v>0</v>
      </c>
      <c r="FR671" s="4">
        <f t="shared" si="584"/>
        <v>0</v>
      </c>
      <c r="FS671" s="4">
        <f t="shared" ref="FS671:GX671" si="585">FS694</f>
        <v>40560.19</v>
      </c>
      <c r="FT671" s="4">
        <f t="shared" si="585"/>
        <v>40560.19</v>
      </c>
      <c r="FU671" s="4">
        <f t="shared" si="585"/>
        <v>0</v>
      </c>
      <c r="FV671" s="4">
        <f t="shared" si="585"/>
        <v>0</v>
      </c>
      <c r="FW671" s="4">
        <f t="shared" si="585"/>
        <v>0</v>
      </c>
      <c r="FX671" s="4">
        <f t="shared" si="585"/>
        <v>0</v>
      </c>
      <c r="FY671" s="4">
        <f t="shared" si="585"/>
        <v>0</v>
      </c>
      <c r="FZ671" s="4">
        <f t="shared" si="585"/>
        <v>0</v>
      </c>
      <c r="GA671" s="4">
        <f t="shared" si="585"/>
        <v>0</v>
      </c>
      <c r="GB671" s="4">
        <f t="shared" si="585"/>
        <v>0</v>
      </c>
      <c r="GC671" s="4">
        <f t="shared" si="585"/>
        <v>0</v>
      </c>
      <c r="GD671" s="4">
        <f t="shared" si="585"/>
        <v>0</v>
      </c>
      <c r="GE671" s="4">
        <f t="shared" si="585"/>
        <v>0</v>
      </c>
      <c r="GF671" s="4">
        <f t="shared" si="585"/>
        <v>0</v>
      </c>
      <c r="GG671" s="4">
        <f t="shared" si="585"/>
        <v>0</v>
      </c>
      <c r="GH671" s="4">
        <f t="shared" si="585"/>
        <v>0</v>
      </c>
      <c r="GI671" s="4">
        <f t="shared" si="585"/>
        <v>0</v>
      </c>
      <c r="GJ671" s="4">
        <f t="shared" si="585"/>
        <v>0</v>
      </c>
      <c r="GK671" s="4">
        <f t="shared" si="585"/>
        <v>0</v>
      </c>
      <c r="GL671" s="4">
        <f t="shared" si="585"/>
        <v>0</v>
      </c>
      <c r="GM671" s="4">
        <f t="shared" si="585"/>
        <v>0</v>
      </c>
      <c r="GN671" s="4">
        <f t="shared" si="585"/>
        <v>0</v>
      </c>
      <c r="GO671" s="4">
        <f t="shared" si="585"/>
        <v>0</v>
      </c>
      <c r="GP671" s="4">
        <f t="shared" si="585"/>
        <v>0</v>
      </c>
      <c r="GQ671" s="4">
        <f t="shared" si="585"/>
        <v>0</v>
      </c>
      <c r="GR671" s="4">
        <f t="shared" si="585"/>
        <v>0</v>
      </c>
      <c r="GS671" s="4">
        <f t="shared" si="585"/>
        <v>0</v>
      </c>
      <c r="GT671" s="4">
        <f t="shared" si="585"/>
        <v>0</v>
      </c>
      <c r="GU671" s="4">
        <f t="shared" si="585"/>
        <v>0</v>
      </c>
      <c r="GV671" s="4">
        <f t="shared" si="585"/>
        <v>0</v>
      </c>
      <c r="GW671" s="4">
        <f t="shared" si="585"/>
        <v>0</v>
      </c>
      <c r="GX671" s="4">
        <f t="shared" si="585"/>
        <v>0</v>
      </c>
    </row>
    <row r="673" spans="1:255" x14ac:dyDescent="0.25">
      <c r="A673" s="2">
        <v>17</v>
      </c>
      <c r="B673" s="2">
        <v>1</v>
      </c>
      <c r="C673" s="2">
        <f>ROW(SmtRes!A588)</f>
        <v>588</v>
      </c>
      <c r="D673" s="2">
        <f>ROW(EtalonRes!A750)</f>
        <v>750</v>
      </c>
      <c r="E673" s="2" t="s">
        <v>386</v>
      </c>
      <c r="F673" s="2" t="s">
        <v>369</v>
      </c>
      <c r="G673" s="2" t="s">
        <v>370</v>
      </c>
      <c r="H673" s="2" t="s">
        <v>371</v>
      </c>
      <c r="I673" s="2">
        <f>ROUND(28/100,9)</f>
        <v>0.28000000000000003</v>
      </c>
      <c r="J673" s="2">
        <v>0</v>
      </c>
      <c r="K673" s="2">
        <f>ROUND(28/100,9)</f>
        <v>0.28000000000000003</v>
      </c>
      <c r="L673" s="2"/>
      <c r="M673" s="2"/>
      <c r="N673" s="2"/>
      <c r="O673" s="2">
        <f t="shared" ref="O673:O692" si="586">ROUND(CP673,2)</f>
        <v>361.29</v>
      </c>
      <c r="P673" s="2">
        <f t="shared" ref="P673:P692" si="587">ROUND((ROUND((AC673*AW673*I673),2)*BC673),2)</f>
        <v>0</v>
      </c>
      <c r="Q673" s="2">
        <f>(ROUND((ROUND(((ET673)*AV673*I673),2)*BB673),2)+ROUND((ROUND(((AE673-(EU673))*AV673*I673),2)*BS673),2))</f>
        <v>0</v>
      </c>
      <c r="R673" s="2">
        <f t="shared" ref="R673:R692" si="588">ROUND((ROUND((AE673*AV673*I673),2)*BS673),2)</f>
        <v>0</v>
      </c>
      <c r="S673" s="2">
        <f t="shared" ref="S673:S692" si="589">ROUND((ROUND((AF673*AV673*I673),2)*BA673),2)</f>
        <v>361.29</v>
      </c>
      <c r="T673" s="2">
        <f t="shared" ref="T673:T692" si="590">ROUND(CU673*I673,2)</f>
        <v>0</v>
      </c>
      <c r="U673" s="2">
        <f t="shared" ref="U673:U692" si="591">CV673*I673</f>
        <v>33.765200000000007</v>
      </c>
      <c r="V673" s="2">
        <f t="shared" ref="V673:V692" si="592">CW673*I673</f>
        <v>0</v>
      </c>
      <c r="W673" s="2">
        <f t="shared" ref="W673:W692" si="593">ROUND(CX673*I673,2)</f>
        <v>0</v>
      </c>
      <c r="X673" s="2">
        <f t="shared" ref="X673:X692" si="594">ROUND(CY673,2)</f>
        <v>289.02999999999997</v>
      </c>
      <c r="Y673" s="2">
        <f t="shared" ref="Y673:Y692" si="595">ROUND(CZ673,2)</f>
        <v>198.71</v>
      </c>
      <c r="Z673" s="2"/>
      <c r="AA673" s="2">
        <v>75301142</v>
      </c>
      <c r="AB673" s="2">
        <f t="shared" ref="AB673:AB692" si="596">ROUND((AC673+AD673+AF673),6)</f>
        <v>1290.31</v>
      </c>
      <c r="AC673" s="2">
        <f>ROUND((ES673),6)</f>
        <v>0</v>
      </c>
      <c r="AD673" s="2">
        <f>ROUND((((ET673)-(EU673))+AE673),6)</f>
        <v>0</v>
      </c>
      <c r="AE673" s="2">
        <f t="shared" ref="AE673:AF676" si="597">ROUND((EU673),6)</f>
        <v>0</v>
      </c>
      <c r="AF673" s="2">
        <f t="shared" si="597"/>
        <v>1290.31</v>
      </c>
      <c r="AG673" s="2">
        <f t="shared" ref="AG673:AG692" si="598">ROUND((AP673),6)</f>
        <v>0</v>
      </c>
      <c r="AH673" s="2">
        <f t="shared" ref="AH673:AI676" si="599">(EW673)</f>
        <v>120.59</v>
      </c>
      <c r="AI673" s="2">
        <f t="shared" si="599"/>
        <v>0</v>
      </c>
      <c r="AJ673" s="2">
        <f t="shared" ref="AJ673:AJ692" si="600">(AS673)</f>
        <v>0</v>
      </c>
      <c r="AK673" s="2">
        <v>1290.31</v>
      </c>
      <c r="AL673" s="2">
        <v>0</v>
      </c>
      <c r="AM673" s="2">
        <v>0</v>
      </c>
      <c r="AN673" s="2">
        <v>0</v>
      </c>
      <c r="AO673" s="2">
        <v>1290.31</v>
      </c>
      <c r="AP673" s="2">
        <v>0</v>
      </c>
      <c r="AQ673" s="2">
        <v>120.59</v>
      </c>
      <c r="AR673" s="2">
        <v>0</v>
      </c>
      <c r="AS673" s="2">
        <v>0</v>
      </c>
      <c r="AT673" s="2">
        <v>80</v>
      </c>
      <c r="AU673" s="2">
        <v>55</v>
      </c>
      <c r="AV673" s="2">
        <v>1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0</v>
      </c>
      <c r="BI673" s="2">
        <v>1</v>
      </c>
      <c r="BJ673" s="2" t="s">
        <v>372</v>
      </c>
      <c r="BK673" s="2"/>
      <c r="BL673" s="2"/>
      <c r="BM673" s="2">
        <v>618</v>
      </c>
      <c r="BN673" s="2">
        <v>0</v>
      </c>
      <c r="BO673" s="2" t="s">
        <v>3</v>
      </c>
      <c r="BP673" s="2">
        <v>0</v>
      </c>
      <c r="BQ673" s="2">
        <v>60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80</v>
      </c>
      <c r="CA673" s="2">
        <v>55</v>
      </c>
      <c r="CB673" s="2" t="s">
        <v>3</v>
      </c>
      <c r="CC673" s="2"/>
      <c r="CD673" s="2"/>
      <c r="CE673" s="2">
        <v>30</v>
      </c>
      <c r="CF673" s="2">
        <v>0</v>
      </c>
      <c r="CG673" s="2">
        <v>0</v>
      </c>
      <c r="CH673" s="2"/>
      <c r="CI673" s="2"/>
      <c r="CJ673" s="2"/>
      <c r="CK673" s="2"/>
      <c r="CL673" s="2"/>
      <c r="CM673" s="2">
        <v>0</v>
      </c>
      <c r="CN673" s="2" t="s">
        <v>3</v>
      </c>
      <c r="CO673" s="2">
        <v>0</v>
      </c>
      <c r="CP673" s="2">
        <f t="shared" ref="CP673:CP692" si="601">(P673+Q673+S673)</f>
        <v>361.29</v>
      </c>
      <c r="CQ673" s="2">
        <f t="shared" ref="CQ673:CQ692" si="602">ROUND((ROUND((AC673*AW673*1),2)*BC673),2)</f>
        <v>0</v>
      </c>
      <c r="CR673" s="2">
        <f>(ROUND((ROUND(((ET673)*AV673*1),2)*BB673),2)+ROUND((ROUND(((AE673-(EU673))*AV673*1),2)*BS673),2))</f>
        <v>0</v>
      </c>
      <c r="CS673" s="2">
        <f t="shared" ref="CS673:CS692" si="603">ROUND((ROUND((AE673*AV673*1),2)*BS673),2)</f>
        <v>0</v>
      </c>
      <c r="CT673" s="2">
        <f t="shared" ref="CT673:CT692" si="604">ROUND((ROUND((AF673*AV673*1),2)*BA673),2)</f>
        <v>1290.31</v>
      </c>
      <c r="CU673" s="2">
        <f t="shared" ref="CU673:CU692" si="605">AG673</f>
        <v>0</v>
      </c>
      <c r="CV673" s="2">
        <f t="shared" ref="CV673:CV692" si="606">(AH673*AV673)</f>
        <v>120.59</v>
      </c>
      <c r="CW673" s="2">
        <f t="shared" ref="CW673:CW692" si="607">AI673</f>
        <v>0</v>
      </c>
      <c r="CX673" s="2">
        <f t="shared" ref="CX673:CX692" si="608">AJ673</f>
        <v>0</v>
      </c>
      <c r="CY673" s="2">
        <f>((S673*BZ673)/100)</f>
        <v>289.03199999999998</v>
      </c>
      <c r="CZ673" s="2">
        <f>((S673*CA673)/100)</f>
        <v>198.70950000000002</v>
      </c>
      <c r="DA673" s="2"/>
      <c r="DB673" s="2"/>
      <c r="DC673" s="2" t="s">
        <v>3</v>
      </c>
      <c r="DD673" s="2" t="s">
        <v>3</v>
      </c>
      <c r="DE673" s="2" t="s">
        <v>3</v>
      </c>
      <c r="DF673" s="2" t="s">
        <v>3</v>
      </c>
      <c r="DG673" s="2" t="s">
        <v>3</v>
      </c>
      <c r="DH673" s="2" t="s">
        <v>3</v>
      </c>
      <c r="DI673" s="2" t="s">
        <v>3</v>
      </c>
      <c r="DJ673" s="2" t="s">
        <v>3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1010</v>
      </c>
      <c r="DV673" s="2" t="s">
        <v>371</v>
      </c>
      <c r="DW673" s="2" t="s">
        <v>371</v>
      </c>
      <c r="DX673" s="2">
        <v>100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70702530</v>
      </c>
      <c r="EF673" s="2">
        <v>60</v>
      </c>
      <c r="EG673" s="2" t="s">
        <v>25</v>
      </c>
      <c r="EH673" s="2">
        <v>0</v>
      </c>
      <c r="EI673" s="2" t="s">
        <v>3</v>
      </c>
      <c r="EJ673" s="2">
        <v>1</v>
      </c>
      <c r="EK673" s="2">
        <v>618</v>
      </c>
      <c r="EL673" s="2" t="s">
        <v>373</v>
      </c>
      <c r="EM673" s="2" t="s">
        <v>374</v>
      </c>
      <c r="EN673" s="2"/>
      <c r="EO673" s="2" t="s">
        <v>3</v>
      </c>
      <c r="EP673" s="2"/>
      <c r="EQ673" s="2">
        <v>131072</v>
      </c>
      <c r="ER673" s="2">
        <v>1290.31</v>
      </c>
      <c r="ES673" s="2">
        <v>0</v>
      </c>
      <c r="ET673" s="2">
        <v>0</v>
      </c>
      <c r="EU673" s="2">
        <v>0</v>
      </c>
      <c r="EV673" s="2">
        <v>1290.31</v>
      </c>
      <c r="EW673" s="2">
        <v>120.59</v>
      </c>
      <c r="EX673" s="2">
        <v>0</v>
      </c>
      <c r="EY673" s="2">
        <v>0</v>
      </c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f t="shared" ref="FR673:FR692" si="609">ROUND(IF(BI673=3,GM673,0),2)</f>
        <v>0</v>
      </c>
      <c r="FS673" s="2">
        <v>0</v>
      </c>
      <c r="FT673" s="2"/>
      <c r="FU673" s="2"/>
      <c r="FV673" s="2"/>
      <c r="FW673" s="2"/>
      <c r="FX673" s="2">
        <v>80</v>
      </c>
      <c r="FY673" s="2">
        <v>55</v>
      </c>
      <c r="FZ673" s="2"/>
      <c r="GA673" s="2" t="s">
        <v>3</v>
      </c>
      <c r="GB673" s="2"/>
      <c r="GC673" s="2"/>
      <c r="GD673" s="2">
        <v>0</v>
      </c>
      <c r="GE673" s="2"/>
      <c r="GF673" s="2">
        <v>542200385</v>
      </c>
      <c r="GG673" s="2">
        <v>2</v>
      </c>
      <c r="GH673" s="2">
        <v>1</v>
      </c>
      <c r="GI673" s="2">
        <v>-2</v>
      </c>
      <c r="GJ673" s="2">
        <v>0</v>
      </c>
      <c r="GK673" s="2">
        <f>ROUND(R673*(R12)/100,2)</f>
        <v>0</v>
      </c>
      <c r="GL673" s="2">
        <f t="shared" ref="GL673:GL692" si="610">ROUND(IF(AND(BH673=3,BI673=3,FS673&lt;&gt;0),P673,0),2)</f>
        <v>0</v>
      </c>
      <c r="GM673" s="2">
        <f t="shared" ref="GM673:GM692" si="611">ROUND(O673+X673+Y673+GK673,2)+GX673</f>
        <v>849.03</v>
      </c>
      <c r="GN673" s="2">
        <f t="shared" ref="GN673:GN692" si="612">IF(OR(BI673=0,BI673=1),GM673-GX673,0)</f>
        <v>849.03</v>
      </c>
      <c r="GO673" s="2">
        <f t="shared" ref="GO673:GO692" si="613">IF(BI673=2,GM673-GX673,0)</f>
        <v>0</v>
      </c>
      <c r="GP673" s="2">
        <f t="shared" ref="GP673:GP692" si="614">IF(BI673=4,GM673-GX673,0)</f>
        <v>0</v>
      </c>
      <c r="GQ673" s="2"/>
      <c r="GR673" s="2">
        <v>0</v>
      </c>
      <c r="GS673" s="2">
        <v>0</v>
      </c>
      <c r="GT673" s="2">
        <v>0</v>
      </c>
      <c r="GU673" s="2" t="s">
        <v>3</v>
      </c>
      <c r="GV673" s="2">
        <f t="shared" ref="GV673:GV692" si="615">ROUND((GT673),6)</f>
        <v>0</v>
      </c>
      <c r="GW673" s="2">
        <v>1</v>
      </c>
      <c r="GX673" s="2">
        <f t="shared" ref="GX673:GX692" si="616">ROUND(HC673*I673,2)</f>
        <v>0</v>
      </c>
      <c r="GY673" s="2"/>
      <c r="GZ673" s="2"/>
      <c r="HA673" s="2">
        <v>0</v>
      </c>
      <c r="HB673" s="2">
        <v>0</v>
      </c>
      <c r="HC673" s="2">
        <f t="shared" ref="HC673:HC692" si="617">GV673*GW673</f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3</v>
      </c>
      <c r="HO673" s="2" t="s">
        <v>3</v>
      </c>
      <c r="HP673" s="2" t="s">
        <v>3</v>
      </c>
      <c r="HQ673" s="2" t="s">
        <v>3</v>
      </c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x14ac:dyDescent="0.25">
      <c r="A674">
        <v>17</v>
      </c>
      <c r="B674">
        <v>1</v>
      </c>
      <c r="C674">
        <f>ROW(SmtRes!A590)</f>
        <v>590</v>
      </c>
      <c r="D674">
        <f>ROW(EtalonRes!A752)</f>
        <v>752</v>
      </c>
      <c r="E674" t="s">
        <v>386</v>
      </c>
      <c r="F674" t="s">
        <v>369</v>
      </c>
      <c r="G674" t="s">
        <v>370</v>
      </c>
      <c r="H674" t="s">
        <v>371</v>
      </c>
      <c r="I674">
        <f>ROUND(28/100,9)</f>
        <v>0.28000000000000003</v>
      </c>
      <c r="J674">
        <v>0</v>
      </c>
      <c r="K674">
        <f>ROUND(28/100,9)</f>
        <v>0.28000000000000003</v>
      </c>
      <c r="O674">
        <f t="shared" si="586"/>
        <v>12316.38</v>
      </c>
      <c r="P674">
        <f t="shared" si="587"/>
        <v>0</v>
      </c>
      <c r="Q674">
        <f>(ROUND((ROUND(((ET674)*AV674*I674),2)*BB674),2)+ROUND((ROUND(((AE674-(EU674))*AV674*I674),2)*BS674),2))</f>
        <v>0</v>
      </c>
      <c r="R674">
        <f t="shared" si="588"/>
        <v>0</v>
      </c>
      <c r="S674">
        <f t="shared" si="589"/>
        <v>12316.38</v>
      </c>
      <c r="T674">
        <f t="shared" si="590"/>
        <v>0</v>
      </c>
      <c r="U674">
        <f t="shared" si="591"/>
        <v>33.765200000000007</v>
      </c>
      <c r="V674">
        <f t="shared" si="592"/>
        <v>0</v>
      </c>
      <c r="W674">
        <f t="shared" si="593"/>
        <v>0</v>
      </c>
      <c r="X674">
        <f t="shared" si="594"/>
        <v>8621.4699999999993</v>
      </c>
      <c r="Y674">
        <f t="shared" si="595"/>
        <v>5049.72</v>
      </c>
      <c r="AA674">
        <v>75301144</v>
      </c>
      <c r="AB674">
        <f t="shared" si="596"/>
        <v>1290.31</v>
      </c>
      <c r="AC674">
        <f>ROUND((ES674),6)</f>
        <v>0</v>
      </c>
      <c r="AD674">
        <f>ROUND((((ET674)-(EU674))+AE674),6)</f>
        <v>0</v>
      </c>
      <c r="AE674">
        <f t="shared" si="597"/>
        <v>0</v>
      </c>
      <c r="AF674">
        <f t="shared" si="597"/>
        <v>1290.31</v>
      </c>
      <c r="AG674">
        <f t="shared" si="598"/>
        <v>0</v>
      </c>
      <c r="AH674">
        <f t="shared" si="599"/>
        <v>120.59</v>
      </c>
      <c r="AI674">
        <f t="shared" si="599"/>
        <v>0</v>
      </c>
      <c r="AJ674">
        <f t="shared" si="600"/>
        <v>0</v>
      </c>
      <c r="AK674">
        <v>1290.31</v>
      </c>
      <c r="AL674">
        <v>0</v>
      </c>
      <c r="AM674">
        <v>0</v>
      </c>
      <c r="AN674">
        <v>0</v>
      </c>
      <c r="AO674">
        <v>1290.31</v>
      </c>
      <c r="AP674">
        <v>0</v>
      </c>
      <c r="AQ674">
        <v>120.59</v>
      </c>
      <c r="AR674">
        <v>0</v>
      </c>
      <c r="AS674">
        <v>0</v>
      </c>
      <c r="AT674">
        <v>70</v>
      </c>
      <c r="AU674">
        <v>41</v>
      </c>
      <c r="AV674">
        <v>1</v>
      </c>
      <c r="AW674">
        <v>1</v>
      </c>
      <c r="AZ674">
        <v>1</v>
      </c>
      <c r="BA674">
        <v>34.090000000000003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1</v>
      </c>
      <c r="BJ674" t="s">
        <v>372</v>
      </c>
      <c r="BM674">
        <v>618</v>
      </c>
      <c r="BN674">
        <v>0</v>
      </c>
      <c r="BO674" t="s">
        <v>369</v>
      </c>
      <c r="BP674">
        <v>1</v>
      </c>
      <c r="BQ674">
        <v>60</v>
      </c>
      <c r="BR674">
        <v>0</v>
      </c>
      <c r="BS674">
        <v>34.090000000000003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70</v>
      </c>
      <c r="CA674">
        <v>41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601"/>
        <v>12316.38</v>
      </c>
      <c r="CQ674">
        <f t="shared" si="602"/>
        <v>0</v>
      </c>
      <c r="CR674">
        <f>(ROUND((ROUND(((ET674)*AV674*1),2)*BB674),2)+ROUND((ROUND(((AE674-(EU674))*AV674*1),2)*BS674),2))</f>
        <v>0</v>
      </c>
      <c r="CS674">
        <f t="shared" si="603"/>
        <v>0</v>
      </c>
      <c r="CT674">
        <f t="shared" si="604"/>
        <v>43986.67</v>
      </c>
      <c r="CU674">
        <f t="shared" si="605"/>
        <v>0</v>
      </c>
      <c r="CV674">
        <f t="shared" si="606"/>
        <v>120.59</v>
      </c>
      <c r="CW674">
        <f t="shared" si="607"/>
        <v>0</v>
      </c>
      <c r="CX674">
        <f t="shared" si="608"/>
        <v>0</v>
      </c>
      <c r="CY674">
        <f>S674*(BZ674/100)</f>
        <v>8621.4659999999985</v>
      </c>
      <c r="CZ674">
        <f>S674*(CA674/100)</f>
        <v>5049.715799999999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80</v>
      </c>
      <c r="DO674">
        <v>55</v>
      </c>
      <c r="DP674">
        <v>1</v>
      </c>
      <c r="DQ674">
        <v>1</v>
      </c>
      <c r="DU674">
        <v>1010</v>
      </c>
      <c r="DV674" t="s">
        <v>371</v>
      </c>
      <c r="DW674" t="s">
        <v>371</v>
      </c>
      <c r="DX674">
        <v>100</v>
      </c>
      <c r="DZ674" t="s">
        <v>3</v>
      </c>
      <c r="EA674" t="s">
        <v>3</v>
      </c>
      <c r="EB674" t="s">
        <v>3</v>
      </c>
      <c r="EC674" t="s">
        <v>3</v>
      </c>
      <c r="EE674">
        <v>70702530</v>
      </c>
      <c r="EF674">
        <v>60</v>
      </c>
      <c r="EG674" t="s">
        <v>25</v>
      </c>
      <c r="EH674">
        <v>0</v>
      </c>
      <c r="EI674" t="s">
        <v>3</v>
      </c>
      <c r="EJ674">
        <v>1</v>
      </c>
      <c r="EK674">
        <v>618</v>
      </c>
      <c r="EL674" t="s">
        <v>373</v>
      </c>
      <c r="EM674" t="s">
        <v>374</v>
      </c>
      <c r="EO674" t="s">
        <v>3</v>
      </c>
      <c r="EQ674">
        <v>131072</v>
      </c>
      <c r="ER674">
        <v>1290.31</v>
      </c>
      <c r="ES674">
        <v>0</v>
      </c>
      <c r="ET674">
        <v>0</v>
      </c>
      <c r="EU674">
        <v>0</v>
      </c>
      <c r="EV674">
        <v>1290.31</v>
      </c>
      <c r="EW674">
        <v>120.59</v>
      </c>
      <c r="EX674">
        <v>0</v>
      </c>
      <c r="EY674">
        <v>0</v>
      </c>
      <c r="FQ674">
        <v>0</v>
      </c>
      <c r="FR674">
        <f t="shared" si="609"/>
        <v>0</v>
      </c>
      <c r="FS674">
        <v>0</v>
      </c>
      <c r="FX674">
        <v>80</v>
      </c>
      <c r="FY674">
        <v>55</v>
      </c>
      <c r="GA674" t="s">
        <v>3</v>
      </c>
      <c r="GD674">
        <v>0</v>
      </c>
      <c r="GF674">
        <v>542200385</v>
      </c>
      <c r="GG674">
        <v>2</v>
      </c>
      <c r="GH674">
        <v>1</v>
      </c>
      <c r="GI674">
        <v>2</v>
      </c>
      <c r="GJ674">
        <v>0</v>
      </c>
      <c r="GK674">
        <f>ROUND(R674*(S12)/100,2)</f>
        <v>0</v>
      </c>
      <c r="GL674">
        <f t="shared" si="610"/>
        <v>0</v>
      </c>
      <c r="GM674">
        <f t="shared" si="611"/>
        <v>25987.57</v>
      </c>
      <c r="GN674">
        <f t="shared" si="612"/>
        <v>25987.57</v>
      </c>
      <c r="GO674">
        <f t="shared" si="613"/>
        <v>0</v>
      </c>
      <c r="GP674">
        <f t="shared" si="614"/>
        <v>0</v>
      </c>
      <c r="GR674">
        <v>0</v>
      </c>
      <c r="GS674">
        <v>0</v>
      </c>
      <c r="GT674">
        <v>0</v>
      </c>
      <c r="GU674" t="s">
        <v>3</v>
      </c>
      <c r="GV674">
        <f t="shared" si="615"/>
        <v>0</v>
      </c>
      <c r="GW674">
        <v>1</v>
      </c>
      <c r="GX674">
        <f t="shared" si="616"/>
        <v>0</v>
      </c>
      <c r="HA674">
        <v>0</v>
      </c>
      <c r="HB674">
        <v>0</v>
      </c>
      <c r="HC674">
        <f t="shared" si="617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55" x14ac:dyDescent="0.25">
      <c r="A675" s="2">
        <v>18</v>
      </c>
      <c r="B675" s="2">
        <v>1</v>
      </c>
      <c r="C675" s="2">
        <v>588</v>
      </c>
      <c r="D675" s="2"/>
      <c r="E675" s="2" t="s">
        <v>387</v>
      </c>
      <c r="F675" s="2" t="s">
        <v>30</v>
      </c>
      <c r="G675" s="2" t="s">
        <v>376</v>
      </c>
      <c r="H675" s="2" t="s">
        <v>32</v>
      </c>
      <c r="I675" s="2">
        <f>I673*J675</f>
        <v>2.2400000000000002</v>
      </c>
      <c r="J675" s="2">
        <v>8</v>
      </c>
      <c r="K675" s="2">
        <v>8</v>
      </c>
      <c r="L675" s="2"/>
      <c r="M675" s="2"/>
      <c r="N675" s="2"/>
      <c r="O675" s="2">
        <f t="shared" si="586"/>
        <v>0</v>
      </c>
      <c r="P675" s="2">
        <f t="shared" si="587"/>
        <v>0</v>
      </c>
      <c r="Q675" s="2">
        <f>(ROUND((ROUND(((ET675)*AV675*I675),2)*BB675),2)+ROUND((ROUND(((AE675-(EU675))*AV675*I675),2)*BS675),2))</f>
        <v>0</v>
      </c>
      <c r="R675" s="2">
        <f t="shared" si="588"/>
        <v>0</v>
      </c>
      <c r="S675" s="2">
        <f t="shared" si="589"/>
        <v>0</v>
      </c>
      <c r="T675" s="2">
        <f t="shared" si="590"/>
        <v>0</v>
      </c>
      <c r="U675" s="2">
        <f t="shared" si="591"/>
        <v>0</v>
      </c>
      <c r="V675" s="2">
        <f t="shared" si="592"/>
        <v>0</v>
      </c>
      <c r="W675" s="2">
        <f t="shared" si="593"/>
        <v>0</v>
      </c>
      <c r="X675" s="2">
        <f t="shared" si="594"/>
        <v>0</v>
      </c>
      <c r="Y675" s="2">
        <f t="shared" si="595"/>
        <v>0</v>
      </c>
      <c r="Z675" s="2"/>
      <c r="AA675" s="2">
        <v>75301142</v>
      </c>
      <c r="AB675" s="2">
        <f t="shared" si="596"/>
        <v>0</v>
      </c>
      <c r="AC675" s="2">
        <f>ROUND((ES675),6)</f>
        <v>0</v>
      </c>
      <c r="AD675" s="2">
        <f>ROUND((((ET675)-(EU675))+AE675),6)</f>
        <v>0</v>
      </c>
      <c r="AE675" s="2">
        <f t="shared" si="597"/>
        <v>0</v>
      </c>
      <c r="AF675" s="2">
        <f t="shared" si="597"/>
        <v>0</v>
      </c>
      <c r="AG675" s="2">
        <f t="shared" si="598"/>
        <v>0</v>
      </c>
      <c r="AH675" s="2">
        <f t="shared" si="599"/>
        <v>0</v>
      </c>
      <c r="AI675" s="2">
        <f t="shared" si="599"/>
        <v>0</v>
      </c>
      <c r="AJ675" s="2">
        <f t="shared" si="600"/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80</v>
      </c>
      <c r="AU675" s="2">
        <v>55</v>
      </c>
      <c r="AV675" s="2">
        <v>1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3</v>
      </c>
      <c r="BI675" s="2">
        <v>1</v>
      </c>
      <c r="BJ675" s="2" t="s">
        <v>3</v>
      </c>
      <c r="BK675" s="2"/>
      <c r="BL675" s="2"/>
      <c r="BM675" s="2">
        <v>618</v>
      </c>
      <c r="BN675" s="2">
        <v>0</v>
      </c>
      <c r="BO675" s="2" t="s">
        <v>3</v>
      </c>
      <c r="BP675" s="2">
        <v>0</v>
      </c>
      <c r="BQ675" s="2">
        <v>60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80</v>
      </c>
      <c r="CA675" s="2">
        <v>55</v>
      </c>
      <c r="CB675" s="2" t="s">
        <v>3</v>
      </c>
      <c r="CC675" s="2"/>
      <c r="CD675" s="2"/>
      <c r="CE675" s="2">
        <v>30</v>
      </c>
      <c r="CF675" s="2">
        <v>0</v>
      </c>
      <c r="CG675" s="2">
        <v>0</v>
      </c>
      <c r="CH675" s="2"/>
      <c r="CI675" s="2"/>
      <c r="CJ675" s="2"/>
      <c r="CK675" s="2"/>
      <c r="CL675" s="2"/>
      <c r="CM675" s="2">
        <v>0</v>
      </c>
      <c r="CN675" s="2" t="s">
        <v>3</v>
      </c>
      <c r="CO675" s="2">
        <v>0</v>
      </c>
      <c r="CP675" s="2">
        <f t="shared" si="601"/>
        <v>0</v>
      </c>
      <c r="CQ675" s="2">
        <f t="shared" si="602"/>
        <v>0</v>
      </c>
      <c r="CR675" s="2">
        <f>(ROUND((ROUND(((ET675)*AV675*1),2)*BB675),2)+ROUND((ROUND(((AE675-(EU675))*AV675*1),2)*BS675),2))</f>
        <v>0</v>
      </c>
      <c r="CS675" s="2">
        <f t="shared" si="603"/>
        <v>0</v>
      </c>
      <c r="CT675" s="2">
        <f t="shared" si="604"/>
        <v>0</v>
      </c>
      <c r="CU675" s="2">
        <f t="shared" si="605"/>
        <v>0</v>
      </c>
      <c r="CV675" s="2">
        <f t="shared" si="606"/>
        <v>0</v>
      </c>
      <c r="CW675" s="2">
        <f t="shared" si="607"/>
        <v>0</v>
      </c>
      <c r="CX675" s="2">
        <f t="shared" si="608"/>
        <v>0</v>
      </c>
      <c r="CY675" s="2">
        <f>((S675*BZ675)/100)</f>
        <v>0</v>
      </c>
      <c r="CZ675" s="2">
        <f>((S675*CA675)/100)</f>
        <v>0</v>
      </c>
      <c r="DA675" s="2"/>
      <c r="DB675" s="2"/>
      <c r="DC675" s="2" t="s">
        <v>3</v>
      </c>
      <c r="DD675" s="2" t="s">
        <v>3</v>
      </c>
      <c r="DE675" s="2" t="s">
        <v>3</v>
      </c>
      <c r="DF675" s="2" t="s">
        <v>3</v>
      </c>
      <c r="DG675" s="2" t="s">
        <v>3</v>
      </c>
      <c r="DH675" s="2" t="s">
        <v>3</v>
      </c>
      <c r="DI675" s="2" t="s">
        <v>3</v>
      </c>
      <c r="DJ675" s="2" t="s">
        <v>3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1009</v>
      </c>
      <c r="DV675" s="2" t="s">
        <v>32</v>
      </c>
      <c r="DW675" s="2" t="s">
        <v>32</v>
      </c>
      <c r="DX675" s="2">
        <v>1000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70702530</v>
      </c>
      <c r="EF675" s="2">
        <v>60</v>
      </c>
      <c r="EG675" s="2" t="s">
        <v>25</v>
      </c>
      <c r="EH675" s="2">
        <v>0</v>
      </c>
      <c r="EI675" s="2" t="s">
        <v>3</v>
      </c>
      <c r="EJ675" s="2">
        <v>1</v>
      </c>
      <c r="EK675" s="2">
        <v>618</v>
      </c>
      <c r="EL675" s="2" t="s">
        <v>373</v>
      </c>
      <c r="EM675" s="2" t="s">
        <v>374</v>
      </c>
      <c r="EN675" s="2"/>
      <c r="EO675" s="2" t="s">
        <v>3</v>
      </c>
      <c r="EP675" s="2"/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f t="shared" si="609"/>
        <v>0</v>
      </c>
      <c r="FS675" s="2">
        <v>0</v>
      </c>
      <c r="FT675" s="2"/>
      <c r="FU675" s="2"/>
      <c r="FV675" s="2"/>
      <c r="FW675" s="2"/>
      <c r="FX675" s="2">
        <v>80</v>
      </c>
      <c r="FY675" s="2">
        <v>55</v>
      </c>
      <c r="FZ675" s="2"/>
      <c r="GA675" s="2" t="s">
        <v>3</v>
      </c>
      <c r="GB675" s="2"/>
      <c r="GC675" s="2"/>
      <c r="GD675" s="2">
        <v>0</v>
      </c>
      <c r="GE675" s="2"/>
      <c r="GF675" s="2">
        <v>-392989219</v>
      </c>
      <c r="GG675" s="2">
        <v>2</v>
      </c>
      <c r="GH675" s="2">
        <v>1</v>
      </c>
      <c r="GI675" s="2">
        <v>-2</v>
      </c>
      <c r="GJ675" s="2">
        <v>0</v>
      </c>
      <c r="GK675" s="2">
        <f>ROUND(R675*(R12)/100,2)</f>
        <v>0</v>
      </c>
      <c r="GL675" s="2">
        <f t="shared" si="610"/>
        <v>0</v>
      </c>
      <c r="GM675" s="2">
        <f t="shared" si="611"/>
        <v>0</v>
      </c>
      <c r="GN675" s="2">
        <f t="shared" si="612"/>
        <v>0</v>
      </c>
      <c r="GO675" s="2">
        <f t="shared" si="613"/>
        <v>0</v>
      </c>
      <c r="GP675" s="2">
        <f t="shared" si="614"/>
        <v>0</v>
      </c>
      <c r="GQ675" s="2"/>
      <c r="GR675" s="2">
        <v>0</v>
      </c>
      <c r="GS675" s="2">
        <v>0</v>
      </c>
      <c r="GT675" s="2">
        <v>0</v>
      </c>
      <c r="GU675" s="2" t="s">
        <v>3</v>
      </c>
      <c r="GV675" s="2">
        <f t="shared" si="615"/>
        <v>0</v>
      </c>
      <c r="GW675" s="2">
        <v>1</v>
      </c>
      <c r="GX675" s="2">
        <f t="shared" si="616"/>
        <v>0</v>
      </c>
      <c r="GY675" s="2"/>
      <c r="GZ675" s="2"/>
      <c r="HA675" s="2">
        <v>0</v>
      </c>
      <c r="HB675" s="2">
        <v>0</v>
      </c>
      <c r="HC675" s="2">
        <f t="shared" si="617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3</v>
      </c>
      <c r="HO675" s="2" t="s">
        <v>3</v>
      </c>
      <c r="HP675" s="2" t="s">
        <v>3</v>
      </c>
      <c r="HQ675" s="2" t="s">
        <v>3</v>
      </c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x14ac:dyDescent="0.25">
      <c r="A676">
        <v>18</v>
      </c>
      <c r="B676">
        <v>1</v>
      </c>
      <c r="C676">
        <v>590</v>
      </c>
      <c r="E676" t="s">
        <v>387</v>
      </c>
      <c r="F676" t="s">
        <v>30</v>
      </c>
      <c r="G676" t="s">
        <v>376</v>
      </c>
      <c r="H676" t="s">
        <v>32</v>
      </c>
      <c r="I676">
        <f>I674*J676</f>
        <v>2.2400000000000002</v>
      </c>
      <c r="J676">
        <v>8</v>
      </c>
      <c r="K676">
        <v>8</v>
      </c>
      <c r="O676">
        <f t="shared" si="586"/>
        <v>0</v>
      </c>
      <c r="P676">
        <f t="shared" si="587"/>
        <v>0</v>
      </c>
      <c r="Q676">
        <f>(ROUND((ROUND(((ET676)*AV676*I676),2)*BB676),2)+ROUND((ROUND(((AE676-(EU676))*AV676*I676),2)*BS676),2))</f>
        <v>0</v>
      </c>
      <c r="R676">
        <f t="shared" si="588"/>
        <v>0</v>
      </c>
      <c r="S676">
        <f t="shared" si="589"/>
        <v>0</v>
      </c>
      <c r="T676">
        <f t="shared" si="590"/>
        <v>0</v>
      </c>
      <c r="U676">
        <f t="shared" si="591"/>
        <v>0</v>
      </c>
      <c r="V676">
        <f t="shared" si="592"/>
        <v>0</v>
      </c>
      <c r="W676">
        <f t="shared" si="593"/>
        <v>0</v>
      </c>
      <c r="X676">
        <f t="shared" si="594"/>
        <v>0</v>
      </c>
      <c r="Y676">
        <f t="shared" si="595"/>
        <v>0</v>
      </c>
      <c r="AA676">
        <v>75301144</v>
      </c>
      <c r="AB676">
        <f t="shared" si="596"/>
        <v>0</v>
      </c>
      <c r="AC676">
        <f>ROUND((ES676),6)</f>
        <v>0</v>
      </c>
      <c r="AD676">
        <f>ROUND((((ET676)-(EU676))+AE676),6)</f>
        <v>0</v>
      </c>
      <c r="AE676">
        <f t="shared" si="597"/>
        <v>0</v>
      </c>
      <c r="AF676">
        <f t="shared" si="597"/>
        <v>0</v>
      </c>
      <c r="AG676">
        <f t="shared" si="598"/>
        <v>0</v>
      </c>
      <c r="AH676">
        <f t="shared" si="599"/>
        <v>0</v>
      </c>
      <c r="AI676">
        <f t="shared" si="599"/>
        <v>0</v>
      </c>
      <c r="AJ676">
        <f t="shared" si="600"/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1</v>
      </c>
      <c r="BJ676" t="s">
        <v>3</v>
      </c>
      <c r="BM676">
        <v>618</v>
      </c>
      <c r="BN676">
        <v>0</v>
      </c>
      <c r="BO676" t="s">
        <v>3</v>
      </c>
      <c r="BP676">
        <v>0</v>
      </c>
      <c r="BQ676">
        <v>60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0</v>
      </c>
      <c r="CA676">
        <v>0</v>
      </c>
      <c r="CB676" t="s">
        <v>3</v>
      </c>
      <c r="CE676">
        <v>30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601"/>
        <v>0</v>
      </c>
      <c r="CQ676">
        <f t="shared" si="602"/>
        <v>0</v>
      </c>
      <c r="CR676">
        <f>(ROUND((ROUND(((ET676)*AV676*1),2)*BB676),2)+ROUND((ROUND(((AE676-(EU676))*AV676*1),2)*BS676),2))</f>
        <v>0</v>
      </c>
      <c r="CS676">
        <f t="shared" si="603"/>
        <v>0</v>
      </c>
      <c r="CT676">
        <f t="shared" si="604"/>
        <v>0</v>
      </c>
      <c r="CU676">
        <f t="shared" si="605"/>
        <v>0</v>
      </c>
      <c r="CV676">
        <f t="shared" si="606"/>
        <v>0</v>
      </c>
      <c r="CW676">
        <f t="shared" si="607"/>
        <v>0</v>
      </c>
      <c r="CX676">
        <f t="shared" si="608"/>
        <v>0</v>
      </c>
      <c r="CY676">
        <f>S676*(BZ676/100)</f>
        <v>0</v>
      </c>
      <c r="CZ676">
        <f>S676*(CA676/100)</f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80</v>
      </c>
      <c r="DO676">
        <v>55</v>
      </c>
      <c r="DP676">
        <v>1</v>
      </c>
      <c r="DQ676">
        <v>1</v>
      </c>
      <c r="DU676">
        <v>1009</v>
      </c>
      <c r="DV676" t="s">
        <v>32</v>
      </c>
      <c r="DW676" t="s">
        <v>32</v>
      </c>
      <c r="DX676">
        <v>1000</v>
      </c>
      <c r="DZ676" t="s">
        <v>3</v>
      </c>
      <c r="EA676" t="s">
        <v>3</v>
      </c>
      <c r="EB676" t="s">
        <v>3</v>
      </c>
      <c r="EC676" t="s">
        <v>3</v>
      </c>
      <c r="EE676">
        <v>70702530</v>
      </c>
      <c r="EF676">
        <v>60</v>
      </c>
      <c r="EG676" t="s">
        <v>25</v>
      </c>
      <c r="EH676">
        <v>0</v>
      </c>
      <c r="EI676" t="s">
        <v>3</v>
      </c>
      <c r="EJ676">
        <v>1</v>
      </c>
      <c r="EK676">
        <v>618</v>
      </c>
      <c r="EL676" t="s">
        <v>373</v>
      </c>
      <c r="EM676" t="s">
        <v>374</v>
      </c>
      <c r="EO676" t="s">
        <v>3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f t="shared" si="609"/>
        <v>0</v>
      </c>
      <c r="FS676">
        <v>0</v>
      </c>
      <c r="FX676">
        <v>80</v>
      </c>
      <c r="FY676">
        <v>55</v>
      </c>
      <c r="GA676" t="s">
        <v>3</v>
      </c>
      <c r="GD676">
        <v>0</v>
      </c>
      <c r="GF676">
        <v>-392989219</v>
      </c>
      <c r="GG676">
        <v>2</v>
      </c>
      <c r="GH676">
        <v>1</v>
      </c>
      <c r="GI676">
        <v>-2</v>
      </c>
      <c r="GJ676">
        <v>0</v>
      </c>
      <c r="GK676">
        <f>ROUND(R676*(S12)/100,2)</f>
        <v>0</v>
      </c>
      <c r="GL676">
        <f t="shared" si="610"/>
        <v>0</v>
      </c>
      <c r="GM676">
        <f t="shared" si="611"/>
        <v>0</v>
      </c>
      <c r="GN676">
        <f t="shared" si="612"/>
        <v>0</v>
      </c>
      <c r="GO676">
        <f t="shared" si="613"/>
        <v>0</v>
      </c>
      <c r="GP676">
        <f t="shared" si="614"/>
        <v>0</v>
      </c>
      <c r="GR676">
        <v>0</v>
      </c>
      <c r="GS676">
        <v>0</v>
      </c>
      <c r="GT676">
        <v>0</v>
      </c>
      <c r="GU676" t="s">
        <v>3</v>
      </c>
      <c r="GV676">
        <f t="shared" si="615"/>
        <v>0</v>
      </c>
      <c r="GW676">
        <v>1</v>
      </c>
      <c r="GX676">
        <f t="shared" si="616"/>
        <v>0</v>
      </c>
      <c r="HA676">
        <v>0</v>
      </c>
      <c r="HB676">
        <v>0</v>
      </c>
      <c r="HC676">
        <f t="shared" si="617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IK676">
        <v>0</v>
      </c>
    </row>
    <row r="677" spans="1:255" x14ac:dyDescent="0.25">
      <c r="A677" s="2">
        <v>17</v>
      </c>
      <c r="B677" s="2">
        <v>1</v>
      </c>
      <c r="C677" s="2">
        <f>ROW(SmtRes!A604)</f>
        <v>604</v>
      </c>
      <c r="D677" s="2">
        <f>ROW(EtalonRes!A769)</f>
        <v>769</v>
      </c>
      <c r="E677" s="2" t="s">
        <v>3</v>
      </c>
      <c r="F677" s="2" t="s">
        <v>388</v>
      </c>
      <c r="G677" s="2" t="s">
        <v>389</v>
      </c>
      <c r="H677" s="2" t="s">
        <v>390</v>
      </c>
      <c r="I677" s="2">
        <f>ROUND(58.25/100,9)</f>
        <v>0.58250000000000002</v>
      </c>
      <c r="J677" s="2">
        <v>0</v>
      </c>
      <c r="K677" s="2">
        <f>ROUND(58.25/100,9)</f>
        <v>0.58250000000000002</v>
      </c>
      <c r="L677" s="2"/>
      <c r="M677" s="2"/>
      <c r="N677" s="2"/>
      <c r="O677" s="2">
        <f t="shared" si="586"/>
        <v>368.66</v>
      </c>
      <c r="P677" s="2">
        <f t="shared" si="587"/>
        <v>0</v>
      </c>
      <c r="Q677" s="2">
        <f>(ROUND((ROUND((((ET677*0.3))*AV677*I677),2)*BB677),2)+ROUND((ROUND(((AE677-((EU677*0.3)))*AV677*I677),2)*BS677),2))</f>
        <v>6.98</v>
      </c>
      <c r="R677" s="2">
        <f t="shared" si="588"/>
        <v>0.53</v>
      </c>
      <c r="S677" s="2">
        <f t="shared" si="589"/>
        <v>361.68</v>
      </c>
      <c r="T677" s="2">
        <f t="shared" si="590"/>
        <v>0</v>
      </c>
      <c r="U677" s="2">
        <f t="shared" si="591"/>
        <v>28.658999999999999</v>
      </c>
      <c r="V677" s="2">
        <f t="shared" si="592"/>
        <v>0</v>
      </c>
      <c r="W677" s="2">
        <f t="shared" si="593"/>
        <v>0</v>
      </c>
      <c r="X677" s="2">
        <f t="shared" si="594"/>
        <v>397.85</v>
      </c>
      <c r="Y677" s="2">
        <f t="shared" si="595"/>
        <v>267.64</v>
      </c>
      <c r="Z677" s="2"/>
      <c r="AA677" s="2">
        <v>-1</v>
      </c>
      <c r="AB677" s="2">
        <f t="shared" si="596"/>
        <v>632.89200000000005</v>
      </c>
      <c r="AC677" s="2">
        <f>ROUND(((ES677*0)),6)</f>
        <v>0</v>
      </c>
      <c r="AD677" s="2">
        <f>ROUND(((((ET677*0.3))-((EU677*0.3)))+AE677),6)</f>
        <v>11.988</v>
      </c>
      <c r="AE677" s="2">
        <f>ROUND(((EU677*0.3)),6)</f>
        <v>0.90900000000000003</v>
      </c>
      <c r="AF677" s="2">
        <f>ROUND(((EV677*0.3)),6)</f>
        <v>620.904</v>
      </c>
      <c r="AG677" s="2">
        <f t="shared" si="598"/>
        <v>0</v>
      </c>
      <c r="AH677" s="2">
        <f>((EW677*0.3))</f>
        <v>49.199999999999996</v>
      </c>
      <c r="AI677" s="2">
        <f>((EX677*0.3))</f>
        <v>0</v>
      </c>
      <c r="AJ677" s="2">
        <f t="shared" si="600"/>
        <v>0</v>
      </c>
      <c r="AK677" s="2">
        <v>2347.4299999999998</v>
      </c>
      <c r="AL677" s="2">
        <v>237.79</v>
      </c>
      <c r="AM677" s="2">
        <v>39.96</v>
      </c>
      <c r="AN677" s="2">
        <v>3.03</v>
      </c>
      <c r="AO677" s="2">
        <v>2069.6799999999998</v>
      </c>
      <c r="AP677" s="2">
        <v>0</v>
      </c>
      <c r="AQ677" s="2">
        <v>164</v>
      </c>
      <c r="AR677" s="2">
        <v>0</v>
      </c>
      <c r="AS677" s="2">
        <v>0</v>
      </c>
      <c r="AT677" s="2">
        <v>110</v>
      </c>
      <c r="AU677" s="2">
        <v>74</v>
      </c>
      <c r="AV677" s="2">
        <v>1</v>
      </c>
      <c r="AW677" s="2">
        <v>1</v>
      </c>
      <c r="AX677" s="2"/>
      <c r="AY677" s="2"/>
      <c r="AZ677" s="2">
        <v>1</v>
      </c>
      <c r="BA677" s="2">
        <v>1</v>
      </c>
      <c r="BB677" s="2">
        <v>1</v>
      </c>
      <c r="BC677" s="2">
        <v>1</v>
      </c>
      <c r="BD677" s="2" t="s">
        <v>3</v>
      </c>
      <c r="BE677" s="2" t="s">
        <v>3</v>
      </c>
      <c r="BF677" s="2" t="s">
        <v>3</v>
      </c>
      <c r="BG677" s="2" t="s">
        <v>3</v>
      </c>
      <c r="BH677" s="2">
        <v>0</v>
      </c>
      <c r="BI677" s="2">
        <v>1</v>
      </c>
      <c r="BJ677" s="2" t="s">
        <v>391</v>
      </c>
      <c r="BK677" s="2"/>
      <c r="BL677" s="2"/>
      <c r="BM677" s="2">
        <v>1623</v>
      </c>
      <c r="BN677" s="2">
        <v>0</v>
      </c>
      <c r="BO677" s="2" t="s">
        <v>3</v>
      </c>
      <c r="BP677" s="2">
        <v>0</v>
      </c>
      <c r="BQ677" s="2">
        <v>30</v>
      </c>
      <c r="BR677" s="2">
        <v>0</v>
      </c>
      <c r="BS677" s="2">
        <v>1</v>
      </c>
      <c r="BT677" s="2">
        <v>1</v>
      </c>
      <c r="BU677" s="2">
        <v>1</v>
      </c>
      <c r="BV677" s="2">
        <v>1</v>
      </c>
      <c r="BW677" s="2">
        <v>1</v>
      </c>
      <c r="BX677" s="2">
        <v>1</v>
      </c>
      <c r="BY677" s="2" t="s">
        <v>3</v>
      </c>
      <c r="BZ677" s="2">
        <v>110</v>
      </c>
      <c r="CA677" s="2">
        <v>74</v>
      </c>
      <c r="CB677" s="2" t="s">
        <v>3</v>
      </c>
      <c r="CC677" s="2"/>
      <c r="CD677" s="2"/>
      <c r="CE677" s="2">
        <v>30</v>
      </c>
      <c r="CF677" s="2">
        <v>0</v>
      </c>
      <c r="CG677" s="2">
        <v>0</v>
      </c>
      <c r="CH677" s="2"/>
      <c r="CI677" s="2"/>
      <c r="CJ677" s="2"/>
      <c r="CK677" s="2"/>
      <c r="CL677" s="2"/>
      <c r="CM677" s="2">
        <v>0</v>
      </c>
      <c r="CN677" s="2" t="s">
        <v>295</v>
      </c>
      <c r="CO677" s="2">
        <v>0</v>
      </c>
      <c r="CP677" s="2">
        <f t="shared" si="601"/>
        <v>368.66</v>
      </c>
      <c r="CQ677" s="2">
        <f t="shared" si="602"/>
        <v>0</v>
      </c>
      <c r="CR677" s="2">
        <f>(ROUND((ROUND((((ET677*0.3))*AV677*1),2)*BB677),2)+ROUND((ROUND(((AE677-((EU677*0.3)))*AV677*1),2)*BS677),2))</f>
        <v>11.99</v>
      </c>
      <c r="CS677" s="2">
        <f t="shared" si="603"/>
        <v>0.91</v>
      </c>
      <c r="CT677" s="2">
        <f t="shared" si="604"/>
        <v>620.9</v>
      </c>
      <c r="CU677" s="2">
        <f t="shared" si="605"/>
        <v>0</v>
      </c>
      <c r="CV677" s="2">
        <f t="shared" si="606"/>
        <v>49.199999999999996</v>
      </c>
      <c r="CW677" s="2">
        <f t="shared" si="607"/>
        <v>0</v>
      </c>
      <c r="CX677" s="2">
        <f t="shared" si="608"/>
        <v>0</v>
      </c>
      <c r="CY677" s="2">
        <f>((S677*BZ677)/100)</f>
        <v>397.84800000000001</v>
      </c>
      <c r="CZ677" s="2">
        <f>((S677*CA677)/100)</f>
        <v>267.64319999999998</v>
      </c>
      <c r="DA677" s="2"/>
      <c r="DB677" s="2"/>
      <c r="DC677" s="2" t="s">
        <v>3</v>
      </c>
      <c r="DD677" s="2" t="s">
        <v>101</v>
      </c>
      <c r="DE677" s="2" t="s">
        <v>296</v>
      </c>
      <c r="DF677" s="2" t="s">
        <v>296</v>
      </c>
      <c r="DG677" s="2" t="s">
        <v>296</v>
      </c>
      <c r="DH677" s="2" t="s">
        <v>3</v>
      </c>
      <c r="DI677" s="2" t="s">
        <v>296</v>
      </c>
      <c r="DJ677" s="2" t="s">
        <v>296</v>
      </c>
      <c r="DK677" s="2" t="s">
        <v>3</v>
      </c>
      <c r="DL677" s="2" t="s">
        <v>3</v>
      </c>
      <c r="DM677" s="2" t="s">
        <v>3</v>
      </c>
      <c r="DN677" s="2">
        <v>0</v>
      </c>
      <c r="DO677" s="2">
        <v>0</v>
      </c>
      <c r="DP677" s="2">
        <v>1</v>
      </c>
      <c r="DQ677" s="2">
        <v>1</v>
      </c>
      <c r="DR677" s="2"/>
      <c r="DS677" s="2"/>
      <c r="DT677" s="2"/>
      <c r="DU677" s="2">
        <v>1003</v>
      </c>
      <c r="DV677" s="2" t="s">
        <v>390</v>
      </c>
      <c r="DW677" s="2" t="s">
        <v>390</v>
      </c>
      <c r="DX677" s="2">
        <v>100</v>
      </c>
      <c r="DY677" s="2"/>
      <c r="DZ677" s="2" t="s">
        <v>3</v>
      </c>
      <c r="EA677" s="2" t="s">
        <v>3</v>
      </c>
      <c r="EB677" s="2" t="s">
        <v>3</v>
      </c>
      <c r="EC677" s="2" t="s">
        <v>3</v>
      </c>
      <c r="ED677" s="2"/>
      <c r="EE677" s="2">
        <v>70703535</v>
      </c>
      <c r="EF677" s="2">
        <v>30</v>
      </c>
      <c r="EG677" s="2" t="s">
        <v>103</v>
      </c>
      <c r="EH677" s="2">
        <v>0</v>
      </c>
      <c r="EI677" s="2" t="s">
        <v>3</v>
      </c>
      <c r="EJ677" s="2">
        <v>1</v>
      </c>
      <c r="EK677" s="2">
        <v>1623</v>
      </c>
      <c r="EL677" s="2" t="s">
        <v>297</v>
      </c>
      <c r="EM677" s="2" t="s">
        <v>298</v>
      </c>
      <c r="EN677" s="2"/>
      <c r="EO677" s="2" t="s">
        <v>299</v>
      </c>
      <c r="EP677" s="2"/>
      <c r="EQ677" s="2">
        <v>132096</v>
      </c>
      <c r="ER677" s="2">
        <v>2347.4299999999998</v>
      </c>
      <c r="ES677" s="2">
        <v>237.79</v>
      </c>
      <c r="ET677" s="2">
        <v>39.96</v>
      </c>
      <c r="EU677" s="2">
        <v>3.03</v>
      </c>
      <c r="EV677" s="2">
        <v>2069.6799999999998</v>
      </c>
      <c r="EW677" s="2">
        <v>164</v>
      </c>
      <c r="EX677" s="2">
        <v>0</v>
      </c>
      <c r="EY677" s="2">
        <v>0</v>
      </c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>
        <v>0</v>
      </c>
      <c r="FR677" s="2">
        <f t="shared" si="609"/>
        <v>0</v>
      </c>
      <c r="FS677" s="2">
        <v>0</v>
      </c>
      <c r="FT677" s="2"/>
      <c r="FU677" s="2"/>
      <c r="FV677" s="2"/>
      <c r="FW677" s="2"/>
      <c r="FX677" s="2">
        <v>110</v>
      </c>
      <c r="FY677" s="2">
        <v>74</v>
      </c>
      <c r="FZ677" s="2"/>
      <c r="GA677" s="2" t="s">
        <v>3</v>
      </c>
      <c r="GB677" s="2"/>
      <c r="GC677" s="2"/>
      <c r="GD677" s="2">
        <v>0</v>
      </c>
      <c r="GE677" s="2"/>
      <c r="GF677" s="2">
        <v>-902001788</v>
      </c>
      <c r="GG677" s="2">
        <v>2</v>
      </c>
      <c r="GH677" s="2">
        <v>1</v>
      </c>
      <c r="GI677" s="2">
        <v>-2</v>
      </c>
      <c r="GJ677" s="2">
        <v>0</v>
      </c>
      <c r="GK677" s="2">
        <f>ROUND(R677*(R12)/100,2)</f>
        <v>0.85</v>
      </c>
      <c r="GL677" s="2">
        <f t="shared" si="610"/>
        <v>0</v>
      </c>
      <c r="GM677" s="2">
        <f t="shared" si="611"/>
        <v>1035</v>
      </c>
      <c r="GN677" s="2">
        <f t="shared" si="612"/>
        <v>1035</v>
      </c>
      <c r="GO677" s="2">
        <f t="shared" si="613"/>
        <v>0</v>
      </c>
      <c r="GP677" s="2">
        <f t="shared" si="614"/>
        <v>0</v>
      </c>
      <c r="GQ677" s="2"/>
      <c r="GR677" s="2">
        <v>0</v>
      </c>
      <c r="GS677" s="2">
        <v>3</v>
      </c>
      <c r="GT677" s="2">
        <v>0</v>
      </c>
      <c r="GU677" s="2" t="s">
        <v>3</v>
      </c>
      <c r="GV677" s="2">
        <f t="shared" si="615"/>
        <v>0</v>
      </c>
      <c r="GW677" s="2">
        <v>1</v>
      </c>
      <c r="GX677" s="2">
        <f t="shared" si="616"/>
        <v>0</v>
      </c>
      <c r="GY677" s="2"/>
      <c r="GZ677" s="2"/>
      <c r="HA677" s="2">
        <v>0</v>
      </c>
      <c r="HB677" s="2">
        <v>0</v>
      </c>
      <c r="HC677" s="2">
        <f t="shared" si="617"/>
        <v>0</v>
      </c>
      <c r="HD677" s="2"/>
      <c r="HE677" s="2" t="s">
        <v>3</v>
      </c>
      <c r="HF677" s="2" t="s">
        <v>3</v>
      </c>
      <c r="HG677" s="2"/>
      <c r="HH677" s="2"/>
      <c r="HI677" s="2"/>
      <c r="HJ677" s="2"/>
      <c r="HK677" s="2"/>
      <c r="HL677" s="2"/>
      <c r="HM677" s="2" t="s">
        <v>3</v>
      </c>
      <c r="HN677" s="2" t="s">
        <v>3</v>
      </c>
      <c r="HO677" s="2" t="s">
        <v>3</v>
      </c>
      <c r="HP677" s="2" t="s">
        <v>3</v>
      </c>
      <c r="HQ677" s="2" t="s">
        <v>3</v>
      </c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>
        <v>0</v>
      </c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 x14ac:dyDescent="0.25">
      <c r="A678">
        <v>17</v>
      </c>
      <c r="B678">
        <v>1</v>
      </c>
      <c r="C678">
        <f>ROW(SmtRes!A618)</f>
        <v>618</v>
      </c>
      <c r="D678">
        <f>ROW(EtalonRes!A786)</f>
        <v>786</v>
      </c>
      <c r="E678" t="s">
        <v>3</v>
      </c>
      <c r="F678" t="s">
        <v>388</v>
      </c>
      <c r="G678" t="s">
        <v>389</v>
      </c>
      <c r="H678" t="s">
        <v>390</v>
      </c>
      <c r="I678">
        <f>ROUND(58.25/100,9)</f>
        <v>0.58250000000000002</v>
      </c>
      <c r="J678">
        <v>0</v>
      </c>
      <c r="K678">
        <f>ROUND(58.25/100,9)</f>
        <v>0.58250000000000002</v>
      </c>
      <c r="O678">
        <f t="shared" si="586"/>
        <v>12409.38</v>
      </c>
      <c r="P678">
        <f t="shared" si="587"/>
        <v>0</v>
      </c>
      <c r="Q678">
        <f>(ROUND((ROUND((((ET678*0.3))*AV678*I678),2)*BB678),2)+ROUND((ROUND(((AE678-((EU678*0.3)))*AV678*I678),2)*BS678),2))</f>
        <v>79.709999999999994</v>
      </c>
      <c r="R678">
        <f t="shared" si="588"/>
        <v>18.07</v>
      </c>
      <c r="S678">
        <f t="shared" si="589"/>
        <v>12329.67</v>
      </c>
      <c r="T678">
        <f t="shared" si="590"/>
        <v>0</v>
      </c>
      <c r="U678">
        <f t="shared" si="591"/>
        <v>28.658999999999999</v>
      </c>
      <c r="V678">
        <f t="shared" si="592"/>
        <v>0</v>
      </c>
      <c r="W678">
        <f t="shared" si="593"/>
        <v>0</v>
      </c>
      <c r="X678">
        <f t="shared" si="594"/>
        <v>12699.56</v>
      </c>
      <c r="Y678">
        <f t="shared" si="595"/>
        <v>5671.65</v>
      </c>
      <c r="AA678">
        <v>-1</v>
      </c>
      <c r="AB678">
        <f t="shared" si="596"/>
        <v>632.89200000000005</v>
      </c>
      <c r="AC678">
        <f>ROUND(((ES678*0)),6)</f>
        <v>0</v>
      </c>
      <c r="AD678">
        <f>ROUND(((((ET678*0.3))-((EU678*0.3)))+AE678),6)</f>
        <v>11.988</v>
      </c>
      <c r="AE678">
        <f>ROUND(((EU678*0.3)),6)</f>
        <v>0.90900000000000003</v>
      </c>
      <c r="AF678">
        <f>ROUND(((EV678*0.3)),6)</f>
        <v>620.904</v>
      </c>
      <c r="AG678">
        <f t="shared" si="598"/>
        <v>0</v>
      </c>
      <c r="AH678">
        <f>((EW678*0.3))</f>
        <v>49.199999999999996</v>
      </c>
      <c r="AI678">
        <f>((EX678*0.3))</f>
        <v>0</v>
      </c>
      <c r="AJ678">
        <f t="shared" si="600"/>
        <v>0</v>
      </c>
      <c r="AK678">
        <v>2347.4299999999998</v>
      </c>
      <c r="AL678">
        <v>237.79</v>
      </c>
      <c r="AM678">
        <v>39.96</v>
      </c>
      <c r="AN678">
        <v>3.03</v>
      </c>
      <c r="AO678">
        <v>2069.6799999999998</v>
      </c>
      <c r="AP678">
        <v>0</v>
      </c>
      <c r="AQ678">
        <v>164</v>
      </c>
      <c r="AR678">
        <v>0</v>
      </c>
      <c r="AS678">
        <v>0</v>
      </c>
      <c r="AT678">
        <v>103</v>
      </c>
      <c r="AU678">
        <v>46</v>
      </c>
      <c r="AV678">
        <v>1</v>
      </c>
      <c r="AW678">
        <v>1</v>
      </c>
      <c r="AZ678">
        <v>1</v>
      </c>
      <c r="BA678">
        <v>34.090000000000003</v>
      </c>
      <c r="BB678">
        <v>11.42</v>
      </c>
      <c r="BC678">
        <v>12.25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1</v>
      </c>
      <c r="BJ678" t="s">
        <v>391</v>
      </c>
      <c r="BM678">
        <v>1623</v>
      </c>
      <c r="BN678">
        <v>0</v>
      </c>
      <c r="BO678" t="s">
        <v>388</v>
      </c>
      <c r="BP678">
        <v>1</v>
      </c>
      <c r="BQ678">
        <v>30</v>
      </c>
      <c r="BR678">
        <v>0</v>
      </c>
      <c r="BS678">
        <v>34.090000000000003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103</v>
      </c>
      <c r="CA678">
        <v>46</v>
      </c>
      <c r="CB678" t="s">
        <v>3</v>
      </c>
      <c r="CE678">
        <v>30</v>
      </c>
      <c r="CF678">
        <v>0</v>
      </c>
      <c r="CG678">
        <v>0</v>
      </c>
      <c r="CM678">
        <v>0</v>
      </c>
      <c r="CN678" t="s">
        <v>295</v>
      </c>
      <c r="CO678">
        <v>0</v>
      </c>
      <c r="CP678">
        <f t="shared" si="601"/>
        <v>12409.38</v>
      </c>
      <c r="CQ678">
        <f t="shared" si="602"/>
        <v>0</v>
      </c>
      <c r="CR678">
        <f>(ROUND((ROUND((((ET678*0.3))*AV678*1),2)*BB678),2)+ROUND((ROUND(((AE678-((EU678*0.3)))*AV678*1),2)*BS678),2))</f>
        <v>136.93</v>
      </c>
      <c r="CS678">
        <f t="shared" si="603"/>
        <v>31.02</v>
      </c>
      <c r="CT678">
        <f t="shared" si="604"/>
        <v>21166.48</v>
      </c>
      <c r="CU678">
        <f t="shared" si="605"/>
        <v>0</v>
      </c>
      <c r="CV678">
        <f t="shared" si="606"/>
        <v>49.199999999999996</v>
      </c>
      <c r="CW678">
        <f t="shared" si="607"/>
        <v>0</v>
      </c>
      <c r="CX678">
        <f t="shared" si="608"/>
        <v>0</v>
      </c>
      <c r="CY678">
        <f>S678*(BZ678/100)</f>
        <v>12699.560100000001</v>
      </c>
      <c r="CZ678">
        <f>S678*(CA678/100)</f>
        <v>5671.6482000000005</v>
      </c>
      <c r="DC678" t="s">
        <v>3</v>
      </c>
      <c r="DD678" t="s">
        <v>101</v>
      </c>
      <c r="DE678" t="s">
        <v>296</v>
      </c>
      <c r="DF678" t="s">
        <v>296</v>
      </c>
      <c r="DG678" t="s">
        <v>296</v>
      </c>
      <c r="DH678" t="s">
        <v>3</v>
      </c>
      <c r="DI678" t="s">
        <v>296</v>
      </c>
      <c r="DJ678" t="s">
        <v>296</v>
      </c>
      <c r="DK678" t="s">
        <v>3</v>
      </c>
      <c r="DL678" t="s">
        <v>3</v>
      </c>
      <c r="DM678" t="s">
        <v>3</v>
      </c>
      <c r="DN678">
        <v>110</v>
      </c>
      <c r="DO678">
        <v>74</v>
      </c>
      <c r="DP678">
        <v>1</v>
      </c>
      <c r="DQ678">
        <v>1</v>
      </c>
      <c r="DU678">
        <v>1003</v>
      </c>
      <c r="DV678" t="s">
        <v>390</v>
      </c>
      <c r="DW678" t="s">
        <v>390</v>
      </c>
      <c r="DX678">
        <v>100</v>
      </c>
      <c r="DZ678" t="s">
        <v>3</v>
      </c>
      <c r="EA678" t="s">
        <v>3</v>
      </c>
      <c r="EB678" t="s">
        <v>3</v>
      </c>
      <c r="EC678" t="s">
        <v>3</v>
      </c>
      <c r="EE678">
        <v>70703535</v>
      </c>
      <c r="EF678">
        <v>30</v>
      </c>
      <c r="EG678" t="s">
        <v>103</v>
      </c>
      <c r="EH678">
        <v>0</v>
      </c>
      <c r="EI678" t="s">
        <v>3</v>
      </c>
      <c r="EJ678">
        <v>1</v>
      </c>
      <c r="EK678">
        <v>1623</v>
      </c>
      <c r="EL678" t="s">
        <v>297</v>
      </c>
      <c r="EM678" t="s">
        <v>298</v>
      </c>
      <c r="EO678" t="s">
        <v>299</v>
      </c>
      <c r="EQ678">
        <v>132096</v>
      </c>
      <c r="ER678">
        <v>2347.4299999999998</v>
      </c>
      <c r="ES678">
        <v>237.79</v>
      </c>
      <c r="ET678">
        <v>39.96</v>
      </c>
      <c r="EU678">
        <v>3.03</v>
      </c>
      <c r="EV678">
        <v>2069.6799999999998</v>
      </c>
      <c r="EW678">
        <v>164</v>
      </c>
      <c r="EX678">
        <v>0</v>
      </c>
      <c r="EY678">
        <v>0</v>
      </c>
      <c r="FQ678">
        <v>0</v>
      </c>
      <c r="FR678">
        <f t="shared" si="609"/>
        <v>0</v>
      </c>
      <c r="FS678">
        <v>0</v>
      </c>
      <c r="FX678">
        <v>110</v>
      </c>
      <c r="FY678">
        <v>74</v>
      </c>
      <c r="GA678" t="s">
        <v>3</v>
      </c>
      <c r="GD678">
        <v>0</v>
      </c>
      <c r="GF678">
        <v>-902001788</v>
      </c>
      <c r="GG678">
        <v>2</v>
      </c>
      <c r="GH678">
        <v>1</v>
      </c>
      <c r="GI678">
        <v>2</v>
      </c>
      <c r="GJ678">
        <v>0</v>
      </c>
      <c r="GK678">
        <f>ROUND(R678*(S12)/100,2)</f>
        <v>28.91</v>
      </c>
      <c r="GL678">
        <f t="shared" si="610"/>
        <v>0</v>
      </c>
      <c r="GM678">
        <f t="shared" si="611"/>
        <v>30809.5</v>
      </c>
      <c r="GN678">
        <f t="shared" si="612"/>
        <v>30809.5</v>
      </c>
      <c r="GO678">
        <f t="shared" si="613"/>
        <v>0</v>
      </c>
      <c r="GP678">
        <f t="shared" si="614"/>
        <v>0</v>
      </c>
      <c r="GR678">
        <v>0</v>
      </c>
      <c r="GS678">
        <v>0</v>
      </c>
      <c r="GT678">
        <v>0</v>
      </c>
      <c r="GU678" t="s">
        <v>3</v>
      </c>
      <c r="GV678">
        <f t="shared" si="615"/>
        <v>0</v>
      </c>
      <c r="GW678">
        <v>1</v>
      </c>
      <c r="GX678">
        <f t="shared" si="616"/>
        <v>0</v>
      </c>
      <c r="HA678">
        <v>0</v>
      </c>
      <c r="HB678">
        <v>0</v>
      </c>
      <c r="HC678">
        <f t="shared" si="617"/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55" x14ac:dyDescent="0.25">
      <c r="A679" s="2">
        <v>18</v>
      </c>
      <c r="B679" s="2">
        <v>1</v>
      </c>
      <c r="C679" s="2">
        <v>603</v>
      </c>
      <c r="D679" s="2"/>
      <c r="E679" s="2" t="s">
        <v>3</v>
      </c>
      <c r="F679" s="2" t="s">
        <v>30</v>
      </c>
      <c r="G679" s="2" t="s">
        <v>31</v>
      </c>
      <c r="H679" s="2" t="s">
        <v>32</v>
      </c>
      <c r="I679" s="2">
        <f>I677*J679</f>
        <v>8.7379999999999992E-3</v>
      </c>
      <c r="J679" s="2">
        <v>1.5000858369098711E-2</v>
      </c>
      <c r="K679" s="2">
        <v>1.4999999999999999E-2</v>
      </c>
      <c r="L679" s="2"/>
      <c r="M679" s="2"/>
      <c r="N679" s="2"/>
      <c r="O679" s="2">
        <f t="shared" si="586"/>
        <v>0</v>
      </c>
      <c r="P679" s="2">
        <f t="shared" si="587"/>
        <v>0</v>
      </c>
      <c r="Q679" s="2">
        <f>(ROUND((ROUND(((ET679)*AV679*I679),2)*BB679),2)+ROUND((ROUND(((AE679-(EU679))*AV679*I679),2)*BS679),2))</f>
        <v>0</v>
      </c>
      <c r="R679" s="2">
        <f t="shared" si="588"/>
        <v>0</v>
      </c>
      <c r="S679" s="2">
        <f t="shared" si="589"/>
        <v>0</v>
      </c>
      <c r="T679" s="2">
        <f t="shared" si="590"/>
        <v>0</v>
      </c>
      <c r="U679" s="2">
        <f t="shared" si="591"/>
        <v>0</v>
      </c>
      <c r="V679" s="2">
        <f t="shared" si="592"/>
        <v>0</v>
      </c>
      <c r="W679" s="2">
        <f t="shared" si="593"/>
        <v>0</v>
      </c>
      <c r="X679" s="2">
        <f t="shared" si="594"/>
        <v>0</v>
      </c>
      <c r="Y679" s="2">
        <f t="shared" si="595"/>
        <v>0</v>
      </c>
      <c r="Z679" s="2"/>
      <c r="AA679" s="2">
        <v>-1</v>
      </c>
      <c r="AB679" s="2">
        <f t="shared" si="596"/>
        <v>0</v>
      </c>
      <c r="AC679" s="2">
        <f>ROUND((ES679),6)</f>
        <v>0</v>
      </c>
      <c r="AD679" s="2">
        <f>ROUND((((ET679)-(EU679))+AE679),6)</f>
        <v>0</v>
      </c>
      <c r="AE679" s="2">
        <f>ROUND((EU679),6)</f>
        <v>0</v>
      </c>
      <c r="AF679" s="2">
        <f>ROUND((EV679),6)</f>
        <v>0</v>
      </c>
      <c r="AG679" s="2">
        <f t="shared" si="598"/>
        <v>0</v>
      </c>
      <c r="AH679" s="2">
        <f>(EW679)</f>
        <v>0</v>
      </c>
      <c r="AI679" s="2">
        <f>(EX679)</f>
        <v>0</v>
      </c>
      <c r="AJ679" s="2">
        <f t="shared" si="600"/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v>0</v>
      </c>
      <c r="AV679" s="2">
        <v>1</v>
      </c>
      <c r="AW679" s="2">
        <v>1</v>
      </c>
      <c r="AX679" s="2"/>
      <c r="AY679" s="2"/>
      <c r="AZ679" s="2">
        <v>1</v>
      </c>
      <c r="BA679" s="2">
        <v>1</v>
      </c>
      <c r="BB679" s="2">
        <v>1</v>
      </c>
      <c r="BC679" s="2">
        <v>1</v>
      </c>
      <c r="BD679" s="2" t="s">
        <v>3</v>
      </c>
      <c r="BE679" s="2" t="s">
        <v>3</v>
      </c>
      <c r="BF679" s="2" t="s">
        <v>3</v>
      </c>
      <c r="BG679" s="2" t="s">
        <v>3</v>
      </c>
      <c r="BH679" s="2">
        <v>3</v>
      </c>
      <c r="BI679" s="2">
        <v>4</v>
      </c>
      <c r="BJ679" s="2" t="s">
        <v>3</v>
      </c>
      <c r="BK679" s="2"/>
      <c r="BL679" s="2"/>
      <c r="BM679" s="2">
        <v>0</v>
      </c>
      <c r="BN679" s="2">
        <v>0</v>
      </c>
      <c r="BO679" s="2" t="s">
        <v>3</v>
      </c>
      <c r="BP679" s="2">
        <v>0</v>
      </c>
      <c r="BQ679" s="2">
        <v>30</v>
      </c>
      <c r="BR679" s="2">
        <v>0</v>
      </c>
      <c r="BS679" s="2">
        <v>1</v>
      </c>
      <c r="BT679" s="2">
        <v>1</v>
      </c>
      <c r="BU679" s="2">
        <v>1</v>
      </c>
      <c r="BV679" s="2">
        <v>1</v>
      </c>
      <c r="BW679" s="2">
        <v>1</v>
      </c>
      <c r="BX679" s="2">
        <v>1</v>
      </c>
      <c r="BY679" s="2" t="s">
        <v>3</v>
      </c>
      <c r="BZ679" s="2">
        <v>0</v>
      </c>
      <c r="CA679" s="2">
        <v>0</v>
      </c>
      <c r="CB679" s="2" t="s">
        <v>3</v>
      </c>
      <c r="CC679" s="2"/>
      <c r="CD679" s="2"/>
      <c r="CE679" s="2">
        <v>30</v>
      </c>
      <c r="CF679" s="2">
        <v>0</v>
      </c>
      <c r="CG679" s="2">
        <v>0</v>
      </c>
      <c r="CH679" s="2"/>
      <c r="CI679" s="2"/>
      <c r="CJ679" s="2"/>
      <c r="CK679" s="2"/>
      <c r="CL679" s="2"/>
      <c r="CM679" s="2">
        <v>0</v>
      </c>
      <c r="CN679" s="2" t="s">
        <v>3</v>
      </c>
      <c r="CO679" s="2">
        <v>0</v>
      </c>
      <c r="CP679" s="2">
        <f t="shared" si="601"/>
        <v>0</v>
      </c>
      <c r="CQ679" s="2">
        <f t="shared" si="602"/>
        <v>0</v>
      </c>
      <c r="CR679" s="2">
        <f>(ROUND((ROUND(((ET679)*AV679*1),2)*BB679),2)+ROUND((ROUND(((AE679-(EU679))*AV679*1),2)*BS679),2))</f>
        <v>0</v>
      </c>
      <c r="CS679" s="2">
        <f t="shared" si="603"/>
        <v>0</v>
      </c>
      <c r="CT679" s="2">
        <f t="shared" si="604"/>
        <v>0</v>
      </c>
      <c r="CU679" s="2">
        <f t="shared" si="605"/>
        <v>0</v>
      </c>
      <c r="CV679" s="2">
        <f t="shared" si="606"/>
        <v>0</v>
      </c>
      <c r="CW679" s="2">
        <f t="shared" si="607"/>
        <v>0</v>
      </c>
      <c r="CX679" s="2">
        <f t="shared" si="608"/>
        <v>0</v>
      </c>
      <c r="CY679" s="2">
        <f>((S679*BZ679)/100)</f>
        <v>0</v>
      </c>
      <c r="CZ679" s="2">
        <f>((S679*CA679)/100)</f>
        <v>0</v>
      </c>
      <c r="DA679" s="2"/>
      <c r="DB679" s="2"/>
      <c r="DC679" s="2" t="s">
        <v>3</v>
      </c>
      <c r="DD679" s="2" t="s">
        <v>3</v>
      </c>
      <c r="DE679" s="2" t="s">
        <v>3</v>
      </c>
      <c r="DF679" s="2" t="s">
        <v>3</v>
      </c>
      <c r="DG679" s="2" t="s">
        <v>3</v>
      </c>
      <c r="DH679" s="2" t="s">
        <v>3</v>
      </c>
      <c r="DI679" s="2" t="s">
        <v>3</v>
      </c>
      <c r="DJ679" s="2" t="s">
        <v>3</v>
      </c>
      <c r="DK679" s="2" t="s">
        <v>3</v>
      </c>
      <c r="DL679" s="2" t="s">
        <v>3</v>
      </c>
      <c r="DM679" s="2" t="s">
        <v>3</v>
      </c>
      <c r="DN679" s="2">
        <v>0</v>
      </c>
      <c r="DO679" s="2">
        <v>0</v>
      </c>
      <c r="DP679" s="2">
        <v>1</v>
      </c>
      <c r="DQ679" s="2">
        <v>1</v>
      </c>
      <c r="DR679" s="2"/>
      <c r="DS679" s="2"/>
      <c r="DT679" s="2"/>
      <c r="DU679" s="2">
        <v>1009</v>
      </c>
      <c r="DV679" s="2" t="s">
        <v>32</v>
      </c>
      <c r="DW679" s="2" t="s">
        <v>32</v>
      </c>
      <c r="DX679" s="2">
        <v>1000</v>
      </c>
      <c r="DY679" s="2"/>
      <c r="DZ679" s="2" t="s">
        <v>3</v>
      </c>
      <c r="EA679" s="2" t="s">
        <v>3</v>
      </c>
      <c r="EB679" s="2" t="s">
        <v>3</v>
      </c>
      <c r="EC679" s="2" t="s">
        <v>3</v>
      </c>
      <c r="ED679" s="2"/>
      <c r="EE679" s="2">
        <v>70703913</v>
      </c>
      <c r="EF679" s="2">
        <v>30</v>
      </c>
      <c r="EG679" s="2" t="s">
        <v>103</v>
      </c>
      <c r="EH679" s="2">
        <v>0</v>
      </c>
      <c r="EI679" s="2" t="s">
        <v>3</v>
      </c>
      <c r="EJ679" s="2">
        <v>4</v>
      </c>
      <c r="EK679" s="2">
        <v>0</v>
      </c>
      <c r="EL679" s="2" t="s">
        <v>315</v>
      </c>
      <c r="EM679" s="2" t="s">
        <v>316</v>
      </c>
      <c r="EN679" s="2"/>
      <c r="EO679" s="2" t="s">
        <v>3</v>
      </c>
      <c r="EP679" s="2"/>
      <c r="EQ679" s="2">
        <v>1024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>
        <v>0</v>
      </c>
      <c r="FR679" s="2">
        <f t="shared" si="609"/>
        <v>0</v>
      </c>
      <c r="FS679" s="2">
        <v>0</v>
      </c>
      <c r="FT679" s="2"/>
      <c r="FU679" s="2"/>
      <c r="FV679" s="2"/>
      <c r="FW679" s="2"/>
      <c r="FX679" s="2">
        <v>0</v>
      </c>
      <c r="FY679" s="2">
        <v>0</v>
      </c>
      <c r="FZ679" s="2"/>
      <c r="GA679" s="2" t="s">
        <v>3</v>
      </c>
      <c r="GB679" s="2"/>
      <c r="GC679" s="2"/>
      <c r="GD679" s="2">
        <v>0</v>
      </c>
      <c r="GE679" s="2"/>
      <c r="GF679" s="2">
        <v>1489638031</v>
      </c>
      <c r="GG679" s="2">
        <v>2</v>
      </c>
      <c r="GH679" s="2">
        <v>1</v>
      </c>
      <c r="GI679" s="2">
        <v>-2</v>
      </c>
      <c r="GJ679" s="2">
        <v>0</v>
      </c>
      <c r="GK679" s="2">
        <f>ROUND(R679*(R12)/100,2)</f>
        <v>0</v>
      </c>
      <c r="GL679" s="2">
        <f t="shared" si="610"/>
        <v>0</v>
      </c>
      <c r="GM679" s="2">
        <f t="shared" si="611"/>
        <v>0</v>
      </c>
      <c r="GN679" s="2">
        <f t="shared" si="612"/>
        <v>0</v>
      </c>
      <c r="GO679" s="2">
        <f t="shared" si="613"/>
        <v>0</v>
      </c>
      <c r="GP679" s="2">
        <f t="shared" si="614"/>
        <v>0</v>
      </c>
      <c r="GQ679" s="2"/>
      <c r="GR679" s="2">
        <v>0</v>
      </c>
      <c r="GS679" s="2">
        <v>0</v>
      </c>
      <c r="GT679" s="2">
        <v>0</v>
      </c>
      <c r="GU679" s="2" t="s">
        <v>3</v>
      </c>
      <c r="GV679" s="2">
        <f t="shared" si="615"/>
        <v>0</v>
      </c>
      <c r="GW679" s="2">
        <v>1</v>
      </c>
      <c r="GX679" s="2">
        <f t="shared" si="616"/>
        <v>0</v>
      </c>
      <c r="GY679" s="2"/>
      <c r="GZ679" s="2"/>
      <c r="HA679" s="2">
        <v>0</v>
      </c>
      <c r="HB679" s="2">
        <v>0</v>
      </c>
      <c r="HC679" s="2">
        <f t="shared" si="617"/>
        <v>0</v>
      </c>
      <c r="HD679" s="2"/>
      <c r="HE679" s="2" t="s">
        <v>3</v>
      </c>
      <c r="HF679" s="2" t="s">
        <v>3</v>
      </c>
      <c r="HG679" s="2"/>
      <c r="HH679" s="2"/>
      <c r="HI679" s="2"/>
      <c r="HJ679" s="2"/>
      <c r="HK679" s="2"/>
      <c r="HL679" s="2"/>
      <c r="HM679" s="2" t="s">
        <v>3</v>
      </c>
      <c r="HN679" s="2" t="s">
        <v>3</v>
      </c>
      <c r="HO679" s="2" t="s">
        <v>3</v>
      </c>
      <c r="HP679" s="2" t="s">
        <v>3</v>
      </c>
      <c r="HQ679" s="2" t="s">
        <v>3</v>
      </c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>
        <v>0</v>
      </c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 x14ac:dyDescent="0.25">
      <c r="A680">
        <v>18</v>
      </c>
      <c r="B680">
        <v>1</v>
      </c>
      <c r="C680">
        <v>617</v>
      </c>
      <c r="E680" t="s">
        <v>3</v>
      </c>
      <c r="F680" t="s">
        <v>30</v>
      </c>
      <c r="G680" t="s">
        <v>31</v>
      </c>
      <c r="H680" t="s">
        <v>32</v>
      </c>
      <c r="I680">
        <f>I678*J680</f>
        <v>8.7379999999999992E-3</v>
      </c>
      <c r="J680">
        <v>1.5000858369098711E-2</v>
      </c>
      <c r="K680">
        <v>1.4999999999999999E-2</v>
      </c>
      <c r="O680">
        <f t="shared" si="586"/>
        <v>0</v>
      </c>
      <c r="P680">
        <f t="shared" si="587"/>
        <v>0</v>
      </c>
      <c r="Q680">
        <f>(ROUND((ROUND(((ET680)*AV680*I680),2)*BB680),2)+ROUND((ROUND(((AE680-(EU680))*AV680*I680),2)*BS680),2))</f>
        <v>0</v>
      </c>
      <c r="R680">
        <f t="shared" si="588"/>
        <v>0</v>
      </c>
      <c r="S680">
        <f t="shared" si="589"/>
        <v>0</v>
      </c>
      <c r="T680">
        <f t="shared" si="590"/>
        <v>0</v>
      </c>
      <c r="U680">
        <f t="shared" si="591"/>
        <v>0</v>
      </c>
      <c r="V680">
        <f t="shared" si="592"/>
        <v>0</v>
      </c>
      <c r="W680">
        <f t="shared" si="593"/>
        <v>0</v>
      </c>
      <c r="X680">
        <f t="shared" si="594"/>
        <v>0</v>
      </c>
      <c r="Y680">
        <f t="shared" si="595"/>
        <v>0</v>
      </c>
      <c r="AA680">
        <v>-1</v>
      </c>
      <c r="AB680">
        <f t="shared" si="596"/>
        <v>0</v>
      </c>
      <c r="AC680">
        <f>ROUND((ES680),6)</f>
        <v>0</v>
      </c>
      <c r="AD680">
        <f>ROUND((((ET680)-(EU680))+AE680),6)</f>
        <v>0</v>
      </c>
      <c r="AE680">
        <f>ROUND((EU680),6)</f>
        <v>0</v>
      </c>
      <c r="AF680">
        <f>ROUND((EV680),6)</f>
        <v>0</v>
      </c>
      <c r="AG680">
        <f t="shared" si="598"/>
        <v>0</v>
      </c>
      <c r="AH680">
        <f>(EW680)</f>
        <v>0</v>
      </c>
      <c r="AI680">
        <f>(EX680)</f>
        <v>0</v>
      </c>
      <c r="AJ680">
        <f t="shared" si="600"/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4</v>
      </c>
      <c r="BJ680" t="s">
        <v>3</v>
      </c>
      <c r="BM680">
        <v>0</v>
      </c>
      <c r="BN680">
        <v>0</v>
      </c>
      <c r="BO680" t="s">
        <v>3</v>
      </c>
      <c r="BP680">
        <v>0</v>
      </c>
      <c r="BQ680">
        <v>30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30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601"/>
        <v>0</v>
      </c>
      <c r="CQ680">
        <f t="shared" si="602"/>
        <v>0</v>
      </c>
      <c r="CR680">
        <f>(ROUND((ROUND(((ET680)*AV680*1),2)*BB680),2)+ROUND((ROUND(((AE680-(EU680))*AV680*1),2)*BS680),2))</f>
        <v>0</v>
      </c>
      <c r="CS680">
        <f t="shared" si="603"/>
        <v>0</v>
      </c>
      <c r="CT680">
        <f t="shared" si="604"/>
        <v>0</v>
      </c>
      <c r="CU680">
        <f t="shared" si="605"/>
        <v>0</v>
      </c>
      <c r="CV680">
        <f t="shared" si="606"/>
        <v>0</v>
      </c>
      <c r="CW680">
        <f t="shared" si="607"/>
        <v>0</v>
      </c>
      <c r="CX680">
        <f t="shared" si="608"/>
        <v>0</v>
      </c>
      <c r="CY680">
        <f>S680*(BZ680/100)</f>
        <v>0</v>
      </c>
      <c r="CZ680">
        <f>S680*(CA680/100)</f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110</v>
      </c>
      <c r="DO680">
        <v>74</v>
      </c>
      <c r="DP680">
        <v>1</v>
      </c>
      <c r="DQ680">
        <v>1</v>
      </c>
      <c r="DU680">
        <v>1009</v>
      </c>
      <c r="DV680" t="s">
        <v>32</v>
      </c>
      <c r="DW680" t="s">
        <v>32</v>
      </c>
      <c r="DX680">
        <v>1000</v>
      </c>
      <c r="DZ680" t="s">
        <v>3</v>
      </c>
      <c r="EA680" t="s">
        <v>3</v>
      </c>
      <c r="EB680" t="s">
        <v>3</v>
      </c>
      <c r="EC680" t="s">
        <v>3</v>
      </c>
      <c r="EE680">
        <v>70703913</v>
      </c>
      <c r="EF680">
        <v>30</v>
      </c>
      <c r="EG680" t="s">
        <v>103</v>
      </c>
      <c r="EH680">
        <v>0</v>
      </c>
      <c r="EI680" t="s">
        <v>3</v>
      </c>
      <c r="EJ680">
        <v>4</v>
      </c>
      <c r="EK680">
        <v>0</v>
      </c>
      <c r="EL680" t="s">
        <v>315</v>
      </c>
      <c r="EM680" t="s">
        <v>316</v>
      </c>
      <c r="EO680" t="s">
        <v>3</v>
      </c>
      <c r="EQ680">
        <v>1024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f t="shared" si="609"/>
        <v>0</v>
      </c>
      <c r="FS680">
        <v>0</v>
      </c>
      <c r="FX680">
        <v>110</v>
      </c>
      <c r="FY680">
        <v>74</v>
      </c>
      <c r="GA680" t="s">
        <v>3</v>
      </c>
      <c r="GD680">
        <v>0</v>
      </c>
      <c r="GF680">
        <v>1489638031</v>
      </c>
      <c r="GG680">
        <v>2</v>
      </c>
      <c r="GH680">
        <v>1</v>
      </c>
      <c r="GI680">
        <v>-2</v>
      </c>
      <c r="GJ680">
        <v>0</v>
      </c>
      <c r="GK680">
        <f>ROUND(R680*(S12)/100,2)</f>
        <v>0</v>
      </c>
      <c r="GL680">
        <f t="shared" si="610"/>
        <v>0</v>
      </c>
      <c r="GM680">
        <f t="shared" si="611"/>
        <v>0</v>
      </c>
      <c r="GN680">
        <f t="shared" si="612"/>
        <v>0</v>
      </c>
      <c r="GO680">
        <f t="shared" si="613"/>
        <v>0</v>
      </c>
      <c r="GP680">
        <f t="shared" si="614"/>
        <v>0</v>
      </c>
      <c r="GR680">
        <v>0</v>
      </c>
      <c r="GS680">
        <v>0</v>
      </c>
      <c r="GT680">
        <v>0</v>
      </c>
      <c r="GU680" t="s">
        <v>3</v>
      </c>
      <c r="GV680">
        <f t="shared" si="615"/>
        <v>0</v>
      </c>
      <c r="GW680">
        <v>1</v>
      </c>
      <c r="GX680">
        <f t="shared" si="616"/>
        <v>0</v>
      </c>
      <c r="HA680">
        <v>0</v>
      </c>
      <c r="HB680">
        <v>0</v>
      </c>
      <c r="HC680">
        <f t="shared" si="617"/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55" x14ac:dyDescent="0.25">
      <c r="A681" s="2">
        <v>17</v>
      </c>
      <c r="B681" s="2">
        <v>1</v>
      </c>
      <c r="C681" s="2">
        <f>ROW(SmtRes!A631)</f>
        <v>631</v>
      </c>
      <c r="D681" s="2">
        <f>ROW(EtalonRes!A802)</f>
        <v>802</v>
      </c>
      <c r="E681" s="2" t="s">
        <v>3</v>
      </c>
      <c r="F681" s="2" t="s">
        <v>392</v>
      </c>
      <c r="G681" s="2" t="s">
        <v>393</v>
      </c>
      <c r="H681" s="2" t="s">
        <v>390</v>
      </c>
      <c r="I681" s="2">
        <f>ROUND(273.09/100,9)</f>
        <v>2.7309000000000001</v>
      </c>
      <c r="J681" s="2">
        <v>0</v>
      </c>
      <c r="K681" s="2">
        <f>ROUND(273.09/100,9)</f>
        <v>2.7309000000000001</v>
      </c>
      <c r="L681" s="2"/>
      <c r="M681" s="2"/>
      <c r="N681" s="2"/>
      <c r="O681" s="2">
        <f t="shared" si="586"/>
        <v>1108.76</v>
      </c>
      <c r="P681" s="2">
        <f t="shared" si="587"/>
        <v>0</v>
      </c>
      <c r="Q681" s="2">
        <f>(ROUND((ROUND((((ET681*0.3))*AV681*I681),2)*BB681),2)+ROUND((ROUND(((AE681-((EU681*0.3)))*AV681*I681),2)*BS681),2))</f>
        <v>23.15</v>
      </c>
      <c r="R681" s="2">
        <f t="shared" si="588"/>
        <v>2.48</v>
      </c>
      <c r="S681" s="2">
        <f t="shared" si="589"/>
        <v>1085.6099999999999</v>
      </c>
      <c r="T681" s="2">
        <f t="shared" si="590"/>
        <v>0</v>
      </c>
      <c r="U681" s="2">
        <f t="shared" si="591"/>
        <v>86.023350000000008</v>
      </c>
      <c r="V681" s="2">
        <f t="shared" si="592"/>
        <v>0</v>
      </c>
      <c r="W681" s="2">
        <f t="shared" si="593"/>
        <v>0</v>
      </c>
      <c r="X681" s="2">
        <f t="shared" si="594"/>
        <v>1194.17</v>
      </c>
      <c r="Y681" s="2">
        <f t="shared" si="595"/>
        <v>803.35</v>
      </c>
      <c r="Z681" s="2"/>
      <c r="AA681" s="2">
        <v>-1</v>
      </c>
      <c r="AB681" s="2">
        <f t="shared" si="596"/>
        <v>406.00799999999998</v>
      </c>
      <c r="AC681" s="2">
        <f>ROUND(((ES681*0)),6)</f>
        <v>0</v>
      </c>
      <c r="AD681" s="2">
        <f>ROUND(((((ET681*0.3))-((EU681*0.3)))+AE681),6)</f>
        <v>8.4779999999999998</v>
      </c>
      <c r="AE681" s="2">
        <f>ROUND(((EU681*0.3)),6)</f>
        <v>0.90900000000000003</v>
      </c>
      <c r="AF681" s="2">
        <f>ROUND(((EV681*0.3)),6)</f>
        <v>397.53</v>
      </c>
      <c r="AG681" s="2">
        <f t="shared" si="598"/>
        <v>0</v>
      </c>
      <c r="AH681" s="2">
        <f>((EW681*0.3))</f>
        <v>31.5</v>
      </c>
      <c r="AI681" s="2">
        <f>((EX681*0.3))</f>
        <v>0</v>
      </c>
      <c r="AJ681" s="2">
        <f t="shared" si="600"/>
        <v>0</v>
      </c>
      <c r="AK681" s="2">
        <v>1498.59</v>
      </c>
      <c r="AL681" s="2">
        <v>145.22999999999999</v>
      </c>
      <c r="AM681" s="2">
        <v>28.26</v>
      </c>
      <c r="AN681" s="2">
        <v>3.03</v>
      </c>
      <c r="AO681" s="2">
        <v>1325.1</v>
      </c>
      <c r="AP681" s="2">
        <v>0</v>
      </c>
      <c r="AQ681" s="2">
        <v>105</v>
      </c>
      <c r="AR681" s="2">
        <v>0</v>
      </c>
      <c r="AS681" s="2">
        <v>0</v>
      </c>
      <c r="AT681" s="2">
        <v>110</v>
      </c>
      <c r="AU681" s="2">
        <v>74</v>
      </c>
      <c r="AV681" s="2">
        <v>1</v>
      </c>
      <c r="AW681" s="2">
        <v>1</v>
      </c>
      <c r="AX681" s="2"/>
      <c r="AY681" s="2"/>
      <c r="AZ681" s="2">
        <v>1</v>
      </c>
      <c r="BA681" s="2">
        <v>1</v>
      </c>
      <c r="BB681" s="2">
        <v>1</v>
      </c>
      <c r="BC681" s="2">
        <v>1</v>
      </c>
      <c r="BD681" s="2" t="s">
        <v>3</v>
      </c>
      <c r="BE681" s="2" t="s">
        <v>3</v>
      </c>
      <c r="BF681" s="2" t="s">
        <v>3</v>
      </c>
      <c r="BG681" s="2" t="s">
        <v>3</v>
      </c>
      <c r="BH681" s="2">
        <v>0</v>
      </c>
      <c r="BI681" s="2">
        <v>1</v>
      </c>
      <c r="BJ681" s="2" t="s">
        <v>394</v>
      </c>
      <c r="BK681" s="2"/>
      <c r="BL681" s="2"/>
      <c r="BM681" s="2">
        <v>1623</v>
      </c>
      <c r="BN681" s="2">
        <v>0</v>
      </c>
      <c r="BO681" s="2" t="s">
        <v>3</v>
      </c>
      <c r="BP681" s="2">
        <v>0</v>
      </c>
      <c r="BQ681" s="2">
        <v>30</v>
      </c>
      <c r="BR681" s="2">
        <v>0</v>
      </c>
      <c r="BS681" s="2">
        <v>1</v>
      </c>
      <c r="BT681" s="2">
        <v>1</v>
      </c>
      <c r="BU681" s="2">
        <v>1</v>
      </c>
      <c r="BV681" s="2">
        <v>1</v>
      </c>
      <c r="BW681" s="2">
        <v>1</v>
      </c>
      <c r="BX681" s="2">
        <v>1</v>
      </c>
      <c r="BY681" s="2" t="s">
        <v>3</v>
      </c>
      <c r="BZ681" s="2">
        <v>110</v>
      </c>
      <c r="CA681" s="2">
        <v>74</v>
      </c>
      <c r="CB681" s="2" t="s">
        <v>3</v>
      </c>
      <c r="CC681" s="2"/>
      <c r="CD681" s="2"/>
      <c r="CE681" s="2">
        <v>30</v>
      </c>
      <c r="CF681" s="2">
        <v>0</v>
      </c>
      <c r="CG681" s="2">
        <v>0</v>
      </c>
      <c r="CH681" s="2"/>
      <c r="CI681" s="2"/>
      <c r="CJ681" s="2"/>
      <c r="CK681" s="2"/>
      <c r="CL681" s="2"/>
      <c r="CM681" s="2">
        <v>0</v>
      </c>
      <c r="CN681" s="2" t="s">
        <v>295</v>
      </c>
      <c r="CO681" s="2">
        <v>0</v>
      </c>
      <c r="CP681" s="2">
        <f t="shared" si="601"/>
        <v>1108.76</v>
      </c>
      <c r="CQ681" s="2">
        <f t="shared" si="602"/>
        <v>0</v>
      </c>
      <c r="CR681" s="2">
        <f>(ROUND((ROUND((((ET681*0.3))*AV681*1),2)*BB681),2)+ROUND((ROUND(((AE681-((EU681*0.3)))*AV681*1),2)*BS681),2))</f>
        <v>8.48</v>
      </c>
      <c r="CS681" s="2">
        <f t="shared" si="603"/>
        <v>0.91</v>
      </c>
      <c r="CT681" s="2">
        <f t="shared" si="604"/>
        <v>397.53</v>
      </c>
      <c r="CU681" s="2">
        <f t="shared" si="605"/>
        <v>0</v>
      </c>
      <c r="CV681" s="2">
        <f t="shared" si="606"/>
        <v>31.5</v>
      </c>
      <c r="CW681" s="2">
        <f t="shared" si="607"/>
        <v>0</v>
      </c>
      <c r="CX681" s="2">
        <f t="shared" si="608"/>
        <v>0</v>
      </c>
      <c r="CY681" s="2">
        <f>((S681*BZ681)/100)</f>
        <v>1194.1709999999998</v>
      </c>
      <c r="CZ681" s="2">
        <f>((S681*CA681)/100)</f>
        <v>803.35140000000001</v>
      </c>
      <c r="DA681" s="2"/>
      <c r="DB681" s="2"/>
      <c r="DC681" s="2" t="s">
        <v>3</v>
      </c>
      <c r="DD681" s="2" t="s">
        <v>101</v>
      </c>
      <c r="DE681" s="2" t="s">
        <v>296</v>
      </c>
      <c r="DF681" s="2" t="s">
        <v>296</v>
      </c>
      <c r="DG681" s="2" t="s">
        <v>296</v>
      </c>
      <c r="DH681" s="2" t="s">
        <v>3</v>
      </c>
      <c r="DI681" s="2" t="s">
        <v>296</v>
      </c>
      <c r="DJ681" s="2" t="s">
        <v>296</v>
      </c>
      <c r="DK681" s="2" t="s">
        <v>3</v>
      </c>
      <c r="DL681" s="2" t="s">
        <v>3</v>
      </c>
      <c r="DM681" s="2" t="s">
        <v>3</v>
      </c>
      <c r="DN681" s="2">
        <v>0</v>
      </c>
      <c r="DO681" s="2">
        <v>0</v>
      </c>
      <c r="DP681" s="2">
        <v>1</v>
      </c>
      <c r="DQ681" s="2">
        <v>1</v>
      </c>
      <c r="DR681" s="2"/>
      <c r="DS681" s="2"/>
      <c r="DT681" s="2"/>
      <c r="DU681" s="2">
        <v>1003</v>
      </c>
      <c r="DV681" s="2" t="s">
        <v>390</v>
      </c>
      <c r="DW681" s="2" t="s">
        <v>390</v>
      </c>
      <c r="DX681" s="2">
        <v>100</v>
      </c>
      <c r="DY681" s="2"/>
      <c r="DZ681" s="2" t="s">
        <v>3</v>
      </c>
      <c r="EA681" s="2" t="s">
        <v>3</v>
      </c>
      <c r="EB681" s="2" t="s">
        <v>3</v>
      </c>
      <c r="EC681" s="2" t="s">
        <v>3</v>
      </c>
      <c r="ED681" s="2"/>
      <c r="EE681" s="2">
        <v>70703535</v>
      </c>
      <c r="EF681" s="2">
        <v>30</v>
      </c>
      <c r="EG681" s="2" t="s">
        <v>103</v>
      </c>
      <c r="EH681" s="2">
        <v>0</v>
      </c>
      <c r="EI681" s="2" t="s">
        <v>3</v>
      </c>
      <c r="EJ681" s="2">
        <v>1</v>
      </c>
      <c r="EK681" s="2">
        <v>1623</v>
      </c>
      <c r="EL681" s="2" t="s">
        <v>297</v>
      </c>
      <c r="EM681" s="2" t="s">
        <v>298</v>
      </c>
      <c r="EN681" s="2"/>
      <c r="EO681" s="2" t="s">
        <v>299</v>
      </c>
      <c r="EP681" s="2"/>
      <c r="EQ681" s="2">
        <v>132096</v>
      </c>
      <c r="ER681" s="2">
        <v>1498.59</v>
      </c>
      <c r="ES681" s="2">
        <v>145.22999999999999</v>
      </c>
      <c r="ET681" s="2">
        <v>28.26</v>
      </c>
      <c r="EU681" s="2">
        <v>3.03</v>
      </c>
      <c r="EV681" s="2">
        <v>1325.1</v>
      </c>
      <c r="EW681" s="2">
        <v>105</v>
      </c>
      <c r="EX681" s="2">
        <v>0</v>
      </c>
      <c r="EY681" s="2">
        <v>0</v>
      </c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>
        <v>0</v>
      </c>
      <c r="FR681" s="2">
        <f t="shared" si="609"/>
        <v>0</v>
      </c>
      <c r="FS681" s="2">
        <v>0</v>
      </c>
      <c r="FT681" s="2"/>
      <c r="FU681" s="2"/>
      <c r="FV681" s="2"/>
      <c r="FW681" s="2"/>
      <c r="FX681" s="2">
        <v>110</v>
      </c>
      <c r="FY681" s="2">
        <v>74</v>
      </c>
      <c r="FZ681" s="2"/>
      <c r="GA681" s="2" t="s">
        <v>3</v>
      </c>
      <c r="GB681" s="2"/>
      <c r="GC681" s="2"/>
      <c r="GD681" s="2">
        <v>0</v>
      </c>
      <c r="GE681" s="2"/>
      <c r="GF681" s="2">
        <v>-217027002</v>
      </c>
      <c r="GG681" s="2">
        <v>2</v>
      </c>
      <c r="GH681" s="2">
        <v>1</v>
      </c>
      <c r="GI681" s="2">
        <v>-2</v>
      </c>
      <c r="GJ681" s="2">
        <v>0</v>
      </c>
      <c r="GK681" s="2">
        <f>ROUND(R681*(R12)/100,2)</f>
        <v>3.97</v>
      </c>
      <c r="GL681" s="2">
        <f t="shared" si="610"/>
        <v>0</v>
      </c>
      <c r="GM681" s="2">
        <f t="shared" si="611"/>
        <v>3110.25</v>
      </c>
      <c r="GN681" s="2">
        <f t="shared" si="612"/>
        <v>3110.25</v>
      </c>
      <c r="GO681" s="2">
        <f t="shared" si="613"/>
        <v>0</v>
      </c>
      <c r="GP681" s="2">
        <f t="shared" si="614"/>
        <v>0</v>
      </c>
      <c r="GQ681" s="2"/>
      <c r="GR681" s="2">
        <v>0</v>
      </c>
      <c r="GS681" s="2">
        <v>3</v>
      </c>
      <c r="GT681" s="2">
        <v>0</v>
      </c>
      <c r="GU681" s="2" t="s">
        <v>3</v>
      </c>
      <c r="GV681" s="2">
        <f t="shared" si="615"/>
        <v>0</v>
      </c>
      <c r="GW681" s="2">
        <v>1</v>
      </c>
      <c r="GX681" s="2">
        <f t="shared" si="616"/>
        <v>0</v>
      </c>
      <c r="GY681" s="2"/>
      <c r="GZ681" s="2"/>
      <c r="HA681" s="2">
        <v>0</v>
      </c>
      <c r="HB681" s="2">
        <v>0</v>
      </c>
      <c r="HC681" s="2">
        <f t="shared" si="617"/>
        <v>0</v>
      </c>
      <c r="HD681" s="2"/>
      <c r="HE681" s="2" t="s">
        <v>3</v>
      </c>
      <c r="HF681" s="2" t="s">
        <v>3</v>
      </c>
      <c r="HG681" s="2"/>
      <c r="HH681" s="2"/>
      <c r="HI681" s="2"/>
      <c r="HJ681" s="2"/>
      <c r="HK681" s="2"/>
      <c r="HL681" s="2"/>
      <c r="HM681" s="2" t="s">
        <v>3</v>
      </c>
      <c r="HN681" s="2" t="s">
        <v>3</v>
      </c>
      <c r="HO681" s="2" t="s">
        <v>3</v>
      </c>
      <c r="HP681" s="2" t="s">
        <v>3</v>
      </c>
      <c r="HQ681" s="2" t="s">
        <v>3</v>
      </c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>
        <v>0</v>
      </c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 x14ac:dyDescent="0.25">
      <c r="A682">
        <v>17</v>
      </c>
      <c r="B682">
        <v>1</v>
      </c>
      <c r="C682">
        <f>ROW(SmtRes!A644)</f>
        <v>644</v>
      </c>
      <c r="D682">
        <f>ROW(EtalonRes!A818)</f>
        <v>818</v>
      </c>
      <c r="E682" t="s">
        <v>3</v>
      </c>
      <c r="F682" t="s">
        <v>392</v>
      </c>
      <c r="G682" t="s">
        <v>393</v>
      </c>
      <c r="H682" t="s">
        <v>390</v>
      </c>
      <c r="I682">
        <f>ROUND(273.09/100,9)</f>
        <v>2.7309000000000001</v>
      </c>
      <c r="J682">
        <v>0</v>
      </c>
      <c r="K682">
        <f>ROUND(273.09/100,9)</f>
        <v>2.7309000000000001</v>
      </c>
      <c r="O682">
        <f t="shared" si="586"/>
        <v>37284.160000000003</v>
      </c>
      <c r="P682">
        <f t="shared" si="587"/>
        <v>0</v>
      </c>
      <c r="Q682">
        <f>(ROUND((ROUND((((ET682*0.3))*AV682*I682),2)*BB682),2)+ROUND((ROUND(((AE682-((EU682*0.3)))*AV682*I682),2)*BS682),2))</f>
        <v>275.72000000000003</v>
      </c>
      <c r="R682">
        <f t="shared" si="588"/>
        <v>84.54</v>
      </c>
      <c r="S682">
        <f t="shared" si="589"/>
        <v>37008.44</v>
      </c>
      <c r="T682">
        <f t="shared" si="590"/>
        <v>0</v>
      </c>
      <c r="U682">
        <f t="shared" si="591"/>
        <v>86.023350000000008</v>
      </c>
      <c r="V682">
        <f t="shared" si="592"/>
        <v>0</v>
      </c>
      <c r="W682">
        <f t="shared" si="593"/>
        <v>0</v>
      </c>
      <c r="X682">
        <f t="shared" si="594"/>
        <v>38118.69</v>
      </c>
      <c r="Y682">
        <f t="shared" si="595"/>
        <v>17023.88</v>
      </c>
      <c r="AA682">
        <v>-1</v>
      </c>
      <c r="AB682">
        <f t="shared" si="596"/>
        <v>406.00799999999998</v>
      </c>
      <c r="AC682">
        <f>ROUND(((ES682*0)),6)</f>
        <v>0</v>
      </c>
      <c r="AD682">
        <f>ROUND(((((ET682*0.3))-((EU682*0.3)))+AE682),6)</f>
        <v>8.4779999999999998</v>
      </c>
      <c r="AE682">
        <f>ROUND(((EU682*0.3)),6)</f>
        <v>0.90900000000000003</v>
      </c>
      <c r="AF682">
        <f>ROUND(((EV682*0.3)),6)</f>
        <v>397.53</v>
      </c>
      <c r="AG682">
        <f t="shared" si="598"/>
        <v>0</v>
      </c>
      <c r="AH682">
        <f>((EW682*0.3))</f>
        <v>31.5</v>
      </c>
      <c r="AI682">
        <f>((EX682*0.3))</f>
        <v>0</v>
      </c>
      <c r="AJ682">
        <f t="shared" si="600"/>
        <v>0</v>
      </c>
      <c r="AK682">
        <v>1498.59</v>
      </c>
      <c r="AL682">
        <v>145.22999999999999</v>
      </c>
      <c r="AM682">
        <v>28.26</v>
      </c>
      <c r="AN682">
        <v>3.03</v>
      </c>
      <c r="AO682">
        <v>1325.1</v>
      </c>
      <c r="AP682">
        <v>0</v>
      </c>
      <c r="AQ682">
        <v>105</v>
      </c>
      <c r="AR682">
        <v>0</v>
      </c>
      <c r="AS682">
        <v>0</v>
      </c>
      <c r="AT682">
        <v>103</v>
      </c>
      <c r="AU682">
        <v>46</v>
      </c>
      <c r="AV682">
        <v>1</v>
      </c>
      <c r="AW682">
        <v>1</v>
      </c>
      <c r="AZ682">
        <v>1</v>
      </c>
      <c r="BA682">
        <v>34.090000000000003</v>
      </c>
      <c r="BB682">
        <v>11.91</v>
      </c>
      <c r="BC682">
        <v>12.18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1</v>
      </c>
      <c r="BJ682" t="s">
        <v>394</v>
      </c>
      <c r="BM682">
        <v>1623</v>
      </c>
      <c r="BN682">
        <v>0</v>
      </c>
      <c r="BO682" t="s">
        <v>392</v>
      </c>
      <c r="BP682">
        <v>1</v>
      </c>
      <c r="BQ682">
        <v>30</v>
      </c>
      <c r="BR682">
        <v>0</v>
      </c>
      <c r="BS682">
        <v>34.090000000000003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103</v>
      </c>
      <c r="CA682">
        <v>46</v>
      </c>
      <c r="CB682" t="s">
        <v>3</v>
      </c>
      <c r="CE682">
        <v>30</v>
      </c>
      <c r="CF682">
        <v>0</v>
      </c>
      <c r="CG682">
        <v>0</v>
      </c>
      <c r="CM682">
        <v>0</v>
      </c>
      <c r="CN682" t="s">
        <v>295</v>
      </c>
      <c r="CO682">
        <v>0</v>
      </c>
      <c r="CP682">
        <f t="shared" si="601"/>
        <v>37284.160000000003</v>
      </c>
      <c r="CQ682">
        <f t="shared" si="602"/>
        <v>0</v>
      </c>
      <c r="CR682">
        <f>(ROUND((ROUND((((ET682*0.3))*AV682*1),2)*BB682),2)+ROUND((ROUND(((AE682-((EU682*0.3)))*AV682*1),2)*BS682),2))</f>
        <v>101</v>
      </c>
      <c r="CS682">
        <f t="shared" si="603"/>
        <v>31.02</v>
      </c>
      <c r="CT682">
        <f t="shared" si="604"/>
        <v>13551.8</v>
      </c>
      <c r="CU682">
        <f t="shared" si="605"/>
        <v>0</v>
      </c>
      <c r="CV682">
        <f t="shared" si="606"/>
        <v>31.5</v>
      </c>
      <c r="CW682">
        <f t="shared" si="607"/>
        <v>0</v>
      </c>
      <c r="CX682">
        <f t="shared" si="608"/>
        <v>0</v>
      </c>
      <c r="CY682">
        <f>S682*(BZ682/100)</f>
        <v>38118.693200000002</v>
      </c>
      <c r="CZ682">
        <f>S682*(CA682/100)</f>
        <v>17023.882400000002</v>
      </c>
      <c r="DC682" t="s">
        <v>3</v>
      </c>
      <c r="DD682" t="s">
        <v>101</v>
      </c>
      <c r="DE682" t="s">
        <v>296</v>
      </c>
      <c r="DF682" t="s">
        <v>296</v>
      </c>
      <c r="DG682" t="s">
        <v>296</v>
      </c>
      <c r="DH682" t="s">
        <v>3</v>
      </c>
      <c r="DI682" t="s">
        <v>296</v>
      </c>
      <c r="DJ682" t="s">
        <v>296</v>
      </c>
      <c r="DK682" t="s">
        <v>3</v>
      </c>
      <c r="DL682" t="s">
        <v>3</v>
      </c>
      <c r="DM682" t="s">
        <v>3</v>
      </c>
      <c r="DN682">
        <v>110</v>
      </c>
      <c r="DO682">
        <v>74</v>
      </c>
      <c r="DP682">
        <v>1</v>
      </c>
      <c r="DQ682">
        <v>1</v>
      </c>
      <c r="DU682">
        <v>1003</v>
      </c>
      <c r="DV682" t="s">
        <v>390</v>
      </c>
      <c r="DW682" t="s">
        <v>390</v>
      </c>
      <c r="DX682">
        <v>100</v>
      </c>
      <c r="DZ682" t="s">
        <v>3</v>
      </c>
      <c r="EA682" t="s">
        <v>3</v>
      </c>
      <c r="EB682" t="s">
        <v>3</v>
      </c>
      <c r="EC682" t="s">
        <v>3</v>
      </c>
      <c r="EE682">
        <v>70703535</v>
      </c>
      <c r="EF682">
        <v>30</v>
      </c>
      <c r="EG682" t="s">
        <v>103</v>
      </c>
      <c r="EH682">
        <v>0</v>
      </c>
      <c r="EI682" t="s">
        <v>3</v>
      </c>
      <c r="EJ682">
        <v>1</v>
      </c>
      <c r="EK682">
        <v>1623</v>
      </c>
      <c r="EL682" t="s">
        <v>297</v>
      </c>
      <c r="EM682" t="s">
        <v>298</v>
      </c>
      <c r="EO682" t="s">
        <v>299</v>
      </c>
      <c r="EQ682">
        <v>132096</v>
      </c>
      <c r="ER682">
        <v>1498.59</v>
      </c>
      <c r="ES682">
        <v>145.22999999999999</v>
      </c>
      <c r="ET682">
        <v>28.26</v>
      </c>
      <c r="EU682">
        <v>3.03</v>
      </c>
      <c r="EV682">
        <v>1325.1</v>
      </c>
      <c r="EW682">
        <v>105</v>
      </c>
      <c r="EX682">
        <v>0</v>
      </c>
      <c r="EY682">
        <v>0</v>
      </c>
      <c r="FQ682">
        <v>0</v>
      </c>
      <c r="FR682">
        <f t="shared" si="609"/>
        <v>0</v>
      </c>
      <c r="FS682">
        <v>0</v>
      </c>
      <c r="FX682">
        <v>110</v>
      </c>
      <c r="FY682">
        <v>74</v>
      </c>
      <c r="GA682" t="s">
        <v>3</v>
      </c>
      <c r="GD682">
        <v>0</v>
      </c>
      <c r="GF682">
        <v>-217027002</v>
      </c>
      <c r="GG682">
        <v>2</v>
      </c>
      <c r="GH682">
        <v>1</v>
      </c>
      <c r="GI682">
        <v>2</v>
      </c>
      <c r="GJ682">
        <v>0</v>
      </c>
      <c r="GK682">
        <f>ROUND(R682*(S12)/100,2)</f>
        <v>135.26</v>
      </c>
      <c r="GL682">
        <f t="shared" si="610"/>
        <v>0</v>
      </c>
      <c r="GM682">
        <f t="shared" si="611"/>
        <v>92561.99</v>
      </c>
      <c r="GN682">
        <f t="shared" si="612"/>
        <v>92561.99</v>
      </c>
      <c r="GO682">
        <f t="shared" si="613"/>
        <v>0</v>
      </c>
      <c r="GP682">
        <f t="shared" si="614"/>
        <v>0</v>
      </c>
      <c r="GR682">
        <v>0</v>
      </c>
      <c r="GS682">
        <v>0</v>
      </c>
      <c r="GT682">
        <v>0</v>
      </c>
      <c r="GU682" t="s">
        <v>3</v>
      </c>
      <c r="GV682">
        <f t="shared" si="615"/>
        <v>0</v>
      </c>
      <c r="GW682">
        <v>1</v>
      </c>
      <c r="GX682">
        <f t="shared" si="616"/>
        <v>0</v>
      </c>
      <c r="HA682">
        <v>0</v>
      </c>
      <c r="HB682">
        <v>0</v>
      </c>
      <c r="HC682">
        <f t="shared" si="617"/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IK682">
        <v>0</v>
      </c>
    </row>
    <row r="683" spans="1:255" x14ac:dyDescent="0.25">
      <c r="A683" s="2">
        <v>18</v>
      </c>
      <c r="B683" s="2">
        <v>1</v>
      </c>
      <c r="C683" s="2">
        <v>631</v>
      </c>
      <c r="D683" s="2"/>
      <c r="E683" s="2" t="s">
        <v>3</v>
      </c>
      <c r="F683" s="2" t="s">
        <v>30</v>
      </c>
      <c r="G683" s="2" t="s">
        <v>31</v>
      </c>
      <c r="H683" s="2" t="s">
        <v>32</v>
      </c>
      <c r="I683" s="2">
        <f>I681*J683</f>
        <v>9.5582E-2</v>
      </c>
      <c r="J683" s="2">
        <v>3.5000183089823868E-2</v>
      </c>
      <c r="K683" s="2">
        <v>3.5000000000000003E-2</v>
      </c>
      <c r="L683" s="2"/>
      <c r="M683" s="2"/>
      <c r="N683" s="2"/>
      <c r="O683" s="2">
        <f t="shared" si="586"/>
        <v>0</v>
      </c>
      <c r="P683" s="2">
        <f t="shared" si="587"/>
        <v>0</v>
      </c>
      <c r="Q683" s="2">
        <f>(ROUND((ROUND(((ET683)*AV683*I683),2)*BB683),2)+ROUND((ROUND(((AE683-(EU683))*AV683*I683),2)*BS683),2))</f>
        <v>0</v>
      </c>
      <c r="R683" s="2">
        <f t="shared" si="588"/>
        <v>0</v>
      </c>
      <c r="S683" s="2">
        <f t="shared" si="589"/>
        <v>0</v>
      </c>
      <c r="T683" s="2">
        <f t="shared" si="590"/>
        <v>0</v>
      </c>
      <c r="U683" s="2">
        <f t="shared" si="591"/>
        <v>0</v>
      </c>
      <c r="V683" s="2">
        <f t="shared" si="592"/>
        <v>0</v>
      </c>
      <c r="W683" s="2">
        <f t="shared" si="593"/>
        <v>0</v>
      </c>
      <c r="X683" s="2">
        <f t="shared" si="594"/>
        <v>0</v>
      </c>
      <c r="Y683" s="2">
        <f t="shared" si="595"/>
        <v>0</v>
      </c>
      <c r="Z683" s="2"/>
      <c r="AA683" s="2">
        <v>-1</v>
      </c>
      <c r="AB683" s="2">
        <f t="shared" si="596"/>
        <v>0</v>
      </c>
      <c r="AC683" s="2">
        <f>ROUND((ES683),6)</f>
        <v>0</v>
      </c>
      <c r="AD683" s="2">
        <f>ROUND((((ET683)-(EU683))+AE683),6)</f>
        <v>0</v>
      </c>
      <c r="AE683" s="2">
        <f>ROUND((EU683),6)</f>
        <v>0</v>
      </c>
      <c r="AF683" s="2">
        <f>ROUND((EV683),6)</f>
        <v>0</v>
      </c>
      <c r="AG683" s="2">
        <f t="shared" si="598"/>
        <v>0</v>
      </c>
      <c r="AH683" s="2">
        <f>(EW683)</f>
        <v>0</v>
      </c>
      <c r="AI683" s="2">
        <f>(EX683)</f>
        <v>0</v>
      </c>
      <c r="AJ683" s="2">
        <f t="shared" si="600"/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1</v>
      </c>
      <c r="AW683" s="2">
        <v>1</v>
      </c>
      <c r="AX683" s="2"/>
      <c r="AY683" s="2"/>
      <c r="AZ683" s="2">
        <v>1</v>
      </c>
      <c r="BA683" s="2">
        <v>1</v>
      </c>
      <c r="BB683" s="2">
        <v>1</v>
      </c>
      <c r="BC683" s="2">
        <v>1</v>
      </c>
      <c r="BD683" s="2" t="s">
        <v>3</v>
      </c>
      <c r="BE683" s="2" t="s">
        <v>3</v>
      </c>
      <c r="BF683" s="2" t="s">
        <v>3</v>
      </c>
      <c r="BG683" s="2" t="s">
        <v>3</v>
      </c>
      <c r="BH683" s="2">
        <v>3</v>
      </c>
      <c r="BI683" s="2">
        <v>4</v>
      </c>
      <c r="BJ683" s="2" t="s">
        <v>3</v>
      </c>
      <c r="BK683" s="2"/>
      <c r="BL683" s="2"/>
      <c r="BM683" s="2">
        <v>0</v>
      </c>
      <c r="BN683" s="2">
        <v>0</v>
      </c>
      <c r="BO683" s="2" t="s">
        <v>3</v>
      </c>
      <c r="BP683" s="2">
        <v>0</v>
      </c>
      <c r="BQ683" s="2">
        <v>30</v>
      </c>
      <c r="BR683" s="2">
        <v>0</v>
      </c>
      <c r="BS683" s="2">
        <v>1</v>
      </c>
      <c r="BT683" s="2">
        <v>1</v>
      </c>
      <c r="BU683" s="2">
        <v>1</v>
      </c>
      <c r="BV683" s="2">
        <v>1</v>
      </c>
      <c r="BW683" s="2">
        <v>1</v>
      </c>
      <c r="BX683" s="2">
        <v>1</v>
      </c>
      <c r="BY683" s="2" t="s">
        <v>3</v>
      </c>
      <c r="BZ683" s="2">
        <v>0</v>
      </c>
      <c r="CA683" s="2">
        <v>0</v>
      </c>
      <c r="CB683" s="2" t="s">
        <v>3</v>
      </c>
      <c r="CC683" s="2"/>
      <c r="CD683" s="2"/>
      <c r="CE683" s="2">
        <v>30</v>
      </c>
      <c r="CF683" s="2">
        <v>0</v>
      </c>
      <c r="CG683" s="2">
        <v>0</v>
      </c>
      <c r="CH683" s="2"/>
      <c r="CI683" s="2"/>
      <c r="CJ683" s="2"/>
      <c r="CK683" s="2"/>
      <c r="CL683" s="2"/>
      <c r="CM683" s="2">
        <v>0</v>
      </c>
      <c r="CN683" s="2" t="s">
        <v>3</v>
      </c>
      <c r="CO683" s="2">
        <v>0</v>
      </c>
      <c r="CP683" s="2">
        <f t="shared" si="601"/>
        <v>0</v>
      </c>
      <c r="CQ683" s="2">
        <f t="shared" si="602"/>
        <v>0</v>
      </c>
      <c r="CR683" s="2">
        <f>(ROUND((ROUND(((ET683)*AV683*1),2)*BB683),2)+ROUND((ROUND(((AE683-(EU683))*AV683*1),2)*BS683),2))</f>
        <v>0</v>
      </c>
      <c r="CS683" s="2">
        <f t="shared" si="603"/>
        <v>0</v>
      </c>
      <c r="CT683" s="2">
        <f t="shared" si="604"/>
        <v>0</v>
      </c>
      <c r="CU683" s="2">
        <f t="shared" si="605"/>
        <v>0</v>
      </c>
      <c r="CV683" s="2">
        <f t="shared" si="606"/>
        <v>0</v>
      </c>
      <c r="CW683" s="2">
        <f t="shared" si="607"/>
        <v>0</v>
      </c>
      <c r="CX683" s="2">
        <f t="shared" si="608"/>
        <v>0</v>
      </c>
      <c r="CY683" s="2">
        <f>((S683*BZ683)/100)</f>
        <v>0</v>
      </c>
      <c r="CZ683" s="2">
        <f>((S683*CA683)/100)</f>
        <v>0</v>
      </c>
      <c r="DA683" s="2"/>
      <c r="DB683" s="2"/>
      <c r="DC683" s="2" t="s">
        <v>3</v>
      </c>
      <c r="DD683" s="2" t="s">
        <v>3</v>
      </c>
      <c r="DE683" s="2" t="s">
        <v>3</v>
      </c>
      <c r="DF683" s="2" t="s">
        <v>3</v>
      </c>
      <c r="DG683" s="2" t="s">
        <v>3</v>
      </c>
      <c r="DH683" s="2" t="s">
        <v>3</v>
      </c>
      <c r="DI683" s="2" t="s">
        <v>3</v>
      </c>
      <c r="DJ683" s="2" t="s">
        <v>3</v>
      </c>
      <c r="DK683" s="2" t="s">
        <v>3</v>
      </c>
      <c r="DL683" s="2" t="s">
        <v>3</v>
      </c>
      <c r="DM683" s="2" t="s">
        <v>3</v>
      </c>
      <c r="DN683" s="2">
        <v>0</v>
      </c>
      <c r="DO683" s="2">
        <v>0</v>
      </c>
      <c r="DP683" s="2">
        <v>1</v>
      </c>
      <c r="DQ683" s="2">
        <v>1</v>
      </c>
      <c r="DR683" s="2"/>
      <c r="DS683" s="2"/>
      <c r="DT683" s="2"/>
      <c r="DU683" s="2">
        <v>1009</v>
      </c>
      <c r="DV683" s="2" t="s">
        <v>32</v>
      </c>
      <c r="DW683" s="2" t="s">
        <v>32</v>
      </c>
      <c r="DX683" s="2">
        <v>1000</v>
      </c>
      <c r="DY683" s="2"/>
      <c r="DZ683" s="2" t="s">
        <v>3</v>
      </c>
      <c r="EA683" s="2" t="s">
        <v>3</v>
      </c>
      <c r="EB683" s="2" t="s">
        <v>3</v>
      </c>
      <c r="EC683" s="2" t="s">
        <v>3</v>
      </c>
      <c r="ED683" s="2"/>
      <c r="EE683" s="2">
        <v>70703913</v>
      </c>
      <c r="EF683" s="2">
        <v>30</v>
      </c>
      <c r="EG683" s="2" t="s">
        <v>103</v>
      </c>
      <c r="EH683" s="2">
        <v>0</v>
      </c>
      <c r="EI683" s="2" t="s">
        <v>3</v>
      </c>
      <c r="EJ683" s="2">
        <v>4</v>
      </c>
      <c r="EK683" s="2">
        <v>0</v>
      </c>
      <c r="EL683" s="2" t="s">
        <v>315</v>
      </c>
      <c r="EM683" s="2" t="s">
        <v>316</v>
      </c>
      <c r="EN683" s="2"/>
      <c r="EO683" s="2" t="s">
        <v>3</v>
      </c>
      <c r="EP683" s="2"/>
      <c r="EQ683" s="2">
        <v>1024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>
        <v>0</v>
      </c>
      <c r="FR683" s="2">
        <f t="shared" si="609"/>
        <v>0</v>
      </c>
      <c r="FS683" s="2">
        <v>0</v>
      </c>
      <c r="FT683" s="2"/>
      <c r="FU683" s="2"/>
      <c r="FV683" s="2"/>
      <c r="FW683" s="2"/>
      <c r="FX683" s="2">
        <v>0</v>
      </c>
      <c r="FY683" s="2">
        <v>0</v>
      </c>
      <c r="FZ683" s="2"/>
      <c r="GA683" s="2" t="s">
        <v>3</v>
      </c>
      <c r="GB683" s="2"/>
      <c r="GC683" s="2"/>
      <c r="GD683" s="2">
        <v>0</v>
      </c>
      <c r="GE683" s="2"/>
      <c r="GF683" s="2">
        <v>1489638031</v>
      </c>
      <c r="GG683" s="2">
        <v>2</v>
      </c>
      <c r="GH683" s="2">
        <v>1</v>
      </c>
      <c r="GI683" s="2">
        <v>-2</v>
      </c>
      <c r="GJ683" s="2">
        <v>0</v>
      </c>
      <c r="GK683" s="2">
        <f>ROUND(R683*(R12)/100,2)</f>
        <v>0</v>
      </c>
      <c r="GL683" s="2">
        <f t="shared" si="610"/>
        <v>0</v>
      </c>
      <c r="GM683" s="2">
        <f t="shared" si="611"/>
        <v>0</v>
      </c>
      <c r="GN683" s="2">
        <f t="shared" si="612"/>
        <v>0</v>
      </c>
      <c r="GO683" s="2">
        <f t="shared" si="613"/>
        <v>0</v>
      </c>
      <c r="GP683" s="2">
        <f t="shared" si="614"/>
        <v>0</v>
      </c>
      <c r="GQ683" s="2"/>
      <c r="GR683" s="2">
        <v>0</v>
      </c>
      <c r="GS683" s="2">
        <v>0</v>
      </c>
      <c r="GT683" s="2">
        <v>0</v>
      </c>
      <c r="GU683" s="2" t="s">
        <v>3</v>
      </c>
      <c r="GV683" s="2">
        <f t="shared" si="615"/>
        <v>0</v>
      </c>
      <c r="GW683" s="2">
        <v>1</v>
      </c>
      <c r="GX683" s="2">
        <f t="shared" si="616"/>
        <v>0</v>
      </c>
      <c r="GY683" s="2"/>
      <c r="GZ683" s="2"/>
      <c r="HA683" s="2">
        <v>0</v>
      </c>
      <c r="HB683" s="2">
        <v>0</v>
      </c>
      <c r="HC683" s="2">
        <f t="shared" si="617"/>
        <v>0</v>
      </c>
      <c r="HD683" s="2"/>
      <c r="HE683" s="2" t="s">
        <v>3</v>
      </c>
      <c r="HF683" s="2" t="s">
        <v>3</v>
      </c>
      <c r="HG683" s="2"/>
      <c r="HH683" s="2"/>
      <c r="HI683" s="2"/>
      <c r="HJ683" s="2"/>
      <c r="HK683" s="2"/>
      <c r="HL683" s="2"/>
      <c r="HM683" s="2" t="s">
        <v>3</v>
      </c>
      <c r="HN683" s="2" t="s">
        <v>3</v>
      </c>
      <c r="HO683" s="2" t="s">
        <v>3</v>
      </c>
      <c r="HP683" s="2" t="s">
        <v>3</v>
      </c>
      <c r="HQ683" s="2" t="s">
        <v>3</v>
      </c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>
        <v>0</v>
      </c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 x14ac:dyDescent="0.25">
      <c r="A684">
        <v>18</v>
      </c>
      <c r="B684">
        <v>1</v>
      </c>
      <c r="C684">
        <v>644</v>
      </c>
      <c r="E684" t="s">
        <v>3</v>
      </c>
      <c r="F684" t="s">
        <v>30</v>
      </c>
      <c r="G684" t="s">
        <v>31</v>
      </c>
      <c r="H684" t="s">
        <v>32</v>
      </c>
      <c r="I684">
        <f>I682*J684</f>
        <v>9.5582E-2</v>
      </c>
      <c r="J684">
        <v>3.5000183089823868E-2</v>
      </c>
      <c r="K684">
        <v>3.5000000000000003E-2</v>
      </c>
      <c r="O684">
        <f t="shared" si="586"/>
        <v>0</v>
      </c>
      <c r="P684">
        <f t="shared" si="587"/>
        <v>0</v>
      </c>
      <c r="Q684">
        <f>(ROUND((ROUND(((ET684)*AV684*I684),2)*BB684),2)+ROUND((ROUND(((AE684-(EU684))*AV684*I684),2)*BS684),2))</f>
        <v>0</v>
      </c>
      <c r="R684">
        <f t="shared" si="588"/>
        <v>0</v>
      </c>
      <c r="S684">
        <f t="shared" si="589"/>
        <v>0</v>
      </c>
      <c r="T684">
        <f t="shared" si="590"/>
        <v>0</v>
      </c>
      <c r="U684">
        <f t="shared" si="591"/>
        <v>0</v>
      </c>
      <c r="V684">
        <f t="shared" si="592"/>
        <v>0</v>
      </c>
      <c r="W684">
        <f t="shared" si="593"/>
        <v>0</v>
      </c>
      <c r="X684">
        <f t="shared" si="594"/>
        <v>0</v>
      </c>
      <c r="Y684">
        <f t="shared" si="595"/>
        <v>0</v>
      </c>
      <c r="AA684">
        <v>-1</v>
      </c>
      <c r="AB684">
        <f t="shared" si="596"/>
        <v>0</v>
      </c>
      <c r="AC684">
        <f>ROUND((ES684),6)</f>
        <v>0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598"/>
        <v>0</v>
      </c>
      <c r="AH684">
        <f>(EW684)</f>
        <v>0</v>
      </c>
      <c r="AI684">
        <f>(EX684)</f>
        <v>0</v>
      </c>
      <c r="AJ684">
        <f t="shared" si="600"/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4</v>
      </c>
      <c r="BJ684" t="s">
        <v>3</v>
      </c>
      <c r="BM684">
        <v>0</v>
      </c>
      <c r="BN684">
        <v>0</v>
      </c>
      <c r="BO684" t="s">
        <v>3</v>
      </c>
      <c r="BP684">
        <v>0</v>
      </c>
      <c r="BQ684">
        <v>30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30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601"/>
        <v>0</v>
      </c>
      <c r="CQ684">
        <f t="shared" si="602"/>
        <v>0</v>
      </c>
      <c r="CR684">
        <f>(ROUND((ROUND(((ET684)*AV684*1),2)*BB684),2)+ROUND((ROUND(((AE684-(EU684))*AV684*1),2)*BS684),2))</f>
        <v>0</v>
      </c>
      <c r="CS684">
        <f t="shared" si="603"/>
        <v>0</v>
      </c>
      <c r="CT684">
        <f t="shared" si="604"/>
        <v>0</v>
      </c>
      <c r="CU684">
        <f t="shared" si="605"/>
        <v>0</v>
      </c>
      <c r="CV684">
        <f t="shared" si="606"/>
        <v>0</v>
      </c>
      <c r="CW684">
        <f t="shared" si="607"/>
        <v>0</v>
      </c>
      <c r="CX684">
        <f t="shared" si="608"/>
        <v>0</v>
      </c>
      <c r="CY684">
        <f>S684*(BZ684/100)</f>
        <v>0</v>
      </c>
      <c r="CZ684">
        <f>S684*(CA684/100)</f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110</v>
      </c>
      <c r="DO684">
        <v>74</v>
      </c>
      <c r="DP684">
        <v>1</v>
      </c>
      <c r="DQ684">
        <v>1</v>
      </c>
      <c r="DU684">
        <v>1009</v>
      </c>
      <c r="DV684" t="s">
        <v>32</v>
      </c>
      <c r="DW684" t="s">
        <v>32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70703913</v>
      </c>
      <c r="EF684">
        <v>30</v>
      </c>
      <c r="EG684" t="s">
        <v>103</v>
      </c>
      <c r="EH684">
        <v>0</v>
      </c>
      <c r="EI684" t="s">
        <v>3</v>
      </c>
      <c r="EJ684">
        <v>4</v>
      </c>
      <c r="EK684">
        <v>0</v>
      </c>
      <c r="EL684" t="s">
        <v>315</v>
      </c>
      <c r="EM684" t="s">
        <v>316</v>
      </c>
      <c r="EO684" t="s">
        <v>3</v>
      </c>
      <c r="EQ684">
        <v>1024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609"/>
        <v>0</v>
      </c>
      <c r="FS684">
        <v>0</v>
      </c>
      <c r="FX684">
        <v>110</v>
      </c>
      <c r="FY684">
        <v>74</v>
      </c>
      <c r="GA684" t="s">
        <v>3</v>
      </c>
      <c r="GD684">
        <v>0</v>
      </c>
      <c r="GF684">
        <v>1489638031</v>
      </c>
      <c r="GG684">
        <v>2</v>
      </c>
      <c r="GH684">
        <v>1</v>
      </c>
      <c r="GI684">
        <v>-2</v>
      </c>
      <c r="GJ684">
        <v>0</v>
      </c>
      <c r="GK684">
        <f>ROUND(R684*(S12)/100,2)</f>
        <v>0</v>
      </c>
      <c r="GL684">
        <f t="shared" si="610"/>
        <v>0</v>
      </c>
      <c r="GM684">
        <f t="shared" si="611"/>
        <v>0</v>
      </c>
      <c r="GN684">
        <f t="shared" si="612"/>
        <v>0</v>
      </c>
      <c r="GO684">
        <f t="shared" si="613"/>
        <v>0</v>
      </c>
      <c r="GP684">
        <f t="shared" si="614"/>
        <v>0</v>
      </c>
      <c r="GR684">
        <v>0</v>
      </c>
      <c r="GS684">
        <v>0</v>
      </c>
      <c r="GT684">
        <v>0</v>
      </c>
      <c r="GU684" t="s">
        <v>3</v>
      </c>
      <c r="GV684">
        <f t="shared" si="615"/>
        <v>0</v>
      </c>
      <c r="GW684">
        <v>1</v>
      </c>
      <c r="GX684">
        <f t="shared" si="616"/>
        <v>0</v>
      </c>
      <c r="HA684">
        <v>0</v>
      </c>
      <c r="HB684">
        <v>0</v>
      </c>
      <c r="HC684">
        <f t="shared" si="617"/>
        <v>0</v>
      </c>
      <c r="HE684" t="s">
        <v>3</v>
      </c>
      <c r="HF684" t="s">
        <v>3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55" x14ac:dyDescent="0.25">
      <c r="A685" s="2">
        <v>17</v>
      </c>
      <c r="B685" s="2">
        <v>1</v>
      </c>
      <c r="C685" s="2">
        <f>ROW(SmtRes!A655)</f>
        <v>655</v>
      </c>
      <c r="D685" s="2">
        <f>ROW(EtalonRes!A833)</f>
        <v>833</v>
      </c>
      <c r="E685" s="2" t="s">
        <v>395</v>
      </c>
      <c r="F685" s="2" t="s">
        <v>309</v>
      </c>
      <c r="G685" s="2" t="s">
        <v>310</v>
      </c>
      <c r="H685" s="2" t="s">
        <v>293</v>
      </c>
      <c r="I685" s="2">
        <f>ROUND(54.032/100,9)</f>
        <v>0.54032000000000002</v>
      </c>
      <c r="J685" s="2">
        <v>0</v>
      </c>
      <c r="K685" s="2">
        <f>ROUND(54.032/100,9)</f>
        <v>0.54032000000000002</v>
      </c>
      <c r="L685" s="2"/>
      <c r="M685" s="2"/>
      <c r="N685" s="2"/>
      <c r="O685" s="2">
        <f t="shared" si="586"/>
        <v>33.19</v>
      </c>
      <c r="P685" s="2">
        <f t="shared" si="587"/>
        <v>0</v>
      </c>
      <c r="Q685" s="2">
        <f>(ROUND((ROUND((((ET685*0.3))*AV685*I685),2)*BB685),2)+ROUND((ROUND(((AE685-((EU685*0.3)))*AV685*I685),2)*BS685),2))</f>
        <v>3.96</v>
      </c>
      <c r="R685" s="2">
        <f t="shared" si="588"/>
        <v>0.19</v>
      </c>
      <c r="S685" s="2">
        <f t="shared" si="589"/>
        <v>29.23</v>
      </c>
      <c r="T685" s="2">
        <f t="shared" si="590"/>
        <v>0</v>
      </c>
      <c r="U685" s="2">
        <f t="shared" si="591"/>
        <v>2.3601177600000001</v>
      </c>
      <c r="V685" s="2">
        <f t="shared" si="592"/>
        <v>0</v>
      </c>
      <c r="W685" s="2">
        <f t="shared" si="593"/>
        <v>0</v>
      </c>
      <c r="X685" s="2">
        <f t="shared" si="594"/>
        <v>32.15</v>
      </c>
      <c r="Y685" s="2">
        <f t="shared" si="595"/>
        <v>21.63</v>
      </c>
      <c r="Z685" s="2"/>
      <c r="AA685" s="2">
        <v>75301142</v>
      </c>
      <c r="AB685" s="2">
        <f t="shared" si="596"/>
        <v>61.418999999999997</v>
      </c>
      <c r="AC685" s="2">
        <f>ROUND(((ES685*0)),6)</f>
        <v>0</v>
      </c>
      <c r="AD685" s="2">
        <f>ROUND(((((ET685*0.3))-((EU685*0.3)))+AE685),6)</f>
        <v>7.3259999999999996</v>
      </c>
      <c r="AE685" s="2">
        <f>ROUND(((EU685*0.3)),6)</f>
        <v>0.34799999999999998</v>
      </c>
      <c r="AF685" s="2">
        <f>ROUND(((EV685*0.3)),6)</f>
        <v>54.093000000000004</v>
      </c>
      <c r="AG685" s="2">
        <f t="shared" si="598"/>
        <v>0</v>
      </c>
      <c r="AH685" s="2">
        <f>((EW685*0.3))</f>
        <v>4.3680000000000003</v>
      </c>
      <c r="AI685" s="2">
        <f>((EX685*0.3))</f>
        <v>0</v>
      </c>
      <c r="AJ685" s="2">
        <f t="shared" si="600"/>
        <v>0</v>
      </c>
      <c r="AK685" s="2">
        <v>357.88</v>
      </c>
      <c r="AL685" s="2">
        <v>153.13999999999999</v>
      </c>
      <c r="AM685" s="2">
        <v>24.42</v>
      </c>
      <c r="AN685" s="2">
        <v>1.1599999999999999</v>
      </c>
      <c r="AO685" s="2">
        <v>180.31</v>
      </c>
      <c r="AP685" s="2">
        <v>0</v>
      </c>
      <c r="AQ685" s="2">
        <v>14.56</v>
      </c>
      <c r="AR685" s="2">
        <v>0</v>
      </c>
      <c r="AS685" s="2">
        <v>0</v>
      </c>
      <c r="AT685" s="2">
        <v>110</v>
      </c>
      <c r="AU685" s="2">
        <v>74</v>
      </c>
      <c r="AV685" s="2">
        <v>1</v>
      </c>
      <c r="AW685" s="2">
        <v>1</v>
      </c>
      <c r="AX685" s="2"/>
      <c r="AY685" s="2"/>
      <c r="AZ685" s="2">
        <v>1</v>
      </c>
      <c r="BA685" s="2">
        <v>1</v>
      </c>
      <c r="BB685" s="2">
        <v>1</v>
      </c>
      <c r="BC685" s="2">
        <v>1</v>
      </c>
      <c r="BD685" s="2" t="s">
        <v>3</v>
      </c>
      <c r="BE685" s="2" t="s">
        <v>3</v>
      </c>
      <c r="BF685" s="2" t="s">
        <v>3</v>
      </c>
      <c r="BG685" s="2" t="s">
        <v>3</v>
      </c>
      <c r="BH685" s="2">
        <v>0</v>
      </c>
      <c r="BI685" s="2">
        <v>1</v>
      </c>
      <c r="BJ685" s="2" t="s">
        <v>311</v>
      </c>
      <c r="BK685" s="2"/>
      <c r="BL685" s="2"/>
      <c r="BM685" s="2">
        <v>1833</v>
      </c>
      <c r="BN685" s="2">
        <v>0</v>
      </c>
      <c r="BO685" s="2" t="s">
        <v>3</v>
      </c>
      <c r="BP685" s="2">
        <v>0</v>
      </c>
      <c r="BQ685" s="2">
        <v>30</v>
      </c>
      <c r="BR685" s="2">
        <v>0</v>
      </c>
      <c r="BS685" s="2">
        <v>1</v>
      </c>
      <c r="BT685" s="2">
        <v>1</v>
      </c>
      <c r="BU685" s="2">
        <v>1</v>
      </c>
      <c r="BV685" s="2">
        <v>1</v>
      </c>
      <c r="BW685" s="2">
        <v>1</v>
      </c>
      <c r="BX685" s="2">
        <v>1</v>
      </c>
      <c r="BY685" s="2" t="s">
        <v>3</v>
      </c>
      <c r="BZ685" s="2">
        <v>110</v>
      </c>
      <c r="CA685" s="2">
        <v>74</v>
      </c>
      <c r="CB685" s="2" t="s">
        <v>3</v>
      </c>
      <c r="CC685" s="2"/>
      <c r="CD685" s="2"/>
      <c r="CE685" s="2">
        <v>30</v>
      </c>
      <c r="CF685" s="2">
        <v>0</v>
      </c>
      <c r="CG685" s="2">
        <v>0</v>
      </c>
      <c r="CH685" s="2"/>
      <c r="CI685" s="2"/>
      <c r="CJ685" s="2"/>
      <c r="CK685" s="2"/>
      <c r="CL685" s="2"/>
      <c r="CM685" s="2">
        <v>0</v>
      </c>
      <c r="CN685" s="2" t="s">
        <v>295</v>
      </c>
      <c r="CO685" s="2">
        <v>0</v>
      </c>
      <c r="CP685" s="2">
        <f t="shared" si="601"/>
        <v>33.19</v>
      </c>
      <c r="CQ685" s="2">
        <f t="shared" si="602"/>
        <v>0</v>
      </c>
      <c r="CR685" s="2">
        <f>(ROUND((ROUND((((ET685*0.3))*AV685*1),2)*BB685),2)+ROUND((ROUND(((AE685-((EU685*0.3)))*AV685*1),2)*BS685),2))</f>
        <v>7.33</v>
      </c>
      <c r="CS685" s="2">
        <f t="shared" si="603"/>
        <v>0.35</v>
      </c>
      <c r="CT685" s="2">
        <f t="shared" si="604"/>
        <v>54.09</v>
      </c>
      <c r="CU685" s="2">
        <f t="shared" si="605"/>
        <v>0</v>
      </c>
      <c r="CV685" s="2">
        <f t="shared" si="606"/>
        <v>4.3680000000000003</v>
      </c>
      <c r="CW685" s="2">
        <f t="shared" si="607"/>
        <v>0</v>
      </c>
      <c r="CX685" s="2">
        <f t="shared" si="608"/>
        <v>0</v>
      </c>
      <c r="CY685" s="2">
        <f>((S685*BZ685)/100)</f>
        <v>32.152999999999999</v>
      </c>
      <c r="CZ685" s="2">
        <f>((S685*CA685)/100)</f>
        <v>21.630199999999999</v>
      </c>
      <c r="DA685" s="2"/>
      <c r="DB685" s="2"/>
      <c r="DC685" s="2" t="s">
        <v>3</v>
      </c>
      <c r="DD685" s="2" t="s">
        <v>101</v>
      </c>
      <c r="DE685" s="2" t="s">
        <v>296</v>
      </c>
      <c r="DF685" s="2" t="s">
        <v>296</v>
      </c>
      <c r="DG685" s="2" t="s">
        <v>296</v>
      </c>
      <c r="DH685" s="2" t="s">
        <v>3</v>
      </c>
      <c r="DI685" s="2" t="s">
        <v>296</v>
      </c>
      <c r="DJ685" s="2" t="s">
        <v>296</v>
      </c>
      <c r="DK685" s="2" t="s">
        <v>3</v>
      </c>
      <c r="DL685" s="2" t="s">
        <v>3</v>
      </c>
      <c r="DM685" s="2" t="s">
        <v>3</v>
      </c>
      <c r="DN685" s="2">
        <v>0</v>
      </c>
      <c r="DO685" s="2">
        <v>0</v>
      </c>
      <c r="DP685" s="2">
        <v>1</v>
      </c>
      <c r="DQ685" s="2">
        <v>1</v>
      </c>
      <c r="DR685" s="2"/>
      <c r="DS685" s="2"/>
      <c r="DT685" s="2"/>
      <c r="DU685" s="2">
        <v>1003</v>
      </c>
      <c r="DV685" s="2" t="s">
        <v>293</v>
      </c>
      <c r="DW685" s="2" t="s">
        <v>293</v>
      </c>
      <c r="DX685" s="2">
        <v>100</v>
      </c>
      <c r="DY685" s="2"/>
      <c r="DZ685" s="2" t="s">
        <v>3</v>
      </c>
      <c r="EA685" s="2" t="s">
        <v>3</v>
      </c>
      <c r="EB685" s="2" t="s">
        <v>3</v>
      </c>
      <c r="EC685" s="2" t="s">
        <v>3</v>
      </c>
      <c r="ED685" s="2"/>
      <c r="EE685" s="2">
        <v>70703746</v>
      </c>
      <c r="EF685" s="2">
        <v>30</v>
      </c>
      <c r="EG685" s="2" t="s">
        <v>103</v>
      </c>
      <c r="EH685" s="2">
        <v>0</v>
      </c>
      <c r="EI685" s="2" t="s">
        <v>3</v>
      </c>
      <c r="EJ685" s="2">
        <v>1</v>
      </c>
      <c r="EK685" s="2">
        <v>1833</v>
      </c>
      <c r="EL685" s="2" t="s">
        <v>312</v>
      </c>
      <c r="EM685" s="2" t="s">
        <v>313</v>
      </c>
      <c r="EN685" s="2"/>
      <c r="EO685" s="2" t="s">
        <v>299</v>
      </c>
      <c r="EP685" s="2"/>
      <c r="EQ685" s="2">
        <v>131072</v>
      </c>
      <c r="ER685" s="2">
        <v>357.88</v>
      </c>
      <c r="ES685" s="2">
        <v>153.13999999999999</v>
      </c>
      <c r="ET685" s="2">
        <v>24.42</v>
      </c>
      <c r="EU685" s="2">
        <v>1.1599999999999999</v>
      </c>
      <c r="EV685" s="2">
        <v>180.31</v>
      </c>
      <c r="EW685" s="2">
        <v>14.56</v>
      </c>
      <c r="EX685" s="2">
        <v>0</v>
      </c>
      <c r="EY685" s="2">
        <v>0</v>
      </c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>
        <v>0</v>
      </c>
      <c r="FR685" s="2">
        <f t="shared" si="609"/>
        <v>0</v>
      </c>
      <c r="FS685" s="2">
        <v>0</v>
      </c>
      <c r="FT685" s="2"/>
      <c r="FU685" s="2"/>
      <c r="FV685" s="2"/>
      <c r="FW685" s="2"/>
      <c r="FX685" s="2">
        <v>110</v>
      </c>
      <c r="FY685" s="2">
        <v>74</v>
      </c>
      <c r="FZ685" s="2"/>
      <c r="GA685" s="2" t="s">
        <v>3</v>
      </c>
      <c r="GB685" s="2"/>
      <c r="GC685" s="2"/>
      <c r="GD685" s="2">
        <v>0</v>
      </c>
      <c r="GE685" s="2"/>
      <c r="GF685" s="2">
        <v>-1130660328</v>
      </c>
      <c r="GG685" s="2">
        <v>2</v>
      </c>
      <c r="GH685" s="2">
        <v>1</v>
      </c>
      <c r="GI685" s="2">
        <v>-2</v>
      </c>
      <c r="GJ685" s="2">
        <v>0</v>
      </c>
      <c r="GK685" s="2">
        <f>ROUND(R685*(R12)/100,2)</f>
        <v>0.3</v>
      </c>
      <c r="GL685" s="2">
        <f t="shared" si="610"/>
        <v>0</v>
      </c>
      <c r="GM685" s="2">
        <f t="shared" si="611"/>
        <v>87.27</v>
      </c>
      <c r="GN685" s="2">
        <f t="shared" si="612"/>
        <v>87.27</v>
      </c>
      <c r="GO685" s="2">
        <f t="shared" si="613"/>
        <v>0</v>
      </c>
      <c r="GP685" s="2">
        <f t="shared" si="614"/>
        <v>0</v>
      </c>
      <c r="GQ685" s="2"/>
      <c r="GR685" s="2">
        <v>0</v>
      </c>
      <c r="GS685" s="2">
        <v>3</v>
      </c>
      <c r="GT685" s="2">
        <v>0</v>
      </c>
      <c r="GU685" s="2" t="s">
        <v>3</v>
      </c>
      <c r="GV685" s="2">
        <f t="shared" si="615"/>
        <v>0</v>
      </c>
      <c r="GW685" s="2">
        <v>1</v>
      </c>
      <c r="GX685" s="2">
        <f t="shared" si="616"/>
        <v>0</v>
      </c>
      <c r="GY685" s="2"/>
      <c r="GZ685" s="2"/>
      <c r="HA685" s="2">
        <v>0</v>
      </c>
      <c r="HB685" s="2">
        <v>0</v>
      </c>
      <c r="HC685" s="2">
        <f t="shared" si="617"/>
        <v>0</v>
      </c>
      <c r="HD685" s="2"/>
      <c r="HE685" s="2" t="s">
        <v>3</v>
      </c>
      <c r="HF685" s="2" t="s">
        <v>3</v>
      </c>
      <c r="HG685" s="2"/>
      <c r="HH685" s="2"/>
      <c r="HI685" s="2"/>
      <c r="HJ685" s="2"/>
      <c r="HK685" s="2"/>
      <c r="HL685" s="2"/>
      <c r="HM685" s="2" t="s">
        <v>3</v>
      </c>
      <c r="HN685" s="2" t="s">
        <v>3</v>
      </c>
      <c r="HO685" s="2" t="s">
        <v>3</v>
      </c>
      <c r="HP685" s="2" t="s">
        <v>3</v>
      </c>
      <c r="HQ685" s="2" t="s">
        <v>3</v>
      </c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>
        <v>0</v>
      </c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 x14ac:dyDescent="0.25">
      <c r="A686">
        <v>17</v>
      </c>
      <c r="B686">
        <v>1</v>
      </c>
      <c r="C686">
        <f>ROW(SmtRes!A666)</f>
        <v>666</v>
      </c>
      <c r="D686">
        <f>ROW(EtalonRes!A848)</f>
        <v>848</v>
      </c>
      <c r="E686" t="s">
        <v>395</v>
      </c>
      <c r="F686" t="s">
        <v>309</v>
      </c>
      <c r="G686" t="s">
        <v>310</v>
      </c>
      <c r="H686" t="s">
        <v>293</v>
      </c>
      <c r="I686">
        <f>ROUND(54.032/100,9)</f>
        <v>0.54032000000000002</v>
      </c>
      <c r="J686">
        <v>0</v>
      </c>
      <c r="K686">
        <f>ROUND(54.032/100,9)</f>
        <v>0.54032000000000002</v>
      </c>
      <c r="O686">
        <f t="shared" si="586"/>
        <v>1036.25</v>
      </c>
      <c r="P686">
        <f t="shared" si="587"/>
        <v>0</v>
      </c>
      <c r="Q686">
        <f>(ROUND((ROUND((((ET686*0.3))*AV686*I686),2)*BB686),2)+ROUND((ROUND(((AE686-((EU686*0.3)))*AV686*I686),2)*BS686),2))</f>
        <v>39.799999999999997</v>
      </c>
      <c r="R686">
        <f t="shared" si="588"/>
        <v>6.48</v>
      </c>
      <c r="S686">
        <f t="shared" si="589"/>
        <v>996.45</v>
      </c>
      <c r="T686">
        <f t="shared" si="590"/>
        <v>0</v>
      </c>
      <c r="U686">
        <f t="shared" si="591"/>
        <v>2.3601177600000001</v>
      </c>
      <c r="V686">
        <f t="shared" si="592"/>
        <v>0</v>
      </c>
      <c r="W686">
        <f t="shared" si="593"/>
        <v>0</v>
      </c>
      <c r="X686">
        <f t="shared" si="594"/>
        <v>1026.3399999999999</v>
      </c>
      <c r="Y686">
        <f t="shared" si="595"/>
        <v>458.37</v>
      </c>
      <c r="AA686">
        <v>75301144</v>
      </c>
      <c r="AB686">
        <f t="shared" si="596"/>
        <v>61.418999999999997</v>
      </c>
      <c r="AC686">
        <f>ROUND(((ES686*0)),6)</f>
        <v>0</v>
      </c>
      <c r="AD686">
        <f>ROUND(((((ET686*0.3))-((EU686*0.3)))+AE686),6)</f>
        <v>7.3259999999999996</v>
      </c>
      <c r="AE686">
        <f>ROUND(((EU686*0.3)),6)</f>
        <v>0.34799999999999998</v>
      </c>
      <c r="AF686">
        <f>ROUND(((EV686*0.3)),6)</f>
        <v>54.093000000000004</v>
      </c>
      <c r="AG686">
        <f t="shared" si="598"/>
        <v>0</v>
      </c>
      <c r="AH686">
        <f>((EW686*0.3))</f>
        <v>4.3680000000000003</v>
      </c>
      <c r="AI686">
        <f>((EX686*0.3))</f>
        <v>0</v>
      </c>
      <c r="AJ686">
        <f t="shared" si="600"/>
        <v>0</v>
      </c>
      <c r="AK686">
        <v>357.88</v>
      </c>
      <c r="AL686">
        <v>153.13999999999999</v>
      </c>
      <c r="AM686">
        <v>24.42</v>
      </c>
      <c r="AN686">
        <v>1.1599999999999999</v>
      </c>
      <c r="AO686">
        <v>180.31</v>
      </c>
      <c r="AP686">
        <v>0</v>
      </c>
      <c r="AQ686">
        <v>14.56</v>
      </c>
      <c r="AR686">
        <v>0</v>
      </c>
      <c r="AS686">
        <v>0</v>
      </c>
      <c r="AT686">
        <v>103</v>
      </c>
      <c r="AU686">
        <v>46</v>
      </c>
      <c r="AV686">
        <v>1</v>
      </c>
      <c r="AW686">
        <v>1</v>
      </c>
      <c r="AZ686">
        <v>1</v>
      </c>
      <c r="BA686">
        <v>34.090000000000003</v>
      </c>
      <c r="BB686">
        <v>10.050000000000001</v>
      </c>
      <c r="BC686">
        <v>2.65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311</v>
      </c>
      <c r="BM686">
        <v>1833</v>
      </c>
      <c r="BN686">
        <v>0</v>
      </c>
      <c r="BO686" t="s">
        <v>309</v>
      </c>
      <c r="BP686">
        <v>1</v>
      </c>
      <c r="BQ686">
        <v>30</v>
      </c>
      <c r="BR686">
        <v>0</v>
      </c>
      <c r="BS686">
        <v>34.090000000000003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103</v>
      </c>
      <c r="CA686">
        <v>46</v>
      </c>
      <c r="CB686" t="s">
        <v>3</v>
      </c>
      <c r="CE686">
        <v>30</v>
      </c>
      <c r="CF686">
        <v>0</v>
      </c>
      <c r="CG686">
        <v>0</v>
      </c>
      <c r="CM686">
        <v>0</v>
      </c>
      <c r="CN686" t="s">
        <v>295</v>
      </c>
      <c r="CO686">
        <v>0</v>
      </c>
      <c r="CP686">
        <f t="shared" si="601"/>
        <v>1036.25</v>
      </c>
      <c r="CQ686">
        <f t="shared" si="602"/>
        <v>0</v>
      </c>
      <c r="CR686">
        <f>(ROUND((ROUND((((ET686*0.3))*AV686*1),2)*BB686),2)+ROUND((ROUND(((AE686-((EU686*0.3)))*AV686*1),2)*BS686),2))</f>
        <v>73.67</v>
      </c>
      <c r="CS686">
        <f t="shared" si="603"/>
        <v>11.93</v>
      </c>
      <c r="CT686">
        <f t="shared" si="604"/>
        <v>1843.93</v>
      </c>
      <c r="CU686">
        <f t="shared" si="605"/>
        <v>0</v>
      </c>
      <c r="CV686">
        <f t="shared" si="606"/>
        <v>4.3680000000000003</v>
      </c>
      <c r="CW686">
        <f t="shared" si="607"/>
        <v>0</v>
      </c>
      <c r="CX686">
        <f t="shared" si="608"/>
        <v>0</v>
      </c>
      <c r="CY686">
        <f>S686*(BZ686/100)</f>
        <v>1026.3435000000002</v>
      </c>
      <c r="CZ686">
        <f>S686*(CA686/100)</f>
        <v>458.36700000000002</v>
      </c>
      <c r="DC686" t="s">
        <v>3</v>
      </c>
      <c r="DD686" t="s">
        <v>101</v>
      </c>
      <c r="DE686" t="s">
        <v>296</v>
      </c>
      <c r="DF686" t="s">
        <v>296</v>
      </c>
      <c r="DG686" t="s">
        <v>296</v>
      </c>
      <c r="DH686" t="s">
        <v>3</v>
      </c>
      <c r="DI686" t="s">
        <v>296</v>
      </c>
      <c r="DJ686" t="s">
        <v>296</v>
      </c>
      <c r="DK686" t="s">
        <v>3</v>
      </c>
      <c r="DL686" t="s">
        <v>3</v>
      </c>
      <c r="DM686" t="s">
        <v>3</v>
      </c>
      <c r="DN686">
        <v>110</v>
      </c>
      <c r="DO686">
        <v>74</v>
      </c>
      <c r="DP686">
        <v>1</v>
      </c>
      <c r="DQ686">
        <v>1</v>
      </c>
      <c r="DU686">
        <v>1003</v>
      </c>
      <c r="DV686" t="s">
        <v>293</v>
      </c>
      <c r="DW686" t="s">
        <v>293</v>
      </c>
      <c r="DX686">
        <v>100</v>
      </c>
      <c r="DZ686" t="s">
        <v>3</v>
      </c>
      <c r="EA686" t="s">
        <v>3</v>
      </c>
      <c r="EB686" t="s">
        <v>3</v>
      </c>
      <c r="EC686" t="s">
        <v>3</v>
      </c>
      <c r="EE686">
        <v>70703746</v>
      </c>
      <c r="EF686">
        <v>30</v>
      </c>
      <c r="EG686" t="s">
        <v>103</v>
      </c>
      <c r="EH686">
        <v>0</v>
      </c>
      <c r="EI686" t="s">
        <v>3</v>
      </c>
      <c r="EJ686">
        <v>1</v>
      </c>
      <c r="EK686">
        <v>1833</v>
      </c>
      <c r="EL686" t="s">
        <v>312</v>
      </c>
      <c r="EM686" t="s">
        <v>313</v>
      </c>
      <c r="EO686" t="s">
        <v>299</v>
      </c>
      <c r="EQ686">
        <v>131072</v>
      </c>
      <c r="ER686">
        <v>357.88</v>
      </c>
      <c r="ES686">
        <v>153.13999999999999</v>
      </c>
      <c r="ET686">
        <v>24.42</v>
      </c>
      <c r="EU686">
        <v>1.1599999999999999</v>
      </c>
      <c r="EV686">
        <v>180.31</v>
      </c>
      <c r="EW686">
        <v>14.56</v>
      </c>
      <c r="EX686">
        <v>0</v>
      </c>
      <c r="EY686">
        <v>0</v>
      </c>
      <c r="FQ686">
        <v>0</v>
      </c>
      <c r="FR686">
        <f t="shared" si="609"/>
        <v>0</v>
      </c>
      <c r="FS686">
        <v>0</v>
      </c>
      <c r="FX686">
        <v>110</v>
      </c>
      <c r="FY686">
        <v>74</v>
      </c>
      <c r="GA686" t="s">
        <v>3</v>
      </c>
      <c r="GD686">
        <v>0</v>
      </c>
      <c r="GF686">
        <v>-1130660328</v>
      </c>
      <c r="GG686">
        <v>2</v>
      </c>
      <c r="GH686">
        <v>1</v>
      </c>
      <c r="GI686">
        <v>2</v>
      </c>
      <c r="GJ686">
        <v>0</v>
      </c>
      <c r="GK686">
        <f>ROUND(R686*(S12)/100,2)</f>
        <v>10.37</v>
      </c>
      <c r="GL686">
        <f t="shared" si="610"/>
        <v>0</v>
      </c>
      <c r="GM686">
        <f t="shared" si="611"/>
        <v>2531.33</v>
      </c>
      <c r="GN686">
        <f t="shared" si="612"/>
        <v>2531.33</v>
      </c>
      <c r="GO686">
        <f t="shared" si="613"/>
        <v>0</v>
      </c>
      <c r="GP686">
        <f t="shared" si="614"/>
        <v>0</v>
      </c>
      <c r="GR686">
        <v>0</v>
      </c>
      <c r="GS686">
        <v>0</v>
      </c>
      <c r="GT686">
        <v>0</v>
      </c>
      <c r="GU686" t="s">
        <v>3</v>
      </c>
      <c r="GV686">
        <f t="shared" si="615"/>
        <v>0</v>
      </c>
      <c r="GW686">
        <v>1</v>
      </c>
      <c r="GX686">
        <f t="shared" si="616"/>
        <v>0</v>
      </c>
      <c r="HA686">
        <v>0</v>
      </c>
      <c r="HB686">
        <v>0</v>
      </c>
      <c r="HC686">
        <f t="shared" si="617"/>
        <v>0</v>
      </c>
      <c r="HE686" t="s">
        <v>3</v>
      </c>
      <c r="HF686" t="s">
        <v>3</v>
      </c>
      <c r="HM686" t="s">
        <v>3</v>
      </c>
      <c r="HN686" t="s">
        <v>3</v>
      </c>
      <c r="HO686" t="s">
        <v>3</v>
      </c>
      <c r="HP686" t="s">
        <v>3</v>
      </c>
      <c r="HQ686" t="s">
        <v>3</v>
      </c>
      <c r="IK686">
        <v>0</v>
      </c>
    </row>
    <row r="687" spans="1:255" x14ac:dyDescent="0.25">
      <c r="A687" s="2">
        <v>18</v>
      </c>
      <c r="B687" s="2">
        <v>1</v>
      </c>
      <c r="C687" s="2">
        <v>654</v>
      </c>
      <c r="D687" s="2"/>
      <c r="E687" s="2" t="s">
        <v>396</v>
      </c>
      <c r="F687" s="2" t="s">
        <v>30</v>
      </c>
      <c r="G687" s="2" t="s">
        <v>31</v>
      </c>
      <c r="H687" s="2" t="s">
        <v>32</v>
      </c>
      <c r="I687" s="2">
        <f>I685*J687</f>
        <v>8.1049999999999994E-3</v>
      </c>
      <c r="J687" s="2">
        <v>1.5000370151021614E-2</v>
      </c>
      <c r="K687" s="2">
        <v>1.4999999999999999E-2</v>
      </c>
      <c r="L687" s="2"/>
      <c r="M687" s="2"/>
      <c r="N687" s="2"/>
      <c r="O687" s="2">
        <f t="shared" si="586"/>
        <v>0</v>
      </c>
      <c r="P687" s="2">
        <f t="shared" si="587"/>
        <v>0</v>
      </c>
      <c r="Q687" s="2">
        <f>(ROUND((ROUND(((ET687)*AV687*I687),2)*BB687),2)+ROUND((ROUND(((AE687-(EU687))*AV687*I687),2)*BS687),2))</f>
        <v>0</v>
      </c>
      <c r="R687" s="2">
        <f t="shared" si="588"/>
        <v>0</v>
      </c>
      <c r="S687" s="2">
        <f t="shared" si="589"/>
        <v>0</v>
      </c>
      <c r="T687" s="2">
        <f t="shared" si="590"/>
        <v>0</v>
      </c>
      <c r="U687" s="2">
        <f t="shared" si="591"/>
        <v>0</v>
      </c>
      <c r="V687" s="2">
        <f t="shared" si="592"/>
        <v>0</v>
      </c>
      <c r="W687" s="2">
        <f t="shared" si="593"/>
        <v>0</v>
      </c>
      <c r="X687" s="2">
        <f t="shared" si="594"/>
        <v>0</v>
      </c>
      <c r="Y687" s="2">
        <f t="shared" si="595"/>
        <v>0</v>
      </c>
      <c r="Z687" s="2"/>
      <c r="AA687" s="2">
        <v>75301142</v>
      </c>
      <c r="AB687" s="2">
        <f t="shared" si="596"/>
        <v>0</v>
      </c>
      <c r="AC687" s="2">
        <f>ROUND((ES687),6)</f>
        <v>0</v>
      </c>
      <c r="AD687" s="2">
        <f>ROUND((((ET687)-(EU687))+AE687),6)</f>
        <v>0</v>
      </c>
      <c r="AE687" s="2">
        <f>ROUND((EU687),6)</f>
        <v>0</v>
      </c>
      <c r="AF687" s="2">
        <f>ROUND((EV687),6)</f>
        <v>0</v>
      </c>
      <c r="AG687" s="2">
        <f t="shared" si="598"/>
        <v>0</v>
      </c>
      <c r="AH687" s="2">
        <f>(EW687)</f>
        <v>0</v>
      </c>
      <c r="AI687" s="2">
        <f>(EX687)</f>
        <v>0</v>
      </c>
      <c r="AJ687" s="2">
        <f t="shared" si="600"/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1</v>
      </c>
      <c r="AW687" s="2">
        <v>1</v>
      </c>
      <c r="AX687" s="2"/>
      <c r="AY687" s="2"/>
      <c r="AZ687" s="2">
        <v>1</v>
      </c>
      <c r="BA687" s="2">
        <v>1</v>
      </c>
      <c r="BB687" s="2">
        <v>1</v>
      </c>
      <c r="BC687" s="2">
        <v>1</v>
      </c>
      <c r="BD687" s="2" t="s">
        <v>3</v>
      </c>
      <c r="BE687" s="2" t="s">
        <v>3</v>
      </c>
      <c r="BF687" s="2" t="s">
        <v>3</v>
      </c>
      <c r="BG687" s="2" t="s">
        <v>3</v>
      </c>
      <c r="BH687" s="2">
        <v>3</v>
      </c>
      <c r="BI687" s="2">
        <v>4</v>
      </c>
      <c r="BJ687" s="2" t="s">
        <v>3</v>
      </c>
      <c r="BK687" s="2"/>
      <c r="BL687" s="2"/>
      <c r="BM687" s="2">
        <v>0</v>
      </c>
      <c r="BN687" s="2">
        <v>0</v>
      </c>
      <c r="BO687" s="2" t="s">
        <v>3</v>
      </c>
      <c r="BP687" s="2">
        <v>0</v>
      </c>
      <c r="BQ687" s="2">
        <v>30</v>
      </c>
      <c r="BR687" s="2">
        <v>0</v>
      </c>
      <c r="BS687" s="2">
        <v>1</v>
      </c>
      <c r="BT687" s="2">
        <v>1</v>
      </c>
      <c r="BU687" s="2">
        <v>1</v>
      </c>
      <c r="BV687" s="2">
        <v>1</v>
      </c>
      <c r="BW687" s="2">
        <v>1</v>
      </c>
      <c r="BX687" s="2">
        <v>1</v>
      </c>
      <c r="BY687" s="2" t="s">
        <v>3</v>
      </c>
      <c r="BZ687" s="2">
        <v>0</v>
      </c>
      <c r="CA687" s="2">
        <v>0</v>
      </c>
      <c r="CB687" s="2" t="s">
        <v>3</v>
      </c>
      <c r="CC687" s="2"/>
      <c r="CD687" s="2"/>
      <c r="CE687" s="2">
        <v>30</v>
      </c>
      <c r="CF687" s="2">
        <v>0</v>
      </c>
      <c r="CG687" s="2">
        <v>0</v>
      </c>
      <c r="CH687" s="2"/>
      <c r="CI687" s="2"/>
      <c r="CJ687" s="2"/>
      <c r="CK687" s="2"/>
      <c r="CL687" s="2"/>
      <c r="CM687" s="2">
        <v>0</v>
      </c>
      <c r="CN687" s="2" t="s">
        <v>3</v>
      </c>
      <c r="CO687" s="2">
        <v>0</v>
      </c>
      <c r="CP687" s="2">
        <f t="shared" si="601"/>
        <v>0</v>
      </c>
      <c r="CQ687" s="2">
        <f t="shared" si="602"/>
        <v>0</v>
      </c>
      <c r="CR687" s="2">
        <f>(ROUND((ROUND(((ET687)*AV687*1),2)*BB687),2)+ROUND((ROUND(((AE687-(EU687))*AV687*1),2)*BS687),2))</f>
        <v>0</v>
      </c>
      <c r="CS687" s="2">
        <f t="shared" si="603"/>
        <v>0</v>
      </c>
      <c r="CT687" s="2">
        <f t="shared" si="604"/>
        <v>0</v>
      </c>
      <c r="CU687" s="2">
        <f t="shared" si="605"/>
        <v>0</v>
      </c>
      <c r="CV687" s="2">
        <f t="shared" si="606"/>
        <v>0</v>
      </c>
      <c r="CW687" s="2">
        <f t="shared" si="607"/>
        <v>0</v>
      </c>
      <c r="CX687" s="2">
        <f t="shared" si="608"/>
        <v>0</v>
      </c>
      <c r="CY687" s="2">
        <f>((S687*BZ687)/100)</f>
        <v>0</v>
      </c>
      <c r="CZ687" s="2">
        <f>((S687*CA687)/100)</f>
        <v>0</v>
      </c>
      <c r="DA687" s="2"/>
      <c r="DB687" s="2"/>
      <c r="DC687" s="2" t="s">
        <v>3</v>
      </c>
      <c r="DD687" s="2" t="s">
        <v>3</v>
      </c>
      <c r="DE687" s="2" t="s">
        <v>3</v>
      </c>
      <c r="DF687" s="2" t="s">
        <v>3</v>
      </c>
      <c r="DG687" s="2" t="s">
        <v>3</v>
      </c>
      <c r="DH687" s="2" t="s">
        <v>3</v>
      </c>
      <c r="DI687" s="2" t="s">
        <v>3</v>
      </c>
      <c r="DJ687" s="2" t="s">
        <v>3</v>
      </c>
      <c r="DK687" s="2" t="s">
        <v>3</v>
      </c>
      <c r="DL687" s="2" t="s">
        <v>3</v>
      </c>
      <c r="DM687" s="2" t="s">
        <v>3</v>
      </c>
      <c r="DN687" s="2">
        <v>0</v>
      </c>
      <c r="DO687" s="2">
        <v>0</v>
      </c>
      <c r="DP687" s="2">
        <v>1</v>
      </c>
      <c r="DQ687" s="2">
        <v>1</v>
      </c>
      <c r="DR687" s="2"/>
      <c r="DS687" s="2"/>
      <c r="DT687" s="2"/>
      <c r="DU687" s="2">
        <v>1009</v>
      </c>
      <c r="DV687" s="2" t="s">
        <v>32</v>
      </c>
      <c r="DW687" s="2" t="s">
        <v>32</v>
      </c>
      <c r="DX687" s="2">
        <v>1000</v>
      </c>
      <c r="DY687" s="2"/>
      <c r="DZ687" s="2" t="s">
        <v>3</v>
      </c>
      <c r="EA687" s="2" t="s">
        <v>3</v>
      </c>
      <c r="EB687" s="2" t="s">
        <v>3</v>
      </c>
      <c r="EC687" s="2" t="s">
        <v>3</v>
      </c>
      <c r="ED687" s="2"/>
      <c r="EE687" s="2">
        <v>70703913</v>
      </c>
      <c r="EF687" s="2">
        <v>30</v>
      </c>
      <c r="EG687" s="2" t="s">
        <v>103</v>
      </c>
      <c r="EH687" s="2">
        <v>0</v>
      </c>
      <c r="EI687" s="2" t="s">
        <v>3</v>
      </c>
      <c r="EJ687" s="2">
        <v>4</v>
      </c>
      <c r="EK687" s="2">
        <v>0</v>
      </c>
      <c r="EL687" s="2" t="s">
        <v>315</v>
      </c>
      <c r="EM687" s="2" t="s">
        <v>316</v>
      </c>
      <c r="EN687" s="2"/>
      <c r="EO687" s="2" t="s">
        <v>3</v>
      </c>
      <c r="EP687" s="2"/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>
        <v>0</v>
      </c>
      <c r="FR687" s="2">
        <f t="shared" si="609"/>
        <v>0</v>
      </c>
      <c r="FS687" s="2">
        <v>0</v>
      </c>
      <c r="FT687" s="2"/>
      <c r="FU687" s="2"/>
      <c r="FV687" s="2"/>
      <c r="FW687" s="2"/>
      <c r="FX687" s="2">
        <v>0</v>
      </c>
      <c r="FY687" s="2">
        <v>0</v>
      </c>
      <c r="FZ687" s="2"/>
      <c r="GA687" s="2" t="s">
        <v>3</v>
      </c>
      <c r="GB687" s="2"/>
      <c r="GC687" s="2"/>
      <c r="GD687" s="2">
        <v>0</v>
      </c>
      <c r="GE687" s="2"/>
      <c r="GF687" s="2">
        <v>1489638031</v>
      </c>
      <c r="GG687" s="2">
        <v>2</v>
      </c>
      <c r="GH687" s="2">
        <v>1</v>
      </c>
      <c r="GI687" s="2">
        <v>-2</v>
      </c>
      <c r="GJ687" s="2">
        <v>0</v>
      </c>
      <c r="GK687" s="2">
        <f>ROUND(R687*(R12)/100,2)</f>
        <v>0</v>
      </c>
      <c r="GL687" s="2">
        <f t="shared" si="610"/>
        <v>0</v>
      </c>
      <c r="GM687" s="2">
        <f t="shared" si="611"/>
        <v>0</v>
      </c>
      <c r="GN687" s="2">
        <f t="shared" si="612"/>
        <v>0</v>
      </c>
      <c r="GO687" s="2">
        <f t="shared" si="613"/>
        <v>0</v>
      </c>
      <c r="GP687" s="2">
        <f t="shared" si="614"/>
        <v>0</v>
      </c>
      <c r="GQ687" s="2"/>
      <c r="GR687" s="2">
        <v>0</v>
      </c>
      <c r="GS687" s="2">
        <v>0</v>
      </c>
      <c r="GT687" s="2">
        <v>0</v>
      </c>
      <c r="GU687" s="2" t="s">
        <v>3</v>
      </c>
      <c r="GV687" s="2">
        <f t="shared" si="615"/>
        <v>0</v>
      </c>
      <c r="GW687" s="2">
        <v>1</v>
      </c>
      <c r="GX687" s="2">
        <f t="shared" si="616"/>
        <v>0</v>
      </c>
      <c r="GY687" s="2"/>
      <c r="GZ687" s="2"/>
      <c r="HA687" s="2">
        <v>0</v>
      </c>
      <c r="HB687" s="2">
        <v>0</v>
      </c>
      <c r="HC687" s="2">
        <f t="shared" si="617"/>
        <v>0</v>
      </c>
      <c r="HD687" s="2"/>
      <c r="HE687" s="2" t="s">
        <v>3</v>
      </c>
      <c r="HF687" s="2" t="s">
        <v>3</v>
      </c>
      <c r="HG687" s="2"/>
      <c r="HH687" s="2"/>
      <c r="HI687" s="2"/>
      <c r="HJ687" s="2"/>
      <c r="HK687" s="2"/>
      <c r="HL687" s="2"/>
      <c r="HM687" s="2" t="s">
        <v>3</v>
      </c>
      <c r="HN687" s="2" t="s">
        <v>3</v>
      </c>
      <c r="HO687" s="2" t="s">
        <v>3</v>
      </c>
      <c r="HP687" s="2" t="s">
        <v>3</v>
      </c>
      <c r="HQ687" s="2" t="s">
        <v>3</v>
      </c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>
        <v>0</v>
      </c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 x14ac:dyDescent="0.25">
      <c r="A688">
        <v>18</v>
      </c>
      <c r="B688">
        <v>1</v>
      </c>
      <c r="C688">
        <v>665</v>
      </c>
      <c r="E688" t="s">
        <v>396</v>
      </c>
      <c r="F688" t="s">
        <v>30</v>
      </c>
      <c r="G688" t="s">
        <v>31</v>
      </c>
      <c r="H688" t="s">
        <v>32</v>
      </c>
      <c r="I688">
        <f>I686*J688</f>
        <v>8.1049999999999994E-3</v>
      </c>
      <c r="J688">
        <v>1.5000370151021614E-2</v>
      </c>
      <c r="K688">
        <v>1.4999999999999999E-2</v>
      </c>
      <c r="O688">
        <f t="shared" si="586"/>
        <v>0</v>
      </c>
      <c r="P688">
        <f t="shared" si="587"/>
        <v>0</v>
      </c>
      <c r="Q688">
        <f>(ROUND((ROUND(((ET688)*AV688*I688),2)*BB688),2)+ROUND((ROUND(((AE688-(EU688))*AV688*I688),2)*BS688),2))</f>
        <v>0</v>
      </c>
      <c r="R688">
        <f t="shared" si="588"/>
        <v>0</v>
      </c>
      <c r="S688">
        <f t="shared" si="589"/>
        <v>0</v>
      </c>
      <c r="T688">
        <f t="shared" si="590"/>
        <v>0</v>
      </c>
      <c r="U688">
        <f t="shared" si="591"/>
        <v>0</v>
      </c>
      <c r="V688">
        <f t="shared" si="592"/>
        <v>0</v>
      </c>
      <c r="W688">
        <f t="shared" si="593"/>
        <v>0</v>
      </c>
      <c r="X688">
        <f t="shared" si="594"/>
        <v>0</v>
      </c>
      <c r="Y688">
        <f t="shared" si="595"/>
        <v>0</v>
      </c>
      <c r="AA688">
        <v>75301144</v>
      </c>
      <c r="AB688">
        <f t="shared" si="596"/>
        <v>0</v>
      </c>
      <c r="AC688">
        <f>ROUND((ES688),6)</f>
        <v>0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598"/>
        <v>0</v>
      </c>
      <c r="AH688">
        <f>(EW688)</f>
        <v>0</v>
      </c>
      <c r="AI688">
        <f>(EX688)</f>
        <v>0</v>
      </c>
      <c r="AJ688">
        <f t="shared" si="600"/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4</v>
      </c>
      <c r="BJ688" t="s">
        <v>3</v>
      </c>
      <c r="BM688">
        <v>0</v>
      </c>
      <c r="BN688">
        <v>0</v>
      </c>
      <c r="BO688" t="s">
        <v>3</v>
      </c>
      <c r="BP688">
        <v>0</v>
      </c>
      <c r="BQ688">
        <v>30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30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601"/>
        <v>0</v>
      </c>
      <c r="CQ688">
        <f t="shared" si="602"/>
        <v>0</v>
      </c>
      <c r="CR688">
        <f>(ROUND((ROUND(((ET688)*AV688*1),2)*BB688),2)+ROUND((ROUND(((AE688-(EU688))*AV688*1),2)*BS688),2))</f>
        <v>0</v>
      </c>
      <c r="CS688">
        <f t="shared" si="603"/>
        <v>0</v>
      </c>
      <c r="CT688">
        <f t="shared" si="604"/>
        <v>0</v>
      </c>
      <c r="CU688">
        <f t="shared" si="605"/>
        <v>0</v>
      </c>
      <c r="CV688">
        <f t="shared" si="606"/>
        <v>0</v>
      </c>
      <c r="CW688">
        <f t="shared" si="607"/>
        <v>0</v>
      </c>
      <c r="CX688">
        <f t="shared" si="608"/>
        <v>0</v>
      </c>
      <c r="CY688">
        <f>S688*(BZ688/100)</f>
        <v>0</v>
      </c>
      <c r="CZ688">
        <f>S688*(CA688/100)</f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110</v>
      </c>
      <c r="DO688">
        <v>74</v>
      </c>
      <c r="DP688">
        <v>1</v>
      </c>
      <c r="DQ688">
        <v>1</v>
      </c>
      <c r="DU688">
        <v>1009</v>
      </c>
      <c r="DV688" t="s">
        <v>32</v>
      </c>
      <c r="DW688" t="s">
        <v>32</v>
      </c>
      <c r="DX688">
        <v>1000</v>
      </c>
      <c r="DZ688" t="s">
        <v>3</v>
      </c>
      <c r="EA688" t="s">
        <v>3</v>
      </c>
      <c r="EB688" t="s">
        <v>3</v>
      </c>
      <c r="EC688" t="s">
        <v>3</v>
      </c>
      <c r="EE688">
        <v>70703913</v>
      </c>
      <c r="EF688">
        <v>30</v>
      </c>
      <c r="EG688" t="s">
        <v>103</v>
      </c>
      <c r="EH688">
        <v>0</v>
      </c>
      <c r="EI688" t="s">
        <v>3</v>
      </c>
      <c r="EJ688">
        <v>4</v>
      </c>
      <c r="EK688">
        <v>0</v>
      </c>
      <c r="EL688" t="s">
        <v>315</v>
      </c>
      <c r="EM688" t="s">
        <v>316</v>
      </c>
      <c r="EO688" t="s">
        <v>3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609"/>
        <v>0</v>
      </c>
      <c r="FS688">
        <v>0</v>
      </c>
      <c r="FX688">
        <v>110</v>
      </c>
      <c r="FY688">
        <v>74</v>
      </c>
      <c r="GA688" t="s">
        <v>3</v>
      </c>
      <c r="GD688">
        <v>0</v>
      </c>
      <c r="GF688">
        <v>1489638031</v>
      </c>
      <c r="GG688">
        <v>2</v>
      </c>
      <c r="GH688">
        <v>1</v>
      </c>
      <c r="GI688">
        <v>-2</v>
      </c>
      <c r="GJ688">
        <v>0</v>
      </c>
      <c r="GK688">
        <f>ROUND(R688*(S12)/100,2)</f>
        <v>0</v>
      </c>
      <c r="GL688">
        <f t="shared" si="610"/>
        <v>0</v>
      </c>
      <c r="GM688">
        <f t="shared" si="611"/>
        <v>0</v>
      </c>
      <c r="GN688">
        <f t="shared" si="612"/>
        <v>0</v>
      </c>
      <c r="GO688">
        <f t="shared" si="613"/>
        <v>0</v>
      </c>
      <c r="GP688">
        <f t="shared" si="614"/>
        <v>0</v>
      </c>
      <c r="GR688">
        <v>0</v>
      </c>
      <c r="GS688">
        <v>0</v>
      </c>
      <c r="GT688">
        <v>0</v>
      </c>
      <c r="GU688" t="s">
        <v>3</v>
      </c>
      <c r="GV688">
        <f t="shared" si="615"/>
        <v>0</v>
      </c>
      <c r="GW688">
        <v>1</v>
      </c>
      <c r="GX688">
        <f t="shared" si="616"/>
        <v>0</v>
      </c>
      <c r="HA688">
        <v>0</v>
      </c>
      <c r="HB688">
        <v>0</v>
      </c>
      <c r="HC688">
        <f t="shared" si="617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55" x14ac:dyDescent="0.25">
      <c r="A689" s="2">
        <v>17</v>
      </c>
      <c r="B689" s="2">
        <v>1</v>
      </c>
      <c r="C689" s="2">
        <f>ROW(SmtRes!A675)</f>
        <v>675</v>
      </c>
      <c r="D689" s="2">
        <f>ROW(EtalonRes!A861)</f>
        <v>861</v>
      </c>
      <c r="E689" s="2" t="s">
        <v>397</v>
      </c>
      <c r="F689" s="2" t="s">
        <v>318</v>
      </c>
      <c r="G689" s="2" t="s">
        <v>319</v>
      </c>
      <c r="H689" s="2" t="s">
        <v>293</v>
      </c>
      <c r="I689" s="2">
        <f>ROUND(271.84/100,9)</f>
        <v>2.7183999999999999</v>
      </c>
      <c r="J689" s="2">
        <v>0</v>
      </c>
      <c r="K689" s="2">
        <f>ROUND(271.84/100,9)</f>
        <v>2.7183999999999999</v>
      </c>
      <c r="L689" s="2"/>
      <c r="M689" s="2"/>
      <c r="N689" s="2"/>
      <c r="O689" s="2">
        <f t="shared" si="586"/>
        <v>159.91</v>
      </c>
      <c r="P689" s="2">
        <f t="shared" si="587"/>
        <v>0</v>
      </c>
      <c r="Q689" s="2">
        <f>(ROUND((ROUND((((ET689*0.3))*AV689*I689),2)*BB689),2)+ROUND((ROUND(((AE689-((EU689*0.3)))*AV689*I689),2)*BS689),2))</f>
        <v>21.65</v>
      </c>
      <c r="R689" s="2">
        <f t="shared" si="588"/>
        <v>1.42</v>
      </c>
      <c r="S689" s="2">
        <f t="shared" si="589"/>
        <v>138.26</v>
      </c>
      <c r="T689" s="2">
        <f t="shared" si="590"/>
        <v>0</v>
      </c>
      <c r="U689" s="2">
        <f t="shared" si="591"/>
        <v>11.197089599999998</v>
      </c>
      <c r="V689" s="2">
        <f t="shared" si="592"/>
        <v>0</v>
      </c>
      <c r="W689" s="2">
        <f t="shared" si="593"/>
        <v>0</v>
      </c>
      <c r="X689" s="2">
        <f t="shared" si="594"/>
        <v>152.09</v>
      </c>
      <c r="Y689" s="2">
        <f t="shared" si="595"/>
        <v>102.31</v>
      </c>
      <c r="Z689" s="2"/>
      <c r="AA689" s="2">
        <v>75301142</v>
      </c>
      <c r="AB689" s="2">
        <f t="shared" si="596"/>
        <v>58.826999999999998</v>
      </c>
      <c r="AC689" s="2">
        <f>ROUND(((ES689*0)),6)</f>
        <v>0</v>
      </c>
      <c r="AD689" s="2">
        <f>ROUND(((((ET689*0.3))-((EU689*0.3)))+AE689),6)</f>
        <v>7.9649999999999999</v>
      </c>
      <c r="AE689" s="2">
        <f>ROUND(((EU689*0.3)),6)</f>
        <v>0.52200000000000002</v>
      </c>
      <c r="AF689" s="2">
        <f>ROUND(((EV689*0.3)),6)</f>
        <v>50.862000000000002</v>
      </c>
      <c r="AG689" s="2">
        <f t="shared" si="598"/>
        <v>0</v>
      </c>
      <c r="AH689" s="2">
        <f>((EW689*0.3))</f>
        <v>4.1189999999999998</v>
      </c>
      <c r="AI689" s="2">
        <f>((EX689*0.3))</f>
        <v>0</v>
      </c>
      <c r="AJ689" s="2">
        <f t="shared" si="600"/>
        <v>0</v>
      </c>
      <c r="AK689" s="2">
        <v>322.01</v>
      </c>
      <c r="AL689" s="2">
        <v>125.92</v>
      </c>
      <c r="AM689" s="2">
        <v>26.55</v>
      </c>
      <c r="AN689" s="2">
        <v>1.74</v>
      </c>
      <c r="AO689" s="2">
        <v>169.54</v>
      </c>
      <c r="AP689" s="2">
        <v>0</v>
      </c>
      <c r="AQ689" s="2">
        <v>13.73</v>
      </c>
      <c r="AR689" s="2">
        <v>0</v>
      </c>
      <c r="AS689" s="2">
        <v>0</v>
      </c>
      <c r="AT689" s="2">
        <v>110</v>
      </c>
      <c r="AU689" s="2">
        <v>74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1</v>
      </c>
      <c r="BJ689" s="2" t="s">
        <v>320</v>
      </c>
      <c r="BK689" s="2"/>
      <c r="BL689" s="2"/>
      <c r="BM689" s="2">
        <v>1833</v>
      </c>
      <c r="BN689" s="2">
        <v>0</v>
      </c>
      <c r="BO689" s="2" t="s">
        <v>3</v>
      </c>
      <c r="BP689" s="2">
        <v>0</v>
      </c>
      <c r="BQ689" s="2">
        <v>30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110</v>
      </c>
      <c r="CA689" s="2">
        <v>74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295</v>
      </c>
      <c r="CO689" s="2">
        <v>0</v>
      </c>
      <c r="CP689" s="2">
        <f t="shared" si="601"/>
        <v>159.91</v>
      </c>
      <c r="CQ689" s="2">
        <f t="shared" si="602"/>
        <v>0</v>
      </c>
      <c r="CR689" s="2">
        <f>(ROUND((ROUND((((ET689*0.3))*AV689*1),2)*BB689),2)+ROUND((ROUND(((AE689-((EU689*0.3)))*AV689*1),2)*BS689),2))</f>
        <v>7.97</v>
      </c>
      <c r="CS689" s="2">
        <f t="shared" si="603"/>
        <v>0.52</v>
      </c>
      <c r="CT689" s="2">
        <f t="shared" si="604"/>
        <v>50.86</v>
      </c>
      <c r="CU689" s="2">
        <f t="shared" si="605"/>
        <v>0</v>
      </c>
      <c r="CV689" s="2">
        <f t="shared" si="606"/>
        <v>4.1189999999999998</v>
      </c>
      <c r="CW689" s="2">
        <f t="shared" si="607"/>
        <v>0</v>
      </c>
      <c r="CX689" s="2">
        <f t="shared" si="608"/>
        <v>0</v>
      </c>
      <c r="CY689" s="2">
        <f>((S689*BZ689)/100)</f>
        <v>152.08599999999998</v>
      </c>
      <c r="CZ689" s="2">
        <f>((S689*CA689)/100)</f>
        <v>102.3124</v>
      </c>
      <c r="DA689" s="2"/>
      <c r="DB689" s="2"/>
      <c r="DC689" s="2" t="s">
        <v>3</v>
      </c>
      <c r="DD689" s="2" t="s">
        <v>101</v>
      </c>
      <c r="DE689" s="2" t="s">
        <v>296</v>
      </c>
      <c r="DF689" s="2" t="s">
        <v>296</v>
      </c>
      <c r="DG689" s="2" t="s">
        <v>296</v>
      </c>
      <c r="DH689" s="2" t="s">
        <v>3</v>
      </c>
      <c r="DI689" s="2" t="s">
        <v>296</v>
      </c>
      <c r="DJ689" s="2" t="s">
        <v>296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1003</v>
      </c>
      <c r="DV689" s="2" t="s">
        <v>293</v>
      </c>
      <c r="DW689" s="2" t="s">
        <v>293</v>
      </c>
      <c r="DX689" s="2">
        <v>100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70703746</v>
      </c>
      <c r="EF689" s="2">
        <v>30</v>
      </c>
      <c r="EG689" s="2" t="s">
        <v>103</v>
      </c>
      <c r="EH689" s="2">
        <v>0</v>
      </c>
      <c r="EI689" s="2" t="s">
        <v>3</v>
      </c>
      <c r="EJ689" s="2">
        <v>1</v>
      </c>
      <c r="EK689" s="2">
        <v>1833</v>
      </c>
      <c r="EL689" s="2" t="s">
        <v>312</v>
      </c>
      <c r="EM689" s="2" t="s">
        <v>313</v>
      </c>
      <c r="EN689" s="2"/>
      <c r="EO689" s="2" t="s">
        <v>299</v>
      </c>
      <c r="EP689" s="2"/>
      <c r="EQ689" s="2">
        <v>131072</v>
      </c>
      <c r="ER689" s="2">
        <v>322.01</v>
      </c>
      <c r="ES689" s="2">
        <v>125.92</v>
      </c>
      <c r="ET689" s="2">
        <v>26.55</v>
      </c>
      <c r="EU689" s="2">
        <v>1.74</v>
      </c>
      <c r="EV689" s="2">
        <v>169.54</v>
      </c>
      <c r="EW689" s="2">
        <v>13.73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 t="shared" si="609"/>
        <v>0</v>
      </c>
      <c r="FS689" s="2">
        <v>0</v>
      </c>
      <c r="FT689" s="2"/>
      <c r="FU689" s="2"/>
      <c r="FV689" s="2"/>
      <c r="FW689" s="2"/>
      <c r="FX689" s="2">
        <v>110</v>
      </c>
      <c r="FY689" s="2">
        <v>74</v>
      </c>
      <c r="FZ689" s="2"/>
      <c r="GA689" s="2" t="s">
        <v>3</v>
      </c>
      <c r="GB689" s="2"/>
      <c r="GC689" s="2"/>
      <c r="GD689" s="2">
        <v>0</v>
      </c>
      <c r="GE689" s="2"/>
      <c r="GF689" s="2">
        <v>833613671</v>
      </c>
      <c r="GG689" s="2">
        <v>2</v>
      </c>
      <c r="GH689" s="2">
        <v>1</v>
      </c>
      <c r="GI689" s="2">
        <v>-2</v>
      </c>
      <c r="GJ689" s="2">
        <v>0</v>
      </c>
      <c r="GK689" s="2">
        <f>ROUND(R689*(R12)/100,2)</f>
        <v>2.27</v>
      </c>
      <c r="GL689" s="2">
        <f t="shared" si="610"/>
        <v>0</v>
      </c>
      <c r="GM689" s="2">
        <f t="shared" si="611"/>
        <v>416.58</v>
      </c>
      <c r="GN689" s="2">
        <f t="shared" si="612"/>
        <v>416.58</v>
      </c>
      <c r="GO689" s="2">
        <f t="shared" si="613"/>
        <v>0</v>
      </c>
      <c r="GP689" s="2">
        <f t="shared" si="614"/>
        <v>0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 t="shared" si="615"/>
        <v>0</v>
      </c>
      <c r="GW689" s="2">
        <v>1</v>
      </c>
      <c r="GX689" s="2">
        <f t="shared" si="616"/>
        <v>0</v>
      </c>
      <c r="GY689" s="2"/>
      <c r="GZ689" s="2"/>
      <c r="HA689" s="2">
        <v>0</v>
      </c>
      <c r="HB689" s="2">
        <v>0</v>
      </c>
      <c r="HC689" s="2">
        <f t="shared" si="617"/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5">
      <c r="A690">
        <v>17</v>
      </c>
      <c r="B690">
        <v>1</v>
      </c>
      <c r="C690">
        <f>ROW(SmtRes!A684)</f>
        <v>684</v>
      </c>
      <c r="D690">
        <f>ROW(EtalonRes!A874)</f>
        <v>874</v>
      </c>
      <c r="E690" t="s">
        <v>397</v>
      </c>
      <c r="F690" t="s">
        <v>318</v>
      </c>
      <c r="G690" t="s">
        <v>319</v>
      </c>
      <c r="H690" t="s">
        <v>293</v>
      </c>
      <c r="I690">
        <f>ROUND(271.84/100,9)</f>
        <v>2.7183999999999999</v>
      </c>
      <c r="J690">
        <v>0</v>
      </c>
      <c r="K690">
        <f>ROUND(271.84/100,9)</f>
        <v>2.7183999999999999</v>
      </c>
      <c r="O690">
        <f t="shared" si="586"/>
        <v>4941.04</v>
      </c>
      <c r="P690">
        <f t="shared" si="587"/>
        <v>0</v>
      </c>
      <c r="Q690">
        <f>(ROUND((ROUND((((ET690*0.3))*AV690*I690),2)*BB690),2)+ROUND((ROUND(((AE690-((EU690*0.3)))*AV690*I690),2)*BS690),2))</f>
        <v>227.76</v>
      </c>
      <c r="R690">
        <f t="shared" si="588"/>
        <v>48.41</v>
      </c>
      <c r="S690">
        <f t="shared" si="589"/>
        <v>4713.28</v>
      </c>
      <c r="T690">
        <f t="shared" si="590"/>
        <v>0</v>
      </c>
      <c r="U690">
        <f t="shared" si="591"/>
        <v>11.197089599999998</v>
      </c>
      <c r="V690">
        <f t="shared" si="592"/>
        <v>0</v>
      </c>
      <c r="W690">
        <f t="shared" si="593"/>
        <v>0</v>
      </c>
      <c r="X690">
        <f t="shared" si="594"/>
        <v>4854.68</v>
      </c>
      <c r="Y690">
        <f t="shared" si="595"/>
        <v>2168.11</v>
      </c>
      <c r="AA690">
        <v>75301144</v>
      </c>
      <c r="AB690">
        <f t="shared" si="596"/>
        <v>58.826999999999998</v>
      </c>
      <c r="AC690">
        <f>ROUND(((ES690*0)),6)</f>
        <v>0</v>
      </c>
      <c r="AD690">
        <f>ROUND(((((ET690*0.3))-((EU690*0.3)))+AE690),6)</f>
        <v>7.9649999999999999</v>
      </c>
      <c r="AE690">
        <f>ROUND(((EU690*0.3)),6)</f>
        <v>0.52200000000000002</v>
      </c>
      <c r="AF690">
        <f>ROUND(((EV690*0.3)),6)</f>
        <v>50.862000000000002</v>
      </c>
      <c r="AG690">
        <f t="shared" si="598"/>
        <v>0</v>
      </c>
      <c r="AH690">
        <f>((EW690*0.3))</f>
        <v>4.1189999999999998</v>
      </c>
      <c r="AI690">
        <f>((EX690*0.3))</f>
        <v>0</v>
      </c>
      <c r="AJ690">
        <f t="shared" si="600"/>
        <v>0</v>
      </c>
      <c r="AK690">
        <v>322.01</v>
      </c>
      <c r="AL690">
        <v>125.92</v>
      </c>
      <c r="AM690">
        <v>26.55</v>
      </c>
      <c r="AN690">
        <v>1.74</v>
      </c>
      <c r="AO690">
        <v>169.54</v>
      </c>
      <c r="AP690">
        <v>0</v>
      </c>
      <c r="AQ690">
        <v>13.73</v>
      </c>
      <c r="AR690">
        <v>0</v>
      </c>
      <c r="AS690">
        <v>0</v>
      </c>
      <c r="AT690">
        <v>103</v>
      </c>
      <c r="AU690">
        <v>46</v>
      </c>
      <c r="AV690">
        <v>1</v>
      </c>
      <c r="AW690">
        <v>1</v>
      </c>
      <c r="AZ690">
        <v>1</v>
      </c>
      <c r="BA690">
        <v>34.090000000000003</v>
      </c>
      <c r="BB690">
        <v>10.52</v>
      </c>
      <c r="BC690">
        <v>2.95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1</v>
      </c>
      <c r="BJ690" t="s">
        <v>320</v>
      </c>
      <c r="BM690">
        <v>1833</v>
      </c>
      <c r="BN690">
        <v>0</v>
      </c>
      <c r="BO690" t="s">
        <v>318</v>
      </c>
      <c r="BP690">
        <v>1</v>
      </c>
      <c r="BQ690">
        <v>30</v>
      </c>
      <c r="BR690">
        <v>0</v>
      </c>
      <c r="BS690">
        <v>34.090000000000003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103</v>
      </c>
      <c r="CA690">
        <v>46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295</v>
      </c>
      <c r="CO690">
        <v>0</v>
      </c>
      <c r="CP690">
        <f t="shared" si="601"/>
        <v>4941.04</v>
      </c>
      <c r="CQ690">
        <f t="shared" si="602"/>
        <v>0</v>
      </c>
      <c r="CR690">
        <f>(ROUND((ROUND((((ET690*0.3))*AV690*1),2)*BB690),2)+ROUND((ROUND(((AE690-((EU690*0.3)))*AV690*1),2)*BS690),2))</f>
        <v>83.84</v>
      </c>
      <c r="CS690">
        <f t="shared" si="603"/>
        <v>17.73</v>
      </c>
      <c r="CT690">
        <f t="shared" si="604"/>
        <v>1733.82</v>
      </c>
      <c r="CU690">
        <f t="shared" si="605"/>
        <v>0</v>
      </c>
      <c r="CV690">
        <f t="shared" si="606"/>
        <v>4.1189999999999998</v>
      </c>
      <c r="CW690">
        <f t="shared" si="607"/>
        <v>0</v>
      </c>
      <c r="CX690">
        <f t="shared" si="608"/>
        <v>0</v>
      </c>
      <c r="CY690">
        <f>S690*(BZ690/100)</f>
        <v>4854.6783999999998</v>
      </c>
      <c r="CZ690">
        <f>S690*(CA690/100)</f>
        <v>2168.1088</v>
      </c>
      <c r="DC690" t="s">
        <v>3</v>
      </c>
      <c r="DD690" t="s">
        <v>101</v>
      </c>
      <c r="DE690" t="s">
        <v>296</v>
      </c>
      <c r="DF690" t="s">
        <v>296</v>
      </c>
      <c r="DG690" t="s">
        <v>296</v>
      </c>
      <c r="DH690" t="s">
        <v>3</v>
      </c>
      <c r="DI690" t="s">
        <v>296</v>
      </c>
      <c r="DJ690" t="s">
        <v>296</v>
      </c>
      <c r="DK690" t="s">
        <v>3</v>
      </c>
      <c r="DL690" t="s">
        <v>3</v>
      </c>
      <c r="DM690" t="s">
        <v>3</v>
      </c>
      <c r="DN690">
        <v>110</v>
      </c>
      <c r="DO690">
        <v>74</v>
      </c>
      <c r="DP690">
        <v>1</v>
      </c>
      <c r="DQ690">
        <v>1</v>
      </c>
      <c r="DU690">
        <v>1003</v>
      </c>
      <c r="DV690" t="s">
        <v>293</v>
      </c>
      <c r="DW690" t="s">
        <v>293</v>
      </c>
      <c r="DX690">
        <v>100</v>
      </c>
      <c r="DZ690" t="s">
        <v>3</v>
      </c>
      <c r="EA690" t="s">
        <v>3</v>
      </c>
      <c r="EB690" t="s">
        <v>3</v>
      </c>
      <c r="EC690" t="s">
        <v>3</v>
      </c>
      <c r="EE690">
        <v>70703746</v>
      </c>
      <c r="EF690">
        <v>30</v>
      </c>
      <c r="EG690" t="s">
        <v>103</v>
      </c>
      <c r="EH690">
        <v>0</v>
      </c>
      <c r="EI690" t="s">
        <v>3</v>
      </c>
      <c r="EJ690">
        <v>1</v>
      </c>
      <c r="EK690">
        <v>1833</v>
      </c>
      <c r="EL690" t="s">
        <v>312</v>
      </c>
      <c r="EM690" t="s">
        <v>313</v>
      </c>
      <c r="EO690" t="s">
        <v>299</v>
      </c>
      <c r="EQ690">
        <v>131072</v>
      </c>
      <c r="ER690">
        <v>322.01</v>
      </c>
      <c r="ES690">
        <v>125.92</v>
      </c>
      <c r="ET690">
        <v>26.55</v>
      </c>
      <c r="EU690">
        <v>1.74</v>
      </c>
      <c r="EV690">
        <v>169.54</v>
      </c>
      <c r="EW690">
        <v>13.73</v>
      </c>
      <c r="EX690">
        <v>0</v>
      </c>
      <c r="EY690">
        <v>0</v>
      </c>
      <c r="FQ690">
        <v>0</v>
      </c>
      <c r="FR690">
        <f t="shared" si="609"/>
        <v>0</v>
      </c>
      <c r="FS690">
        <v>0</v>
      </c>
      <c r="FX690">
        <v>110</v>
      </c>
      <c r="FY690">
        <v>74</v>
      </c>
      <c r="GA690" t="s">
        <v>3</v>
      </c>
      <c r="GD690">
        <v>0</v>
      </c>
      <c r="GF690">
        <v>833613671</v>
      </c>
      <c r="GG690">
        <v>2</v>
      </c>
      <c r="GH690">
        <v>1</v>
      </c>
      <c r="GI690">
        <v>2</v>
      </c>
      <c r="GJ690">
        <v>0</v>
      </c>
      <c r="GK690">
        <f>ROUND(R690*(S12)/100,2)</f>
        <v>77.459999999999994</v>
      </c>
      <c r="GL690">
        <f t="shared" si="610"/>
        <v>0</v>
      </c>
      <c r="GM690">
        <f t="shared" si="611"/>
        <v>12041.29</v>
      </c>
      <c r="GN690">
        <f t="shared" si="612"/>
        <v>12041.29</v>
      </c>
      <c r="GO690">
        <f t="shared" si="613"/>
        <v>0</v>
      </c>
      <c r="GP690">
        <f t="shared" si="614"/>
        <v>0</v>
      </c>
      <c r="GR690">
        <v>0</v>
      </c>
      <c r="GS690">
        <v>0</v>
      </c>
      <c r="GT690">
        <v>0</v>
      </c>
      <c r="GU690" t="s">
        <v>3</v>
      </c>
      <c r="GV690">
        <f t="shared" si="615"/>
        <v>0</v>
      </c>
      <c r="GW690">
        <v>1</v>
      </c>
      <c r="GX690">
        <f t="shared" si="616"/>
        <v>0</v>
      </c>
      <c r="HA690">
        <v>0</v>
      </c>
      <c r="HB690">
        <v>0</v>
      </c>
      <c r="HC690">
        <f t="shared" si="617"/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5">
      <c r="A691" s="2">
        <v>18</v>
      </c>
      <c r="B691" s="2">
        <v>1</v>
      </c>
      <c r="C691" s="2">
        <v>675</v>
      </c>
      <c r="D691" s="2"/>
      <c r="E691" s="2" t="s">
        <v>398</v>
      </c>
      <c r="F691" s="2" t="s">
        <v>30</v>
      </c>
      <c r="G691" s="2" t="s">
        <v>31</v>
      </c>
      <c r="H691" s="2" t="s">
        <v>32</v>
      </c>
      <c r="I691" s="2">
        <f>I689*J691</f>
        <v>9.5144000000000006E-2</v>
      </c>
      <c r="J691" s="2">
        <v>3.5000000000000003E-2</v>
      </c>
      <c r="K691" s="2">
        <v>3.5000000000000003E-2</v>
      </c>
      <c r="L691" s="2"/>
      <c r="M691" s="2"/>
      <c r="N691" s="2"/>
      <c r="O691" s="2">
        <f t="shared" si="586"/>
        <v>0</v>
      </c>
      <c r="P691" s="2">
        <f t="shared" si="587"/>
        <v>0</v>
      </c>
      <c r="Q691" s="2">
        <f>(ROUND((ROUND(((ET691)*AV691*I691),2)*BB691),2)+ROUND((ROUND(((AE691-(EU691))*AV691*I691),2)*BS691),2))</f>
        <v>0</v>
      </c>
      <c r="R691" s="2">
        <f t="shared" si="588"/>
        <v>0</v>
      </c>
      <c r="S691" s="2">
        <f t="shared" si="589"/>
        <v>0</v>
      </c>
      <c r="T691" s="2">
        <f t="shared" si="590"/>
        <v>0</v>
      </c>
      <c r="U691" s="2">
        <f t="shared" si="591"/>
        <v>0</v>
      </c>
      <c r="V691" s="2">
        <f t="shared" si="592"/>
        <v>0</v>
      </c>
      <c r="W691" s="2">
        <f t="shared" si="593"/>
        <v>0</v>
      </c>
      <c r="X691" s="2">
        <f t="shared" si="594"/>
        <v>0</v>
      </c>
      <c r="Y691" s="2">
        <f t="shared" si="595"/>
        <v>0</v>
      </c>
      <c r="Z691" s="2"/>
      <c r="AA691" s="2">
        <v>75301142</v>
      </c>
      <c r="AB691" s="2">
        <f t="shared" si="596"/>
        <v>0</v>
      </c>
      <c r="AC691" s="2">
        <f>ROUND((ES691),6)</f>
        <v>0</v>
      </c>
      <c r="AD691" s="2">
        <f>ROUND((((ET691)-(EU691))+AE691),6)</f>
        <v>0</v>
      </c>
      <c r="AE691" s="2">
        <f>ROUND((EU691),6)</f>
        <v>0</v>
      </c>
      <c r="AF691" s="2">
        <f>ROUND((EV691),6)</f>
        <v>0</v>
      </c>
      <c r="AG691" s="2">
        <f t="shared" si="598"/>
        <v>0</v>
      </c>
      <c r="AH691" s="2">
        <f>(EW691)</f>
        <v>0</v>
      </c>
      <c r="AI691" s="2">
        <f>(EX691)</f>
        <v>0</v>
      </c>
      <c r="AJ691" s="2">
        <f t="shared" si="600"/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3</v>
      </c>
      <c r="BI691" s="2">
        <v>4</v>
      </c>
      <c r="BJ691" s="2" t="s">
        <v>3</v>
      </c>
      <c r="BK691" s="2"/>
      <c r="BL691" s="2"/>
      <c r="BM691" s="2">
        <v>0</v>
      </c>
      <c r="BN691" s="2">
        <v>0</v>
      </c>
      <c r="BO691" s="2" t="s">
        <v>3</v>
      </c>
      <c r="BP691" s="2">
        <v>0</v>
      </c>
      <c r="BQ691" s="2">
        <v>30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0</v>
      </c>
      <c r="CA691" s="2">
        <v>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 t="shared" si="601"/>
        <v>0</v>
      </c>
      <c r="CQ691" s="2">
        <f t="shared" si="602"/>
        <v>0</v>
      </c>
      <c r="CR691" s="2">
        <f>(ROUND((ROUND(((ET691)*AV691*1),2)*BB691),2)+ROUND((ROUND(((AE691-(EU691))*AV691*1),2)*BS691),2))</f>
        <v>0</v>
      </c>
      <c r="CS691" s="2">
        <f t="shared" si="603"/>
        <v>0</v>
      </c>
      <c r="CT691" s="2">
        <f t="shared" si="604"/>
        <v>0</v>
      </c>
      <c r="CU691" s="2">
        <f t="shared" si="605"/>
        <v>0</v>
      </c>
      <c r="CV691" s="2">
        <f t="shared" si="606"/>
        <v>0</v>
      </c>
      <c r="CW691" s="2">
        <f t="shared" si="607"/>
        <v>0</v>
      </c>
      <c r="CX691" s="2">
        <f t="shared" si="608"/>
        <v>0</v>
      </c>
      <c r="CY691" s="2">
        <f>((S691*BZ691)/100)</f>
        <v>0</v>
      </c>
      <c r="CZ691" s="2">
        <f>((S691*CA691)/100)</f>
        <v>0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1009</v>
      </c>
      <c r="DV691" s="2" t="s">
        <v>32</v>
      </c>
      <c r="DW691" s="2" t="s">
        <v>32</v>
      </c>
      <c r="DX691" s="2">
        <v>1000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70703913</v>
      </c>
      <c r="EF691" s="2">
        <v>30</v>
      </c>
      <c r="EG691" s="2" t="s">
        <v>103</v>
      </c>
      <c r="EH691" s="2">
        <v>0</v>
      </c>
      <c r="EI691" s="2" t="s">
        <v>3</v>
      </c>
      <c r="EJ691" s="2">
        <v>4</v>
      </c>
      <c r="EK691" s="2">
        <v>0</v>
      </c>
      <c r="EL691" s="2" t="s">
        <v>315</v>
      </c>
      <c r="EM691" s="2" t="s">
        <v>316</v>
      </c>
      <c r="EN691" s="2"/>
      <c r="EO691" s="2" t="s">
        <v>3</v>
      </c>
      <c r="EP691" s="2"/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 t="shared" si="609"/>
        <v>0</v>
      </c>
      <c r="FS691" s="2">
        <v>0</v>
      </c>
      <c r="FT691" s="2"/>
      <c r="FU691" s="2"/>
      <c r="FV691" s="2"/>
      <c r="FW691" s="2"/>
      <c r="FX691" s="2">
        <v>0</v>
      </c>
      <c r="FY691" s="2">
        <v>0</v>
      </c>
      <c r="FZ691" s="2"/>
      <c r="GA691" s="2" t="s">
        <v>3</v>
      </c>
      <c r="GB691" s="2"/>
      <c r="GC691" s="2"/>
      <c r="GD691" s="2">
        <v>0</v>
      </c>
      <c r="GE691" s="2"/>
      <c r="GF691" s="2">
        <v>1489638031</v>
      </c>
      <c r="GG691" s="2">
        <v>2</v>
      </c>
      <c r="GH691" s="2">
        <v>1</v>
      </c>
      <c r="GI691" s="2">
        <v>-2</v>
      </c>
      <c r="GJ691" s="2">
        <v>0</v>
      </c>
      <c r="GK691" s="2">
        <f>ROUND(R691*(R12)/100,2)</f>
        <v>0</v>
      </c>
      <c r="GL691" s="2">
        <f t="shared" si="610"/>
        <v>0</v>
      </c>
      <c r="GM691" s="2">
        <f t="shared" si="611"/>
        <v>0</v>
      </c>
      <c r="GN691" s="2">
        <f t="shared" si="612"/>
        <v>0</v>
      </c>
      <c r="GO691" s="2">
        <f t="shared" si="613"/>
        <v>0</v>
      </c>
      <c r="GP691" s="2">
        <f t="shared" si="614"/>
        <v>0</v>
      </c>
      <c r="GQ691" s="2"/>
      <c r="GR691" s="2">
        <v>0</v>
      </c>
      <c r="GS691" s="2">
        <v>0</v>
      </c>
      <c r="GT691" s="2">
        <v>0</v>
      </c>
      <c r="GU691" s="2" t="s">
        <v>3</v>
      </c>
      <c r="GV691" s="2">
        <f t="shared" si="615"/>
        <v>0</v>
      </c>
      <c r="GW691" s="2">
        <v>1</v>
      </c>
      <c r="GX691" s="2">
        <f t="shared" si="616"/>
        <v>0</v>
      </c>
      <c r="GY691" s="2"/>
      <c r="GZ691" s="2"/>
      <c r="HA691" s="2">
        <v>0</v>
      </c>
      <c r="HB691" s="2">
        <v>0</v>
      </c>
      <c r="HC691" s="2">
        <f t="shared" si="617"/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5">
      <c r="A692">
        <v>18</v>
      </c>
      <c r="B692">
        <v>1</v>
      </c>
      <c r="C692">
        <v>684</v>
      </c>
      <c r="E692" t="s">
        <v>398</v>
      </c>
      <c r="F692" t="s">
        <v>30</v>
      </c>
      <c r="G692" t="s">
        <v>31</v>
      </c>
      <c r="H692" t="s">
        <v>32</v>
      </c>
      <c r="I692">
        <f>I690*J692</f>
        <v>9.5144000000000006E-2</v>
      </c>
      <c r="J692">
        <v>3.5000000000000003E-2</v>
      </c>
      <c r="K692">
        <v>3.5000000000000003E-2</v>
      </c>
      <c r="O692">
        <f t="shared" si="586"/>
        <v>0</v>
      </c>
      <c r="P692">
        <f t="shared" si="587"/>
        <v>0</v>
      </c>
      <c r="Q692">
        <f>(ROUND((ROUND(((ET692)*AV692*I692),2)*BB692),2)+ROUND((ROUND(((AE692-(EU692))*AV692*I692),2)*BS692),2))</f>
        <v>0</v>
      </c>
      <c r="R692">
        <f t="shared" si="588"/>
        <v>0</v>
      </c>
      <c r="S692">
        <f t="shared" si="589"/>
        <v>0</v>
      </c>
      <c r="T692">
        <f t="shared" si="590"/>
        <v>0</v>
      </c>
      <c r="U692">
        <f t="shared" si="591"/>
        <v>0</v>
      </c>
      <c r="V692">
        <f t="shared" si="592"/>
        <v>0</v>
      </c>
      <c r="W692">
        <f t="shared" si="593"/>
        <v>0</v>
      </c>
      <c r="X692">
        <f t="shared" si="594"/>
        <v>0</v>
      </c>
      <c r="Y692">
        <f t="shared" si="595"/>
        <v>0</v>
      </c>
      <c r="AA692">
        <v>75301144</v>
      </c>
      <c r="AB692">
        <f t="shared" si="596"/>
        <v>0</v>
      </c>
      <c r="AC692">
        <f>ROUND((ES692),6)</f>
        <v>0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598"/>
        <v>0</v>
      </c>
      <c r="AH692">
        <f>(EW692)</f>
        <v>0</v>
      </c>
      <c r="AI692">
        <f>(EX692)</f>
        <v>0</v>
      </c>
      <c r="AJ692">
        <f t="shared" si="600"/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4</v>
      </c>
      <c r="BJ692" t="s">
        <v>3</v>
      </c>
      <c r="BM692">
        <v>0</v>
      </c>
      <c r="BN692">
        <v>0</v>
      </c>
      <c r="BO692" t="s">
        <v>3</v>
      </c>
      <c r="BP692">
        <v>0</v>
      </c>
      <c r="BQ692">
        <v>30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601"/>
        <v>0</v>
      </c>
      <c r="CQ692">
        <f t="shared" si="602"/>
        <v>0</v>
      </c>
      <c r="CR692">
        <f>(ROUND((ROUND(((ET692)*AV692*1),2)*BB692),2)+ROUND((ROUND(((AE692-(EU692))*AV692*1),2)*BS692),2))</f>
        <v>0</v>
      </c>
      <c r="CS692">
        <f t="shared" si="603"/>
        <v>0</v>
      </c>
      <c r="CT692">
        <f t="shared" si="604"/>
        <v>0</v>
      </c>
      <c r="CU692">
        <f t="shared" si="605"/>
        <v>0</v>
      </c>
      <c r="CV692">
        <f t="shared" si="606"/>
        <v>0</v>
      </c>
      <c r="CW692">
        <f t="shared" si="607"/>
        <v>0</v>
      </c>
      <c r="CX692">
        <f t="shared" si="608"/>
        <v>0</v>
      </c>
      <c r="CY692">
        <f>S692*(BZ692/100)</f>
        <v>0</v>
      </c>
      <c r="CZ692">
        <f>S692*(CA692/100)</f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110</v>
      </c>
      <c r="DO692">
        <v>74</v>
      </c>
      <c r="DP692">
        <v>1</v>
      </c>
      <c r="DQ692">
        <v>1</v>
      </c>
      <c r="DU692">
        <v>1009</v>
      </c>
      <c r="DV692" t="s">
        <v>32</v>
      </c>
      <c r="DW692" t="s">
        <v>32</v>
      </c>
      <c r="DX692">
        <v>1000</v>
      </c>
      <c r="DZ692" t="s">
        <v>3</v>
      </c>
      <c r="EA692" t="s">
        <v>3</v>
      </c>
      <c r="EB692" t="s">
        <v>3</v>
      </c>
      <c r="EC692" t="s">
        <v>3</v>
      </c>
      <c r="EE692">
        <v>70703913</v>
      </c>
      <c r="EF692">
        <v>30</v>
      </c>
      <c r="EG692" t="s">
        <v>103</v>
      </c>
      <c r="EH692">
        <v>0</v>
      </c>
      <c r="EI692" t="s">
        <v>3</v>
      </c>
      <c r="EJ692">
        <v>4</v>
      </c>
      <c r="EK692">
        <v>0</v>
      </c>
      <c r="EL692" t="s">
        <v>315</v>
      </c>
      <c r="EM692" t="s">
        <v>316</v>
      </c>
      <c r="EO692" t="s">
        <v>3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FQ692">
        <v>0</v>
      </c>
      <c r="FR692">
        <f t="shared" si="609"/>
        <v>0</v>
      </c>
      <c r="FS692">
        <v>0</v>
      </c>
      <c r="FX692">
        <v>110</v>
      </c>
      <c r="FY692">
        <v>74</v>
      </c>
      <c r="GA692" t="s">
        <v>3</v>
      </c>
      <c r="GD692">
        <v>0</v>
      </c>
      <c r="GF692">
        <v>1489638031</v>
      </c>
      <c r="GG692">
        <v>2</v>
      </c>
      <c r="GH692">
        <v>1</v>
      </c>
      <c r="GI692">
        <v>-2</v>
      </c>
      <c r="GJ692">
        <v>0</v>
      </c>
      <c r="GK692">
        <f>ROUND(R692*(S12)/100,2)</f>
        <v>0</v>
      </c>
      <c r="GL692">
        <f t="shared" si="610"/>
        <v>0</v>
      </c>
      <c r="GM692">
        <f t="shared" si="611"/>
        <v>0</v>
      </c>
      <c r="GN692">
        <f t="shared" si="612"/>
        <v>0</v>
      </c>
      <c r="GO692">
        <f t="shared" si="613"/>
        <v>0</v>
      </c>
      <c r="GP692">
        <f t="shared" si="614"/>
        <v>0</v>
      </c>
      <c r="GR692">
        <v>0</v>
      </c>
      <c r="GS692">
        <v>0</v>
      </c>
      <c r="GT692">
        <v>0</v>
      </c>
      <c r="GU692" t="s">
        <v>3</v>
      </c>
      <c r="GV692">
        <f t="shared" si="615"/>
        <v>0</v>
      </c>
      <c r="GW692">
        <v>1</v>
      </c>
      <c r="GX692">
        <f t="shared" si="616"/>
        <v>0</v>
      </c>
      <c r="HA692">
        <v>0</v>
      </c>
      <c r="HB692">
        <v>0</v>
      </c>
      <c r="HC692">
        <f t="shared" si="617"/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5">
      <c r="A694" s="3">
        <v>51</v>
      </c>
      <c r="B694" s="3">
        <f>B669</f>
        <v>1</v>
      </c>
      <c r="C694" s="3">
        <f>A669</f>
        <v>5</v>
      </c>
      <c r="D694" s="3">
        <f>ROW(A669)</f>
        <v>669</v>
      </c>
      <c r="E694" s="3"/>
      <c r="F694" s="3" t="str">
        <f>IF(F669&lt;&gt;"",F669,"")</f>
        <v>Новый подраздел</v>
      </c>
      <c r="G694" s="3" t="str">
        <f>IF(G669&lt;&gt;"",G669,"")</f>
        <v>2 этаж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618">ROUND(AB694,2)</f>
        <v>554.39</v>
      </c>
      <c r="P694" s="3">
        <f t="shared" si="618"/>
        <v>0</v>
      </c>
      <c r="Q694" s="3">
        <f t="shared" si="618"/>
        <v>25.61</v>
      </c>
      <c r="R694" s="3">
        <f t="shared" si="618"/>
        <v>1.61</v>
      </c>
      <c r="S694" s="3">
        <f t="shared" si="618"/>
        <v>528.78</v>
      </c>
      <c r="T694" s="3">
        <f t="shared" si="618"/>
        <v>0</v>
      </c>
      <c r="U694" s="3">
        <f>AH694</f>
        <v>47.322407360000007</v>
      </c>
      <c r="V694" s="3">
        <f>AI694</f>
        <v>0</v>
      </c>
      <c r="W694" s="3">
        <f>ROUND(AJ694,2)</f>
        <v>0</v>
      </c>
      <c r="X694" s="3">
        <f>ROUND(AK694,2)</f>
        <v>473.27</v>
      </c>
      <c r="Y694" s="3">
        <f>ROUND(AL694,2)</f>
        <v>322.64999999999998</v>
      </c>
      <c r="Z694" s="3"/>
      <c r="AA694" s="3"/>
      <c r="AB694" s="3">
        <f>ROUND(SUMIF(AA673:AA692,"=75301142",O673:O692),2)</f>
        <v>554.39</v>
      </c>
      <c r="AC694" s="3">
        <f>ROUND(SUMIF(AA673:AA692,"=75301142",P673:P692),2)</f>
        <v>0</v>
      </c>
      <c r="AD694" s="3">
        <f>ROUND(SUMIF(AA673:AA692,"=75301142",Q673:Q692),2)</f>
        <v>25.61</v>
      </c>
      <c r="AE694" s="3">
        <f>ROUND(SUMIF(AA673:AA692,"=75301142",R673:R692),2)</f>
        <v>1.61</v>
      </c>
      <c r="AF694" s="3">
        <f>ROUND(SUMIF(AA673:AA692,"=75301142",S673:S692),2)</f>
        <v>528.78</v>
      </c>
      <c r="AG694" s="3">
        <f>ROUND(SUMIF(AA673:AA692,"=75301142",T673:T692),2)</f>
        <v>0</v>
      </c>
      <c r="AH694" s="3">
        <f>SUMIF(AA673:AA692,"=75301142",U673:U692)</f>
        <v>47.322407360000007</v>
      </c>
      <c r="AI694" s="3">
        <f>SUMIF(AA673:AA692,"=75301142",V673:V692)</f>
        <v>0</v>
      </c>
      <c r="AJ694" s="3">
        <f>ROUND(SUMIF(AA673:AA692,"=75301142",W673:W692),2)</f>
        <v>0</v>
      </c>
      <c r="AK694" s="3">
        <f>ROUND(SUMIF(AA673:AA692,"=75301142",X673:X692),2)</f>
        <v>473.27</v>
      </c>
      <c r="AL694" s="3">
        <f>ROUND(SUMIF(AA673:AA692,"=75301142",Y673:Y692),2)</f>
        <v>322.64999999999998</v>
      </c>
      <c r="AM694" s="3"/>
      <c r="AN694" s="3"/>
      <c r="AO694" s="3">
        <f t="shared" ref="AO694:BD694" si="619">ROUND(BX694,2)</f>
        <v>0</v>
      </c>
      <c r="AP694" s="3">
        <f t="shared" si="619"/>
        <v>0</v>
      </c>
      <c r="AQ694" s="3">
        <f t="shared" si="619"/>
        <v>0</v>
      </c>
      <c r="AR694" s="3">
        <f t="shared" si="619"/>
        <v>1352.88</v>
      </c>
      <c r="AS694" s="3">
        <f t="shared" si="619"/>
        <v>1352.88</v>
      </c>
      <c r="AT694" s="3">
        <f t="shared" si="619"/>
        <v>0</v>
      </c>
      <c r="AU694" s="3">
        <f t="shared" si="619"/>
        <v>0</v>
      </c>
      <c r="AV694" s="3">
        <f t="shared" si="619"/>
        <v>0</v>
      </c>
      <c r="AW694" s="3">
        <f t="shared" si="619"/>
        <v>0</v>
      </c>
      <c r="AX694" s="3">
        <f t="shared" si="619"/>
        <v>0</v>
      </c>
      <c r="AY694" s="3">
        <f t="shared" si="619"/>
        <v>0</v>
      </c>
      <c r="AZ694" s="3">
        <f t="shared" si="619"/>
        <v>0</v>
      </c>
      <c r="BA694" s="3">
        <f t="shared" si="619"/>
        <v>0</v>
      </c>
      <c r="BB694" s="3">
        <f t="shared" si="619"/>
        <v>0</v>
      </c>
      <c r="BC694" s="3">
        <f t="shared" si="619"/>
        <v>0</v>
      </c>
      <c r="BD694" s="3">
        <f t="shared" si="619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ROUND(SUMIF(AA673:AA692,"=75301142",FQ673:FQ692),2)</f>
        <v>0</v>
      </c>
      <c r="BY694" s="3">
        <f>ROUND(SUMIF(AA673:AA692,"=75301142",FR673:FR692),2)</f>
        <v>0</v>
      </c>
      <c r="BZ694" s="3">
        <f>ROUND(SUMIF(AA673:AA692,"=75301142",GL673:GL692),2)</f>
        <v>0</v>
      </c>
      <c r="CA694" s="3">
        <f>ROUND(SUMIF(AA673:AA692,"=75301142",GM673:GM692),2)</f>
        <v>1352.88</v>
      </c>
      <c r="CB694" s="3">
        <f>ROUND(SUMIF(AA673:AA692,"=75301142",GN673:GN692),2)</f>
        <v>1352.88</v>
      </c>
      <c r="CC694" s="3">
        <f>ROUND(SUMIF(AA673:AA692,"=75301142",GO673:GO692),2)</f>
        <v>0</v>
      </c>
      <c r="CD694" s="3">
        <f>ROUND(SUMIF(AA673:AA692,"=75301142",GP673:GP692),2)</f>
        <v>0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ROUND(SUMIF(AA673:AA692,"=75301142",GX673:GX692),2)</f>
        <v>0</v>
      </c>
      <c r="CK694" s="3">
        <f>ROUND(SUMIF(AA673:AA692,"=75301142",GY673:GY692),2)</f>
        <v>0</v>
      </c>
      <c r="CL694" s="3">
        <f>ROUND(SUMIF(AA673:AA692,"=75301142",GZ673:GZ692),2)</f>
        <v>0</v>
      </c>
      <c r="CM694" s="3">
        <f>ROUND(SUMIF(AA673:AA692,"=75301142",HD673:HD692),2)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620">ROUND(DT694,2)</f>
        <v>18293.669999999998</v>
      </c>
      <c r="DH694" s="4">
        <f t="shared" si="620"/>
        <v>0</v>
      </c>
      <c r="DI694" s="4">
        <f t="shared" si="620"/>
        <v>267.56</v>
      </c>
      <c r="DJ694" s="4">
        <f t="shared" si="620"/>
        <v>54.89</v>
      </c>
      <c r="DK694" s="4">
        <f t="shared" si="620"/>
        <v>18026.11</v>
      </c>
      <c r="DL694" s="4">
        <f t="shared" si="620"/>
        <v>0</v>
      </c>
      <c r="DM694" s="4">
        <f>DZ694</f>
        <v>47.322407360000007</v>
      </c>
      <c r="DN694" s="4">
        <f>EA694</f>
        <v>0</v>
      </c>
      <c r="DO694" s="4">
        <f>ROUND(EB694,2)</f>
        <v>0</v>
      </c>
      <c r="DP694" s="4">
        <f>ROUND(EC694,2)</f>
        <v>14502.49</v>
      </c>
      <c r="DQ694" s="4">
        <f>ROUND(ED694,2)</f>
        <v>7676.2</v>
      </c>
      <c r="DR694" s="4"/>
      <c r="DS694" s="4"/>
      <c r="DT694" s="4">
        <f>ROUND(SUMIF(AA673:AA692,"=75301144",O673:O692),2)</f>
        <v>18293.669999999998</v>
      </c>
      <c r="DU694" s="4">
        <f>ROUND(SUMIF(AA673:AA692,"=75301144",P673:P692),2)</f>
        <v>0</v>
      </c>
      <c r="DV694" s="4">
        <f>ROUND(SUMIF(AA673:AA692,"=75301144",Q673:Q692),2)</f>
        <v>267.56</v>
      </c>
      <c r="DW694" s="4">
        <f>ROUND(SUMIF(AA673:AA692,"=75301144",R673:R692),2)</f>
        <v>54.89</v>
      </c>
      <c r="DX694" s="4">
        <f>ROUND(SUMIF(AA673:AA692,"=75301144",S673:S692),2)</f>
        <v>18026.11</v>
      </c>
      <c r="DY694" s="4">
        <f>ROUND(SUMIF(AA673:AA692,"=75301144",T673:T692),2)</f>
        <v>0</v>
      </c>
      <c r="DZ694" s="4">
        <f>SUMIF(AA673:AA692,"=75301144",U673:U692)</f>
        <v>47.322407360000007</v>
      </c>
      <c r="EA694" s="4">
        <f>SUMIF(AA673:AA692,"=75301144",V673:V692)</f>
        <v>0</v>
      </c>
      <c r="EB694" s="4">
        <f>ROUND(SUMIF(AA673:AA692,"=75301144",W673:W692),2)</f>
        <v>0</v>
      </c>
      <c r="EC694" s="4">
        <f>ROUND(SUMIF(AA673:AA692,"=75301144",X673:X692),2)</f>
        <v>14502.49</v>
      </c>
      <c r="ED694" s="4">
        <f>ROUND(SUMIF(AA673:AA692,"=75301144",Y673:Y692),2)</f>
        <v>7676.2</v>
      </c>
      <c r="EE694" s="4"/>
      <c r="EF694" s="4"/>
      <c r="EG694" s="4">
        <f t="shared" ref="EG694:EV694" si="621">ROUND(FP694,2)</f>
        <v>0</v>
      </c>
      <c r="EH694" s="4">
        <f t="shared" si="621"/>
        <v>0</v>
      </c>
      <c r="EI694" s="4">
        <f t="shared" si="621"/>
        <v>0</v>
      </c>
      <c r="EJ694" s="4">
        <f t="shared" si="621"/>
        <v>40560.19</v>
      </c>
      <c r="EK694" s="4">
        <f t="shared" si="621"/>
        <v>40560.19</v>
      </c>
      <c r="EL694" s="4">
        <f t="shared" si="621"/>
        <v>0</v>
      </c>
      <c r="EM694" s="4">
        <f t="shared" si="621"/>
        <v>0</v>
      </c>
      <c r="EN694" s="4">
        <f t="shared" si="621"/>
        <v>0</v>
      </c>
      <c r="EO694" s="4">
        <f t="shared" si="621"/>
        <v>0</v>
      </c>
      <c r="EP694" s="4">
        <f t="shared" si="621"/>
        <v>0</v>
      </c>
      <c r="EQ694" s="4">
        <f t="shared" si="621"/>
        <v>0</v>
      </c>
      <c r="ER694" s="4">
        <f t="shared" si="621"/>
        <v>0</v>
      </c>
      <c r="ES694" s="4">
        <f t="shared" si="621"/>
        <v>0</v>
      </c>
      <c r="ET694" s="4">
        <f t="shared" si="621"/>
        <v>0</v>
      </c>
      <c r="EU694" s="4">
        <f t="shared" si="621"/>
        <v>0</v>
      </c>
      <c r="EV694" s="4">
        <f t="shared" si="621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ROUND(SUMIF(AA673:AA692,"=75301144",FQ673:FQ692),2)</f>
        <v>0</v>
      </c>
      <c r="FQ694" s="4">
        <f>ROUND(SUMIF(AA673:AA692,"=75301144",FR673:FR692),2)</f>
        <v>0</v>
      </c>
      <c r="FR694" s="4">
        <f>ROUND(SUMIF(AA673:AA692,"=75301144",GL673:GL692),2)</f>
        <v>0</v>
      </c>
      <c r="FS694" s="4">
        <f>ROUND(SUMIF(AA673:AA692,"=75301144",GM673:GM692),2)</f>
        <v>40560.19</v>
      </c>
      <c r="FT694" s="4">
        <f>ROUND(SUMIF(AA673:AA692,"=75301144",GN673:GN692),2)</f>
        <v>40560.19</v>
      </c>
      <c r="FU694" s="4">
        <f>ROUND(SUMIF(AA673:AA692,"=75301144",GO673:GO692),2)</f>
        <v>0</v>
      </c>
      <c r="FV694" s="4">
        <f>ROUND(SUMIF(AA673:AA692,"=75301144",GP673:GP692),2)</f>
        <v>0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ROUND(SUMIF(AA673:AA692,"=75301144",GX673:GX692),2)</f>
        <v>0</v>
      </c>
      <c r="GC694" s="4">
        <f>ROUND(SUMIF(AA673:AA692,"=75301144",GY673:GY692),2)</f>
        <v>0</v>
      </c>
      <c r="GD694" s="4">
        <f>ROUND(SUMIF(AA673:AA692,"=75301144",GZ673:GZ692),2)</f>
        <v>0</v>
      </c>
      <c r="GE694" s="4">
        <f>ROUND(SUMIF(AA673:AA692,"=75301144",HD673:HD692),2)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5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554.39</v>
      </c>
      <c r="G696" s="5" t="s">
        <v>40</v>
      </c>
      <c r="H696" s="5" t="s">
        <v>41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18293.669999999998</v>
      </c>
      <c r="Q696" s="5"/>
      <c r="R696" s="5"/>
      <c r="S696" s="5"/>
      <c r="T696" s="5"/>
      <c r="U696" s="5"/>
      <c r="V696" s="5"/>
      <c r="W696" s="5">
        <v>554.39</v>
      </c>
      <c r="X696" s="5">
        <v>1</v>
      </c>
      <c r="Y696" s="5">
        <v>554.39</v>
      </c>
      <c r="Z696" s="5">
        <v>18293.669999999998</v>
      </c>
      <c r="AA696" s="5">
        <v>1</v>
      </c>
      <c r="AB696" s="5">
        <v>18293.669999999998</v>
      </c>
    </row>
    <row r="697" spans="1:255" x14ac:dyDescent="0.25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42</v>
      </c>
      <c r="H697" s="5" t="s">
        <v>43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5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44</v>
      </c>
      <c r="H698" s="5" t="s">
        <v>45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5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46</v>
      </c>
      <c r="H699" s="5" t="s">
        <v>47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5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48</v>
      </c>
      <c r="H700" s="5" t="s">
        <v>49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5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50</v>
      </c>
      <c r="H701" s="5" t="s">
        <v>51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5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52</v>
      </c>
      <c r="H702" s="5" t="s">
        <v>53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5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54</v>
      </c>
      <c r="H703" s="5" t="s">
        <v>55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5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56</v>
      </c>
      <c r="H704" s="5" t="s">
        <v>57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5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58</v>
      </c>
      <c r="H705" s="5" t="s">
        <v>59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5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25.61</v>
      </c>
      <c r="G706" s="5" t="s">
        <v>60</v>
      </c>
      <c r="H706" s="5" t="s">
        <v>61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267.56</v>
      </c>
      <c r="Q706" s="5"/>
      <c r="R706" s="5"/>
      <c r="S706" s="5"/>
      <c r="T706" s="5"/>
      <c r="U706" s="5"/>
      <c r="V706" s="5"/>
      <c r="W706" s="5">
        <v>25.61</v>
      </c>
      <c r="X706" s="5">
        <v>1</v>
      </c>
      <c r="Y706" s="5">
        <v>25.61</v>
      </c>
      <c r="Z706" s="5">
        <v>267.56</v>
      </c>
      <c r="AA706" s="5">
        <v>1</v>
      </c>
      <c r="AB706" s="5">
        <v>267.56</v>
      </c>
    </row>
    <row r="707" spans="1:28" x14ac:dyDescent="0.25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62</v>
      </c>
      <c r="H707" s="5" t="s">
        <v>63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5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1.61</v>
      </c>
      <c r="G708" s="5" t="s">
        <v>64</v>
      </c>
      <c r="H708" s="5" t="s">
        <v>65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54.89</v>
      </c>
      <c r="Q708" s="5"/>
      <c r="R708" s="5"/>
      <c r="S708" s="5"/>
      <c r="T708" s="5"/>
      <c r="U708" s="5"/>
      <c r="V708" s="5"/>
      <c r="W708" s="5">
        <v>1.61</v>
      </c>
      <c r="X708" s="5">
        <v>1</v>
      </c>
      <c r="Y708" s="5">
        <v>1.61</v>
      </c>
      <c r="Z708" s="5">
        <v>54.89</v>
      </c>
      <c r="AA708" s="5">
        <v>1</v>
      </c>
      <c r="AB708" s="5">
        <v>54.89</v>
      </c>
    </row>
    <row r="709" spans="1:28" x14ac:dyDescent="0.25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528.78</v>
      </c>
      <c r="G709" s="5" t="s">
        <v>66</v>
      </c>
      <c r="H709" s="5" t="s">
        <v>67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18026.11</v>
      </c>
      <c r="Q709" s="5"/>
      <c r="R709" s="5"/>
      <c r="S709" s="5"/>
      <c r="T709" s="5"/>
      <c r="U709" s="5"/>
      <c r="V709" s="5"/>
      <c r="W709" s="5">
        <v>528.78</v>
      </c>
      <c r="X709" s="5">
        <v>1</v>
      </c>
      <c r="Y709" s="5">
        <v>528.78</v>
      </c>
      <c r="Z709" s="5">
        <v>18026.11</v>
      </c>
      <c r="AA709" s="5">
        <v>1</v>
      </c>
      <c r="AB709" s="5">
        <v>18026.11</v>
      </c>
    </row>
    <row r="710" spans="1:28" x14ac:dyDescent="0.25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68</v>
      </c>
      <c r="H710" s="5" t="s">
        <v>69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5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1352.88</v>
      </c>
      <c r="G711" s="5" t="s">
        <v>70</v>
      </c>
      <c r="H711" s="5" t="s">
        <v>71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40560.19</v>
      </c>
      <c r="Q711" s="5"/>
      <c r="R711" s="5"/>
      <c r="S711" s="5"/>
      <c r="T711" s="5"/>
      <c r="U711" s="5"/>
      <c r="V711" s="5"/>
      <c r="W711" s="5">
        <v>1352.88</v>
      </c>
      <c r="X711" s="5">
        <v>1</v>
      </c>
      <c r="Y711" s="5">
        <v>1352.88</v>
      </c>
      <c r="Z711" s="5">
        <v>40560.19</v>
      </c>
      <c r="AA711" s="5">
        <v>1</v>
      </c>
      <c r="AB711" s="5">
        <v>40560.19</v>
      </c>
    </row>
    <row r="712" spans="1:28" x14ac:dyDescent="0.25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72</v>
      </c>
      <c r="H712" s="5" t="s">
        <v>73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5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0</v>
      </c>
      <c r="G713" s="5" t="s">
        <v>74</v>
      </c>
      <c r="H713" s="5" t="s">
        <v>75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5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76</v>
      </c>
      <c r="H714" s="5" t="s">
        <v>77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5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78</v>
      </c>
      <c r="H715" s="5" t="s">
        <v>79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5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47.322407360000007</v>
      </c>
      <c r="G716" s="5" t="s">
        <v>80</v>
      </c>
      <c r="H716" s="5" t="s">
        <v>81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47.322407360000007</v>
      </c>
      <c r="Q716" s="5"/>
      <c r="R716" s="5"/>
      <c r="S716" s="5"/>
      <c r="T716" s="5"/>
      <c r="U716" s="5"/>
      <c r="V716" s="5"/>
      <c r="W716" s="5">
        <v>47.32240736</v>
      </c>
      <c r="X716" s="5">
        <v>1</v>
      </c>
      <c r="Y716" s="5">
        <v>47.32240736</v>
      </c>
      <c r="Z716" s="5">
        <v>47.32240736</v>
      </c>
      <c r="AA716" s="5">
        <v>1</v>
      </c>
      <c r="AB716" s="5">
        <v>47.32240736</v>
      </c>
    </row>
    <row r="717" spans="1:28" x14ac:dyDescent="0.25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82</v>
      </c>
      <c r="H717" s="5" t="s">
        <v>83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5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84</v>
      </c>
      <c r="H718" s="5" t="s">
        <v>85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5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86</v>
      </c>
      <c r="H719" s="5" t="s">
        <v>87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5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473.27</v>
      </c>
      <c r="G720" s="5" t="s">
        <v>88</v>
      </c>
      <c r="H720" s="5" t="s">
        <v>89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14502.49</v>
      </c>
      <c r="Q720" s="5"/>
      <c r="R720" s="5"/>
      <c r="S720" s="5"/>
      <c r="T720" s="5"/>
      <c r="U720" s="5"/>
      <c r="V720" s="5"/>
      <c r="W720" s="5">
        <v>473.27</v>
      </c>
      <c r="X720" s="5">
        <v>1</v>
      </c>
      <c r="Y720" s="5">
        <v>473.27</v>
      </c>
      <c r="Z720" s="5">
        <v>14502.49</v>
      </c>
      <c r="AA720" s="5">
        <v>1</v>
      </c>
      <c r="AB720" s="5">
        <v>14502.49</v>
      </c>
    </row>
    <row r="721" spans="1:255" x14ac:dyDescent="0.25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322.64999999999998</v>
      </c>
      <c r="G721" s="5" t="s">
        <v>90</v>
      </c>
      <c r="H721" s="5" t="s">
        <v>91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7676.2</v>
      </c>
      <c r="Q721" s="5"/>
      <c r="R721" s="5"/>
      <c r="S721" s="5"/>
      <c r="T721" s="5"/>
      <c r="U721" s="5"/>
      <c r="V721" s="5"/>
      <c r="W721" s="5">
        <v>322.64999999999998</v>
      </c>
      <c r="X721" s="5">
        <v>1</v>
      </c>
      <c r="Y721" s="5">
        <v>322.64999999999998</v>
      </c>
      <c r="Z721" s="5">
        <v>7676.2</v>
      </c>
      <c r="AA721" s="5">
        <v>1</v>
      </c>
      <c r="AB721" s="5">
        <v>7676.2</v>
      </c>
    </row>
    <row r="722" spans="1:255" x14ac:dyDescent="0.25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1352.88</v>
      </c>
      <c r="G722" s="5" t="s">
        <v>92</v>
      </c>
      <c r="H722" s="5" t="s">
        <v>93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40560.19</v>
      </c>
      <c r="Q722" s="5"/>
      <c r="R722" s="5"/>
      <c r="S722" s="5"/>
      <c r="T722" s="5"/>
      <c r="U722" s="5"/>
      <c r="V722" s="5"/>
      <c r="W722" s="5">
        <v>1352.88</v>
      </c>
      <c r="X722" s="5">
        <v>1</v>
      </c>
      <c r="Y722" s="5">
        <v>1352.88</v>
      </c>
      <c r="Z722" s="5">
        <v>40560.19</v>
      </c>
      <c r="AA722" s="5">
        <v>1</v>
      </c>
      <c r="AB722" s="5">
        <v>40560.19</v>
      </c>
    </row>
    <row r="724" spans="1:255" x14ac:dyDescent="0.25">
      <c r="A724" s="1">
        <v>5</v>
      </c>
      <c r="B724" s="1">
        <v>1</v>
      </c>
      <c r="C724" s="1"/>
      <c r="D724" s="1">
        <f>ROW(A753)</f>
        <v>753</v>
      </c>
      <c r="E724" s="1"/>
      <c r="F724" s="1" t="s">
        <v>288</v>
      </c>
      <c r="G724" s="1" t="s">
        <v>352</v>
      </c>
      <c r="H724" s="1" t="s">
        <v>3</v>
      </c>
      <c r="I724" s="1">
        <v>0</v>
      </c>
      <c r="J724" s="1"/>
      <c r="K724" s="1">
        <v>0</v>
      </c>
      <c r="L724" s="1"/>
      <c r="M724" s="1" t="s">
        <v>3</v>
      </c>
      <c r="N724" s="1"/>
      <c r="O724" s="1"/>
      <c r="P724" s="1"/>
      <c r="Q724" s="1"/>
      <c r="R724" s="1"/>
      <c r="S724" s="1">
        <v>0</v>
      </c>
      <c r="T724" s="1">
        <v>0</v>
      </c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>
        <v>0</v>
      </c>
    </row>
    <row r="726" spans="1:255" x14ac:dyDescent="0.25">
      <c r="A726" s="3">
        <v>52</v>
      </c>
      <c r="B726" s="3">
        <f t="shared" ref="B726:G726" si="622">B753</f>
        <v>1</v>
      </c>
      <c r="C726" s="3">
        <f t="shared" si="622"/>
        <v>5</v>
      </c>
      <c r="D726" s="3">
        <f t="shared" si="622"/>
        <v>724</v>
      </c>
      <c r="E726" s="3">
        <f t="shared" si="622"/>
        <v>0</v>
      </c>
      <c r="F726" s="3" t="str">
        <f t="shared" si="622"/>
        <v>Новый подраздел</v>
      </c>
      <c r="G726" s="3" t="str">
        <f t="shared" si="622"/>
        <v>3 этаж</v>
      </c>
      <c r="H726" s="3"/>
      <c r="I726" s="3"/>
      <c r="J726" s="3"/>
      <c r="K726" s="3"/>
      <c r="L726" s="3"/>
      <c r="M726" s="3"/>
      <c r="N726" s="3"/>
      <c r="O726" s="3">
        <f t="shared" ref="O726:AT726" si="623">O753</f>
        <v>506.61</v>
      </c>
      <c r="P726" s="3">
        <f t="shared" si="623"/>
        <v>0</v>
      </c>
      <c r="Q726" s="3">
        <f t="shared" si="623"/>
        <v>20.94</v>
      </c>
      <c r="R726" s="3">
        <f t="shared" si="623"/>
        <v>1.3</v>
      </c>
      <c r="S726" s="3">
        <f t="shared" si="623"/>
        <v>485.67</v>
      </c>
      <c r="T726" s="3">
        <f t="shared" si="623"/>
        <v>0</v>
      </c>
      <c r="U726" s="3">
        <f t="shared" si="623"/>
        <v>43.671635940000002</v>
      </c>
      <c r="V726" s="3">
        <f t="shared" si="623"/>
        <v>0</v>
      </c>
      <c r="W726" s="3">
        <f t="shared" si="623"/>
        <v>0</v>
      </c>
      <c r="X726" s="3">
        <f t="shared" si="623"/>
        <v>429.72</v>
      </c>
      <c r="Y726" s="3">
        <f t="shared" si="623"/>
        <v>293.20999999999998</v>
      </c>
      <c r="Z726" s="3">
        <f t="shared" si="623"/>
        <v>0</v>
      </c>
      <c r="AA726" s="3">
        <f t="shared" si="623"/>
        <v>0</v>
      </c>
      <c r="AB726" s="3">
        <f t="shared" si="623"/>
        <v>506.61</v>
      </c>
      <c r="AC726" s="3">
        <f t="shared" si="623"/>
        <v>0</v>
      </c>
      <c r="AD726" s="3">
        <f t="shared" si="623"/>
        <v>20.94</v>
      </c>
      <c r="AE726" s="3">
        <f t="shared" si="623"/>
        <v>1.3</v>
      </c>
      <c r="AF726" s="3">
        <f t="shared" si="623"/>
        <v>485.67</v>
      </c>
      <c r="AG726" s="3">
        <f t="shared" si="623"/>
        <v>0</v>
      </c>
      <c r="AH726" s="3">
        <f t="shared" si="623"/>
        <v>43.671635940000002</v>
      </c>
      <c r="AI726" s="3">
        <f t="shared" si="623"/>
        <v>0</v>
      </c>
      <c r="AJ726" s="3">
        <f t="shared" si="623"/>
        <v>0</v>
      </c>
      <c r="AK726" s="3">
        <f t="shared" si="623"/>
        <v>429.72</v>
      </c>
      <c r="AL726" s="3">
        <f t="shared" si="623"/>
        <v>293.20999999999998</v>
      </c>
      <c r="AM726" s="3">
        <f t="shared" si="623"/>
        <v>0</v>
      </c>
      <c r="AN726" s="3">
        <f t="shared" si="623"/>
        <v>0</v>
      </c>
      <c r="AO726" s="3">
        <f t="shared" si="623"/>
        <v>0</v>
      </c>
      <c r="AP726" s="3">
        <f t="shared" si="623"/>
        <v>0</v>
      </c>
      <c r="AQ726" s="3">
        <f t="shared" si="623"/>
        <v>0</v>
      </c>
      <c r="AR726" s="3">
        <f t="shared" si="623"/>
        <v>1231.6199999999999</v>
      </c>
      <c r="AS726" s="3">
        <f t="shared" si="623"/>
        <v>1231.6199999999999</v>
      </c>
      <c r="AT726" s="3">
        <f t="shared" si="623"/>
        <v>0</v>
      </c>
      <c r="AU726" s="3">
        <f t="shared" ref="AU726:BZ726" si="624">AU753</f>
        <v>0</v>
      </c>
      <c r="AV726" s="3">
        <f t="shared" si="624"/>
        <v>0</v>
      </c>
      <c r="AW726" s="3">
        <f t="shared" si="624"/>
        <v>0</v>
      </c>
      <c r="AX726" s="3">
        <f t="shared" si="624"/>
        <v>0</v>
      </c>
      <c r="AY726" s="3">
        <f t="shared" si="624"/>
        <v>0</v>
      </c>
      <c r="AZ726" s="3">
        <f t="shared" si="624"/>
        <v>0</v>
      </c>
      <c r="BA726" s="3">
        <f t="shared" si="624"/>
        <v>0</v>
      </c>
      <c r="BB726" s="3">
        <f t="shared" si="624"/>
        <v>0</v>
      </c>
      <c r="BC726" s="3">
        <f t="shared" si="624"/>
        <v>0</v>
      </c>
      <c r="BD726" s="3">
        <f t="shared" si="624"/>
        <v>0</v>
      </c>
      <c r="BE726" s="3">
        <f t="shared" si="624"/>
        <v>0</v>
      </c>
      <c r="BF726" s="3">
        <f t="shared" si="624"/>
        <v>0</v>
      </c>
      <c r="BG726" s="3">
        <f t="shared" si="624"/>
        <v>0</v>
      </c>
      <c r="BH726" s="3">
        <f t="shared" si="624"/>
        <v>0</v>
      </c>
      <c r="BI726" s="3">
        <f t="shared" si="624"/>
        <v>0</v>
      </c>
      <c r="BJ726" s="3">
        <f t="shared" si="624"/>
        <v>0</v>
      </c>
      <c r="BK726" s="3">
        <f t="shared" si="624"/>
        <v>0</v>
      </c>
      <c r="BL726" s="3">
        <f t="shared" si="624"/>
        <v>0</v>
      </c>
      <c r="BM726" s="3">
        <f t="shared" si="624"/>
        <v>0</v>
      </c>
      <c r="BN726" s="3">
        <f t="shared" si="624"/>
        <v>0</v>
      </c>
      <c r="BO726" s="3">
        <f t="shared" si="624"/>
        <v>0</v>
      </c>
      <c r="BP726" s="3">
        <f t="shared" si="624"/>
        <v>0</v>
      </c>
      <c r="BQ726" s="3">
        <f t="shared" si="624"/>
        <v>0</v>
      </c>
      <c r="BR726" s="3">
        <f t="shared" si="624"/>
        <v>0</v>
      </c>
      <c r="BS726" s="3">
        <f t="shared" si="624"/>
        <v>0</v>
      </c>
      <c r="BT726" s="3">
        <f t="shared" si="624"/>
        <v>0</v>
      </c>
      <c r="BU726" s="3">
        <f t="shared" si="624"/>
        <v>0</v>
      </c>
      <c r="BV726" s="3">
        <f t="shared" si="624"/>
        <v>0</v>
      </c>
      <c r="BW726" s="3">
        <f t="shared" si="624"/>
        <v>0</v>
      </c>
      <c r="BX726" s="3">
        <f t="shared" si="624"/>
        <v>0</v>
      </c>
      <c r="BY726" s="3">
        <f t="shared" si="624"/>
        <v>0</v>
      </c>
      <c r="BZ726" s="3">
        <f t="shared" si="624"/>
        <v>0</v>
      </c>
      <c r="CA726" s="3">
        <f t="shared" ref="CA726:DF726" si="625">CA753</f>
        <v>1231.6199999999999</v>
      </c>
      <c r="CB726" s="3">
        <f t="shared" si="625"/>
        <v>1231.6199999999999</v>
      </c>
      <c r="CC726" s="3">
        <f t="shared" si="625"/>
        <v>0</v>
      </c>
      <c r="CD726" s="3">
        <f t="shared" si="625"/>
        <v>0</v>
      </c>
      <c r="CE726" s="3">
        <f t="shared" si="625"/>
        <v>0</v>
      </c>
      <c r="CF726" s="3">
        <f t="shared" si="625"/>
        <v>0</v>
      </c>
      <c r="CG726" s="3">
        <f t="shared" si="625"/>
        <v>0</v>
      </c>
      <c r="CH726" s="3">
        <f t="shared" si="625"/>
        <v>0</v>
      </c>
      <c r="CI726" s="3">
        <f t="shared" si="625"/>
        <v>0</v>
      </c>
      <c r="CJ726" s="3">
        <f t="shared" si="625"/>
        <v>0</v>
      </c>
      <c r="CK726" s="3">
        <f t="shared" si="625"/>
        <v>0</v>
      </c>
      <c r="CL726" s="3">
        <f t="shared" si="625"/>
        <v>0</v>
      </c>
      <c r="CM726" s="3">
        <f t="shared" si="625"/>
        <v>0</v>
      </c>
      <c r="CN726" s="3">
        <f t="shared" si="625"/>
        <v>0</v>
      </c>
      <c r="CO726" s="3">
        <f t="shared" si="625"/>
        <v>0</v>
      </c>
      <c r="CP726" s="3">
        <f t="shared" si="625"/>
        <v>0</v>
      </c>
      <c r="CQ726" s="3">
        <f t="shared" si="625"/>
        <v>0</v>
      </c>
      <c r="CR726" s="3">
        <f t="shared" si="625"/>
        <v>0</v>
      </c>
      <c r="CS726" s="3">
        <f t="shared" si="625"/>
        <v>0</v>
      </c>
      <c r="CT726" s="3">
        <f t="shared" si="625"/>
        <v>0</v>
      </c>
      <c r="CU726" s="3">
        <f t="shared" si="625"/>
        <v>0</v>
      </c>
      <c r="CV726" s="3">
        <f t="shared" si="625"/>
        <v>0</v>
      </c>
      <c r="CW726" s="3">
        <f t="shared" si="625"/>
        <v>0</v>
      </c>
      <c r="CX726" s="3">
        <f t="shared" si="625"/>
        <v>0</v>
      </c>
      <c r="CY726" s="3">
        <f t="shared" si="625"/>
        <v>0</v>
      </c>
      <c r="CZ726" s="3">
        <f t="shared" si="625"/>
        <v>0</v>
      </c>
      <c r="DA726" s="3">
        <f t="shared" si="625"/>
        <v>0</v>
      </c>
      <c r="DB726" s="3">
        <f t="shared" si="625"/>
        <v>0</v>
      </c>
      <c r="DC726" s="3">
        <f t="shared" si="625"/>
        <v>0</v>
      </c>
      <c r="DD726" s="3">
        <f t="shared" si="625"/>
        <v>0</v>
      </c>
      <c r="DE726" s="3">
        <f t="shared" si="625"/>
        <v>0</v>
      </c>
      <c r="DF726" s="3">
        <f t="shared" si="625"/>
        <v>0</v>
      </c>
      <c r="DG726" s="4">
        <f t="shared" ref="DG726:EL726" si="626">DG753</f>
        <v>16775.07</v>
      </c>
      <c r="DH726" s="4">
        <f t="shared" si="626"/>
        <v>0</v>
      </c>
      <c r="DI726" s="4">
        <f t="shared" si="626"/>
        <v>218.59</v>
      </c>
      <c r="DJ726" s="4">
        <f t="shared" si="626"/>
        <v>44.32</v>
      </c>
      <c r="DK726" s="4">
        <f t="shared" si="626"/>
        <v>16556.48</v>
      </c>
      <c r="DL726" s="4">
        <f t="shared" si="626"/>
        <v>0</v>
      </c>
      <c r="DM726" s="4">
        <f t="shared" si="626"/>
        <v>43.671635940000002</v>
      </c>
      <c r="DN726" s="4">
        <f t="shared" si="626"/>
        <v>0</v>
      </c>
      <c r="DO726" s="4">
        <f t="shared" si="626"/>
        <v>0</v>
      </c>
      <c r="DP726" s="4">
        <f t="shared" si="626"/>
        <v>13134.01</v>
      </c>
      <c r="DQ726" s="4">
        <f t="shared" si="626"/>
        <v>7022.16</v>
      </c>
      <c r="DR726" s="4">
        <f t="shared" si="626"/>
        <v>0</v>
      </c>
      <c r="DS726" s="4">
        <f t="shared" si="626"/>
        <v>0</v>
      </c>
      <c r="DT726" s="4">
        <f t="shared" si="626"/>
        <v>16775.07</v>
      </c>
      <c r="DU726" s="4">
        <f t="shared" si="626"/>
        <v>0</v>
      </c>
      <c r="DV726" s="4">
        <f t="shared" si="626"/>
        <v>218.59</v>
      </c>
      <c r="DW726" s="4">
        <f t="shared" si="626"/>
        <v>44.32</v>
      </c>
      <c r="DX726" s="4">
        <f t="shared" si="626"/>
        <v>16556.48</v>
      </c>
      <c r="DY726" s="4">
        <f t="shared" si="626"/>
        <v>0</v>
      </c>
      <c r="DZ726" s="4">
        <f t="shared" si="626"/>
        <v>43.671635940000002</v>
      </c>
      <c r="EA726" s="4">
        <f t="shared" si="626"/>
        <v>0</v>
      </c>
      <c r="EB726" s="4">
        <f t="shared" si="626"/>
        <v>0</v>
      </c>
      <c r="EC726" s="4">
        <f t="shared" si="626"/>
        <v>13134.01</v>
      </c>
      <c r="ED726" s="4">
        <f t="shared" si="626"/>
        <v>7022.16</v>
      </c>
      <c r="EE726" s="4">
        <f t="shared" si="626"/>
        <v>0</v>
      </c>
      <c r="EF726" s="4">
        <f t="shared" si="626"/>
        <v>0</v>
      </c>
      <c r="EG726" s="4">
        <f t="shared" si="626"/>
        <v>0</v>
      </c>
      <c r="EH726" s="4">
        <f t="shared" si="626"/>
        <v>0</v>
      </c>
      <c r="EI726" s="4">
        <f t="shared" si="626"/>
        <v>0</v>
      </c>
      <c r="EJ726" s="4">
        <f t="shared" si="626"/>
        <v>37002.15</v>
      </c>
      <c r="EK726" s="4">
        <f t="shared" si="626"/>
        <v>37002.15</v>
      </c>
      <c r="EL726" s="4">
        <f t="shared" si="626"/>
        <v>0</v>
      </c>
      <c r="EM726" s="4">
        <f t="shared" ref="EM726:FR726" si="627">EM753</f>
        <v>0</v>
      </c>
      <c r="EN726" s="4">
        <f t="shared" si="627"/>
        <v>0</v>
      </c>
      <c r="EO726" s="4">
        <f t="shared" si="627"/>
        <v>0</v>
      </c>
      <c r="EP726" s="4">
        <f t="shared" si="627"/>
        <v>0</v>
      </c>
      <c r="EQ726" s="4">
        <f t="shared" si="627"/>
        <v>0</v>
      </c>
      <c r="ER726" s="4">
        <f t="shared" si="627"/>
        <v>0</v>
      </c>
      <c r="ES726" s="4">
        <f t="shared" si="627"/>
        <v>0</v>
      </c>
      <c r="ET726" s="4">
        <f t="shared" si="627"/>
        <v>0</v>
      </c>
      <c r="EU726" s="4">
        <f t="shared" si="627"/>
        <v>0</v>
      </c>
      <c r="EV726" s="4">
        <f t="shared" si="627"/>
        <v>0</v>
      </c>
      <c r="EW726" s="4">
        <f t="shared" si="627"/>
        <v>0</v>
      </c>
      <c r="EX726" s="4">
        <f t="shared" si="627"/>
        <v>0</v>
      </c>
      <c r="EY726" s="4">
        <f t="shared" si="627"/>
        <v>0</v>
      </c>
      <c r="EZ726" s="4">
        <f t="shared" si="627"/>
        <v>0</v>
      </c>
      <c r="FA726" s="4">
        <f t="shared" si="627"/>
        <v>0</v>
      </c>
      <c r="FB726" s="4">
        <f t="shared" si="627"/>
        <v>0</v>
      </c>
      <c r="FC726" s="4">
        <f t="shared" si="627"/>
        <v>0</v>
      </c>
      <c r="FD726" s="4">
        <f t="shared" si="627"/>
        <v>0</v>
      </c>
      <c r="FE726" s="4">
        <f t="shared" si="627"/>
        <v>0</v>
      </c>
      <c r="FF726" s="4">
        <f t="shared" si="627"/>
        <v>0</v>
      </c>
      <c r="FG726" s="4">
        <f t="shared" si="627"/>
        <v>0</v>
      </c>
      <c r="FH726" s="4">
        <f t="shared" si="627"/>
        <v>0</v>
      </c>
      <c r="FI726" s="4">
        <f t="shared" si="627"/>
        <v>0</v>
      </c>
      <c r="FJ726" s="4">
        <f t="shared" si="627"/>
        <v>0</v>
      </c>
      <c r="FK726" s="4">
        <f t="shared" si="627"/>
        <v>0</v>
      </c>
      <c r="FL726" s="4">
        <f t="shared" si="627"/>
        <v>0</v>
      </c>
      <c r="FM726" s="4">
        <f t="shared" si="627"/>
        <v>0</v>
      </c>
      <c r="FN726" s="4">
        <f t="shared" si="627"/>
        <v>0</v>
      </c>
      <c r="FO726" s="4">
        <f t="shared" si="627"/>
        <v>0</v>
      </c>
      <c r="FP726" s="4">
        <f t="shared" si="627"/>
        <v>0</v>
      </c>
      <c r="FQ726" s="4">
        <f t="shared" si="627"/>
        <v>0</v>
      </c>
      <c r="FR726" s="4">
        <f t="shared" si="627"/>
        <v>0</v>
      </c>
      <c r="FS726" s="4">
        <f t="shared" ref="FS726:GX726" si="628">FS753</f>
        <v>37002.15</v>
      </c>
      <c r="FT726" s="4">
        <f t="shared" si="628"/>
        <v>37002.15</v>
      </c>
      <c r="FU726" s="4">
        <f t="shared" si="628"/>
        <v>0</v>
      </c>
      <c r="FV726" s="4">
        <f t="shared" si="628"/>
        <v>0</v>
      </c>
      <c r="FW726" s="4">
        <f t="shared" si="628"/>
        <v>0</v>
      </c>
      <c r="FX726" s="4">
        <f t="shared" si="628"/>
        <v>0</v>
      </c>
      <c r="FY726" s="4">
        <f t="shared" si="628"/>
        <v>0</v>
      </c>
      <c r="FZ726" s="4">
        <f t="shared" si="628"/>
        <v>0</v>
      </c>
      <c r="GA726" s="4">
        <f t="shared" si="628"/>
        <v>0</v>
      </c>
      <c r="GB726" s="4">
        <f t="shared" si="628"/>
        <v>0</v>
      </c>
      <c r="GC726" s="4">
        <f t="shared" si="628"/>
        <v>0</v>
      </c>
      <c r="GD726" s="4">
        <f t="shared" si="628"/>
        <v>0</v>
      </c>
      <c r="GE726" s="4">
        <f t="shared" si="628"/>
        <v>0</v>
      </c>
      <c r="GF726" s="4">
        <f t="shared" si="628"/>
        <v>0</v>
      </c>
      <c r="GG726" s="4">
        <f t="shared" si="628"/>
        <v>0</v>
      </c>
      <c r="GH726" s="4">
        <f t="shared" si="628"/>
        <v>0</v>
      </c>
      <c r="GI726" s="4">
        <f t="shared" si="628"/>
        <v>0</v>
      </c>
      <c r="GJ726" s="4">
        <f t="shared" si="628"/>
        <v>0</v>
      </c>
      <c r="GK726" s="4">
        <f t="shared" si="628"/>
        <v>0</v>
      </c>
      <c r="GL726" s="4">
        <f t="shared" si="628"/>
        <v>0</v>
      </c>
      <c r="GM726" s="4">
        <f t="shared" si="628"/>
        <v>0</v>
      </c>
      <c r="GN726" s="4">
        <f t="shared" si="628"/>
        <v>0</v>
      </c>
      <c r="GO726" s="4">
        <f t="shared" si="628"/>
        <v>0</v>
      </c>
      <c r="GP726" s="4">
        <f t="shared" si="628"/>
        <v>0</v>
      </c>
      <c r="GQ726" s="4">
        <f t="shared" si="628"/>
        <v>0</v>
      </c>
      <c r="GR726" s="4">
        <f t="shared" si="628"/>
        <v>0</v>
      </c>
      <c r="GS726" s="4">
        <f t="shared" si="628"/>
        <v>0</v>
      </c>
      <c r="GT726" s="4">
        <f t="shared" si="628"/>
        <v>0</v>
      </c>
      <c r="GU726" s="4">
        <f t="shared" si="628"/>
        <v>0</v>
      </c>
      <c r="GV726" s="4">
        <f t="shared" si="628"/>
        <v>0</v>
      </c>
      <c r="GW726" s="4">
        <f t="shared" si="628"/>
        <v>0</v>
      </c>
      <c r="GX726" s="4">
        <f t="shared" si="628"/>
        <v>0</v>
      </c>
    </row>
    <row r="728" spans="1:255" x14ac:dyDescent="0.25">
      <c r="A728" s="2">
        <v>17</v>
      </c>
      <c r="B728" s="2">
        <v>1</v>
      </c>
      <c r="C728" s="2">
        <f>ROW(SmtRes!A686)</f>
        <v>686</v>
      </c>
      <c r="D728" s="2">
        <f>ROW(EtalonRes!A876)</f>
        <v>876</v>
      </c>
      <c r="E728" s="2" t="s">
        <v>399</v>
      </c>
      <c r="F728" s="2" t="s">
        <v>369</v>
      </c>
      <c r="G728" s="2" t="s">
        <v>370</v>
      </c>
      <c r="H728" s="2" t="s">
        <v>371</v>
      </c>
      <c r="I728" s="2">
        <f>ROUND(27/100,9)</f>
        <v>0.27</v>
      </c>
      <c r="J728" s="2">
        <v>0</v>
      </c>
      <c r="K728" s="2">
        <f>ROUND(27/100,9)</f>
        <v>0.27</v>
      </c>
      <c r="L728" s="2"/>
      <c r="M728" s="2"/>
      <c r="N728" s="2"/>
      <c r="O728" s="2">
        <f t="shared" ref="O728:O751" si="629">ROUND(CP728,2)</f>
        <v>348.38</v>
      </c>
      <c r="P728" s="2">
        <f t="shared" ref="P728:P751" si="630">ROUND((ROUND((AC728*AW728*I728),2)*BC728),2)</f>
        <v>0</v>
      </c>
      <c r="Q728" s="2">
        <f>(ROUND((ROUND(((ET728)*AV728*I728),2)*BB728),2)+ROUND((ROUND(((AE728-(EU728))*AV728*I728),2)*BS728),2))</f>
        <v>0</v>
      </c>
      <c r="R728" s="2">
        <f t="shared" ref="R728:R751" si="631">ROUND((ROUND((AE728*AV728*I728),2)*BS728),2)</f>
        <v>0</v>
      </c>
      <c r="S728" s="2">
        <f t="shared" ref="S728:S751" si="632">ROUND((ROUND((AF728*AV728*I728),2)*BA728),2)</f>
        <v>348.38</v>
      </c>
      <c r="T728" s="2">
        <f t="shared" ref="T728:T751" si="633">ROUND(CU728*I728,2)</f>
        <v>0</v>
      </c>
      <c r="U728" s="2">
        <f t="shared" ref="U728:U751" si="634">CV728*I728</f>
        <v>32.5593</v>
      </c>
      <c r="V728" s="2">
        <f t="shared" ref="V728:V751" si="635">CW728*I728</f>
        <v>0</v>
      </c>
      <c r="W728" s="2">
        <f t="shared" ref="W728:W751" si="636">ROUND(CX728*I728,2)</f>
        <v>0</v>
      </c>
      <c r="X728" s="2">
        <f t="shared" ref="X728:X751" si="637">ROUND(CY728,2)</f>
        <v>278.7</v>
      </c>
      <c r="Y728" s="2">
        <f t="shared" ref="Y728:Y751" si="638">ROUND(CZ728,2)</f>
        <v>191.61</v>
      </c>
      <c r="Z728" s="2"/>
      <c r="AA728" s="2">
        <v>75301142</v>
      </c>
      <c r="AB728" s="2">
        <f t="shared" ref="AB728:AB751" si="639">ROUND((AC728+AD728+AF728),6)</f>
        <v>1290.31</v>
      </c>
      <c r="AC728" s="2">
        <f>ROUND((ES728),6)</f>
        <v>0</v>
      </c>
      <c r="AD728" s="2">
        <f>ROUND((((ET728)-(EU728))+AE728),6)</f>
        <v>0</v>
      </c>
      <c r="AE728" s="2">
        <f t="shared" ref="AE728:AF731" si="640">ROUND((EU728),6)</f>
        <v>0</v>
      </c>
      <c r="AF728" s="2">
        <f t="shared" si="640"/>
        <v>1290.31</v>
      </c>
      <c r="AG728" s="2">
        <f t="shared" ref="AG728:AG751" si="641">ROUND((AP728),6)</f>
        <v>0</v>
      </c>
      <c r="AH728" s="2">
        <f t="shared" ref="AH728:AI731" si="642">(EW728)</f>
        <v>120.59</v>
      </c>
      <c r="AI728" s="2">
        <f t="shared" si="642"/>
        <v>0</v>
      </c>
      <c r="AJ728" s="2">
        <f t="shared" ref="AJ728:AJ751" si="643">(AS728)</f>
        <v>0</v>
      </c>
      <c r="AK728" s="2">
        <v>1290.31</v>
      </c>
      <c r="AL728" s="2">
        <v>0</v>
      </c>
      <c r="AM728" s="2">
        <v>0</v>
      </c>
      <c r="AN728" s="2">
        <v>0</v>
      </c>
      <c r="AO728" s="2">
        <v>1290.31</v>
      </c>
      <c r="AP728" s="2">
        <v>0</v>
      </c>
      <c r="AQ728" s="2">
        <v>120.59</v>
      </c>
      <c r="AR728" s="2">
        <v>0</v>
      </c>
      <c r="AS728" s="2">
        <v>0</v>
      </c>
      <c r="AT728" s="2">
        <v>80</v>
      </c>
      <c r="AU728" s="2">
        <v>55</v>
      </c>
      <c r="AV728" s="2">
        <v>1</v>
      </c>
      <c r="AW728" s="2">
        <v>1</v>
      </c>
      <c r="AX728" s="2"/>
      <c r="AY728" s="2"/>
      <c r="AZ728" s="2">
        <v>1</v>
      </c>
      <c r="BA728" s="2">
        <v>1</v>
      </c>
      <c r="BB728" s="2">
        <v>1</v>
      </c>
      <c r="BC728" s="2">
        <v>1</v>
      </c>
      <c r="BD728" s="2" t="s">
        <v>3</v>
      </c>
      <c r="BE728" s="2" t="s">
        <v>3</v>
      </c>
      <c r="BF728" s="2" t="s">
        <v>3</v>
      </c>
      <c r="BG728" s="2" t="s">
        <v>3</v>
      </c>
      <c r="BH728" s="2">
        <v>0</v>
      </c>
      <c r="BI728" s="2">
        <v>1</v>
      </c>
      <c r="BJ728" s="2" t="s">
        <v>372</v>
      </c>
      <c r="BK728" s="2"/>
      <c r="BL728" s="2"/>
      <c r="BM728" s="2">
        <v>618</v>
      </c>
      <c r="BN728" s="2">
        <v>0</v>
      </c>
      <c r="BO728" s="2" t="s">
        <v>3</v>
      </c>
      <c r="BP728" s="2">
        <v>0</v>
      </c>
      <c r="BQ728" s="2">
        <v>60</v>
      </c>
      <c r="BR728" s="2">
        <v>0</v>
      </c>
      <c r="BS728" s="2">
        <v>1</v>
      </c>
      <c r="BT728" s="2">
        <v>1</v>
      </c>
      <c r="BU728" s="2">
        <v>1</v>
      </c>
      <c r="BV728" s="2">
        <v>1</v>
      </c>
      <c r="BW728" s="2">
        <v>1</v>
      </c>
      <c r="BX728" s="2">
        <v>1</v>
      </c>
      <c r="BY728" s="2" t="s">
        <v>3</v>
      </c>
      <c r="BZ728" s="2">
        <v>80</v>
      </c>
      <c r="CA728" s="2">
        <v>55</v>
      </c>
      <c r="CB728" s="2" t="s">
        <v>3</v>
      </c>
      <c r="CC728" s="2"/>
      <c r="CD728" s="2"/>
      <c r="CE728" s="2">
        <v>30</v>
      </c>
      <c r="CF728" s="2">
        <v>0</v>
      </c>
      <c r="CG728" s="2">
        <v>0</v>
      </c>
      <c r="CH728" s="2"/>
      <c r="CI728" s="2"/>
      <c r="CJ728" s="2"/>
      <c r="CK728" s="2"/>
      <c r="CL728" s="2"/>
      <c r="CM728" s="2">
        <v>0</v>
      </c>
      <c r="CN728" s="2" t="s">
        <v>3</v>
      </c>
      <c r="CO728" s="2">
        <v>0</v>
      </c>
      <c r="CP728" s="2">
        <f t="shared" ref="CP728:CP751" si="644">(P728+Q728+S728)</f>
        <v>348.38</v>
      </c>
      <c r="CQ728" s="2">
        <f t="shared" ref="CQ728:CQ751" si="645">ROUND((ROUND((AC728*AW728*1),2)*BC728),2)</f>
        <v>0</v>
      </c>
      <c r="CR728" s="2">
        <f>(ROUND((ROUND(((ET728)*AV728*1),2)*BB728),2)+ROUND((ROUND(((AE728-(EU728))*AV728*1),2)*BS728),2))</f>
        <v>0</v>
      </c>
      <c r="CS728" s="2">
        <f t="shared" ref="CS728:CS751" si="646">ROUND((ROUND((AE728*AV728*1),2)*BS728),2)</f>
        <v>0</v>
      </c>
      <c r="CT728" s="2">
        <f t="shared" ref="CT728:CT751" si="647">ROUND((ROUND((AF728*AV728*1),2)*BA728),2)</f>
        <v>1290.31</v>
      </c>
      <c r="CU728" s="2">
        <f t="shared" ref="CU728:CU751" si="648">AG728</f>
        <v>0</v>
      </c>
      <c r="CV728" s="2">
        <f t="shared" ref="CV728:CV751" si="649">(AH728*AV728)</f>
        <v>120.59</v>
      </c>
      <c r="CW728" s="2">
        <f t="shared" ref="CW728:CW751" si="650">AI728</f>
        <v>0</v>
      </c>
      <c r="CX728" s="2">
        <f t="shared" ref="CX728:CX751" si="651">AJ728</f>
        <v>0</v>
      </c>
      <c r="CY728" s="2">
        <f>((S728*BZ728)/100)</f>
        <v>278.70400000000001</v>
      </c>
      <c r="CZ728" s="2">
        <f>((S728*CA728)/100)</f>
        <v>191.60900000000001</v>
      </c>
      <c r="DA728" s="2"/>
      <c r="DB728" s="2"/>
      <c r="DC728" s="2" t="s">
        <v>3</v>
      </c>
      <c r="DD728" s="2" t="s">
        <v>3</v>
      </c>
      <c r="DE728" s="2" t="s">
        <v>3</v>
      </c>
      <c r="DF728" s="2" t="s">
        <v>3</v>
      </c>
      <c r="DG728" s="2" t="s">
        <v>3</v>
      </c>
      <c r="DH728" s="2" t="s">
        <v>3</v>
      </c>
      <c r="DI728" s="2" t="s">
        <v>3</v>
      </c>
      <c r="DJ728" s="2" t="s">
        <v>3</v>
      </c>
      <c r="DK728" s="2" t="s">
        <v>3</v>
      </c>
      <c r="DL728" s="2" t="s">
        <v>3</v>
      </c>
      <c r="DM728" s="2" t="s">
        <v>3</v>
      </c>
      <c r="DN728" s="2">
        <v>0</v>
      </c>
      <c r="DO728" s="2">
        <v>0</v>
      </c>
      <c r="DP728" s="2">
        <v>1</v>
      </c>
      <c r="DQ728" s="2">
        <v>1</v>
      </c>
      <c r="DR728" s="2"/>
      <c r="DS728" s="2"/>
      <c r="DT728" s="2"/>
      <c r="DU728" s="2">
        <v>1010</v>
      </c>
      <c r="DV728" s="2" t="s">
        <v>371</v>
      </c>
      <c r="DW728" s="2" t="s">
        <v>371</v>
      </c>
      <c r="DX728" s="2">
        <v>100</v>
      </c>
      <c r="DY728" s="2"/>
      <c r="DZ728" s="2" t="s">
        <v>3</v>
      </c>
      <c r="EA728" s="2" t="s">
        <v>3</v>
      </c>
      <c r="EB728" s="2" t="s">
        <v>3</v>
      </c>
      <c r="EC728" s="2" t="s">
        <v>3</v>
      </c>
      <c r="ED728" s="2"/>
      <c r="EE728" s="2">
        <v>70702530</v>
      </c>
      <c r="EF728" s="2">
        <v>60</v>
      </c>
      <c r="EG728" s="2" t="s">
        <v>25</v>
      </c>
      <c r="EH728" s="2">
        <v>0</v>
      </c>
      <c r="EI728" s="2" t="s">
        <v>3</v>
      </c>
      <c r="EJ728" s="2">
        <v>1</v>
      </c>
      <c r="EK728" s="2">
        <v>618</v>
      </c>
      <c r="EL728" s="2" t="s">
        <v>373</v>
      </c>
      <c r="EM728" s="2" t="s">
        <v>374</v>
      </c>
      <c r="EN728" s="2"/>
      <c r="EO728" s="2" t="s">
        <v>3</v>
      </c>
      <c r="EP728" s="2"/>
      <c r="EQ728" s="2">
        <v>131072</v>
      </c>
      <c r="ER728" s="2">
        <v>1290.31</v>
      </c>
      <c r="ES728" s="2">
        <v>0</v>
      </c>
      <c r="ET728" s="2">
        <v>0</v>
      </c>
      <c r="EU728" s="2">
        <v>0</v>
      </c>
      <c r="EV728" s="2">
        <v>1290.31</v>
      </c>
      <c r="EW728" s="2">
        <v>120.59</v>
      </c>
      <c r="EX728" s="2">
        <v>0</v>
      </c>
      <c r="EY728" s="2">
        <v>0</v>
      </c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>
        <v>0</v>
      </c>
      <c r="FR728" s="2">
        <f t="shared" ref="FR728:FR751" si="652">ROUND(IF(BI728=3,GM728,0),2)</f>
        <v>0</v>
      </c>
      <c r="FS728" s="2">
        <v>0</v>
      </c>
      <c r="FT728" s="2"/>
      <c r="FU728" s="2"/>
      <c r="FV728" s="2"/>
      <c r="FW728" s="2"/>
      <c r="FX728" s="2">
        <v>80</v>
      </c>
      <c r="FY728" s="2">
        <v>55</v>
      </c>
      <c r="FZ728" s="2"/>
      <c r="GA728" s="2" t="s">
        <v>3</v>
      </c>
      <c r="GB728" s="2"/>
      <c r="GC728" s="2"/>
      <c r="GD728" s="2">
        <v>0</v>
      </c>
      <c r="GE728" s="2"/>
      <c r="GF728" s="2">
        <v>542200385</v>
      </c>
      <c r="GG728" s="2">
        <v>2</v>
      </c>
      <c r="GH728" s="2">
        <v>1</v>
      </c>
      <c r="GI728" s="2">
        <v>-2</v>
      </c>
      <c r="GJ728" s="2">
        <v>0</v>
      </c>
      <c r="GK728" s="2">
        <f>ROUND(R728*(R12)/100,2)</f>
        <v>0</v>
      </c>
      <c r="GL728" s="2">
        <f t="shared" ref="GL728:GL751" si="653">ROUND(IF(AND(BH728=3,BI728=3,FS728&lt;&gt;0),P728,0),2)</f>
        <v>0</v>
      </c>
      <c r="GM728" s="2">
        <f t="shared" ref="GM728:GM751" si="654">ROUND(O728+X728+Y728+GK728,2)+GX728</f>
        <v>818.69</v>
      </c>
      <c r="GN728" s="2">
        <f t="shared" ref="GN728:GN751" si="655">IF(OR(BI728=0,BI728=1),GM728-GX728,0)</f>
        <v>818.69</v>
      </c>
      <c r="GO728" s="2">
        <f t="shared" ref="GO728:GO751" si="656">IF(BI728=2,GM728-GX728,0)</f>
        <v>0</v>
      </c>
      <c r="GP728" s="2">
        <f t="shared" ref="GP728:GP751" si="657">IF(BI728=4,GM728-GX728,0)</f>
        <v>0</v>
      </c>
      <c r="GQ728" s="2"/>
      <c r="GR728" s="2">
        <v>0</v>
      </c>
      <c r="GS728" s="2">
        <v>0</v>
      </c>
      <c r="GT728" s="2">
        <v>0</v>
      </c>
      <c r="GU728" s="2" t="s">
        <v>3</v>
      </c>
      <c r="GV728" s="2">
        <f t="shared" ref="GV728:GV751" si="658">ROUND((GT728),6)</f>
        <v>0</v>
      </c>
      <c r="GW728" s="2">
        <v>1</v>
      </c>
      <c r="GX728" s="2">
        <f t="shared" ref="GX728:GX751" si="659">ROUND(HC728*I728,2)</f>
        <v>0</v>
      </c>
      <c r="GY728" s="2"/>
      <c r="GZ728" s="2"/>
      <c r="HA728" s="2">
        <v>0</v>
      </c>
      <c r="HB728" s="2">
        <v>0</v>
      </c>
      <c r="HC728" s="2">
        <f t="shared" ref="HC728:HC751" si="660">GV728*GW728</f>
        <v>0</v>
      </c>
      <c r="HD728" s="2"/>
      <c r="HE728" s="2" t="s">
        <v>3</v>
      </c>
      <c r="HF728" s="2" t="s">
        <v>3</v>
      </c>
      <c r="HG728" s="2"/>
      <c r="HH728" s="2"/>
      <c r="HI728" s="2"/>
      <c r="HJ728" s="2"/>
      <c r="HK728" s="2"/>
      <c r="HL728" s="2"/>
      <c r="HM728" s="2" t="s">
        <v>3</v>
      </c>
      <c r="HN728" s="2" t="s">
        <v>3</v>
      </c>
      <c r="HO728" s="2" t="s">
        <v>3</v>
      </c>
      <c r="HP728" s="2" t="s">
        <v>3</v>
      </c>
      <c r="HQ728" s="2" t="s">
        <v>3</v>
      </c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>
        <v>0</v>
      </c>
      <c r="IL728" s="2"/>
      <c r="IM728" s="2"/>
      <c r="IN728" s="2"/>
      <c r="IO728" s="2"/>
      <c r="IP728" s="2"/>
      <c r="IQ728" s="2"/>
      <c r="IR728" s="2"/>
      <c r="IS728" s="2"/>
      <c r="IT728" s="2"/>
      <c r="IU728" s="2"/>
    </row>
    <row r="729" spans="1:255" x14ac:dyDescent="0.25">
      <c r="A729">
        <v>17</v>
      </c>
      <c r="B729">
        <v>1</v>
      </c>
      <c r="C729">
        <f>ROW(SmtRes!A688)</f>
        <v>688</v>
      </c>
      <c r="D729">
        <f>ROW(EtalonRes!A878)</f>
        <v>878</v>
      </c>
      <c r="E729" t="s">
        <v>399</v>
      </c>
      <c r="F729" t="s">
        <v>369</v>
      </c>
      <c r="G729" t="s">
        <v>370</v>
      </c>
      <c r="H729" t="s">
        <v>371</v>
      </c>
      <c r="I729">
        <f>ROUND(27/100,9)</f>
        <v>0.27</v>
      </c>
      <c r="J729">
        <v>0</v>
      </c>
      <c r="K729">
        <f>ROUND(27/100,9)</f>
        <v>0.27</v>
      </c>
      <c r="O729">
        <f t="shared" si="629"/>
        <v>11876.27</v>
      </c>
      <c r="P729">
        <f t="shared" si="630"/>
        <v>0</v>
      </c>
      <c r="Q729">
        <f>(ROUND((ROUND(((ET729)*AV729*I729),2)*BB729),2)+ROUND((ROUND(((AE729-(EU729))*AV729*I729),2)*BS729),2))</f>
        <v>0</v>
      </c>
      <c r="R729">
        <f t="shared" si="631"/>
        <v>0</v>
      </c>
      <c r="S729">
        <f t="shared" si="632"/>
        <v>11876.27</v>
      </c>
      <c r="T729">
        <f t="shared" si="633"/>
        <v>0</v>
      </c>
      <c r="U729">
        <f t="shared" si="634"/>
        <v>32.5593</v>
      </c>
      <c r="V729">
        <f t="shared" si="635"/>
        <v>0</v>
      </c>
      <c r="W729">
        <f t="shared" si="636"/>
        <v>0</v>
      </c>
      <c r="X729">
        <f t="shared" si="637"/>
        <v>8313.39</v>
      </c>
      <c r="Y729">
        <f t="shared" si="638"/>
        <v>4869.2700000000004</v>
      </c>
      <c r="AA729">
        <v>75301144</v>
      </c>
      <c r="AB729">
        <f t="shared" si="639"/>
        <v>1290.31</v>
      </c>
      <c r="AC729">
        <f>ROUND((ES729),6)</f>
        <v>0</v>
      </c>
      <c r="AD729">
        <f>ROUND((((ET729)-(EU729))+AE729),6)</f>
        <v>0</v>
      </c>
      <c r="AE729">
        <f t="shared" si="640"/>
        <v>0</v>
      </c>
      <c r="AF729">
        <f t="shared" si="640"/>
        <v>1290.31</v>
      </c>
      <c r="AG729">
        <f t="shared" si="641"/>
        <v>0</v>
      </c>
      <c r="AH729">
        <f t="shared" si="642"/>
        <v>120.59</v>
      </c>
      <c r="AI729">
        <f t="shared" si="642"/>
        <v>0</v>
      </c>
      <c r="AJ729">
        <f t="shared" si="643"/>
        <v>0</v>
      </c>
      <c r="AK729">
        <v>1290.31</v>
      </c>
      <c r="AL729">
        <v>0</v>
      </c>
      <c r="AM729">
        <v>0</v>
      </c>
      <c r="AN729">
        <v>0</v>
      </c>
      <c r="AO729">
        <v>1290.31</v>
      </c>
      <c r="AP729">
        <v>0</v>
      </c>
      <c r="AQ729">
        <v>120.59</v>
      </c>
      <c r="AR729">
        <v>0</v>
      </c>
      <c r="AS729">
        <v>0</v>
      </c>
      <c r="AT729">
        <v>70</v>
      </c>
      <c r="AU729">
        <v>41</v>
      </c>
      <c r="AV729">
        <v>1</v>
      </c>
      <c r="AW729">
        <v>1</v>
      </c>
      <c r="AZ729">
        <v>1</v>
      </c>
      <c r="BA729">
        <v>34.090000000000003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372</v>
      </c>
      <c r="BM729">
        <v>618</v>
      </c>
      <c r="BN729">
        <v>0</v>
      </c>
      <c r="BO729" t="s">
        <v>369</v>
      </c>
      <c r="BP729">
        <v>1</v>
      </c>
      <c r="BQ729">
        <v>60</v>
      </c>
      <c r="BR729">
        <v>0</v>
      </c>
      <c r="BS729">
        <v>34.090000000000003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70</v>
      </c>
      <c r="CA729">
        <v>41</v>
      </c>
      <c r="CB729" t="s">
        <v>3</v>
      </c>
      <c r="CE729">
        <v>30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644"/>
        <v>11876.27</v>
      </c>
      <c r="CQ729">
        <f t="shared" si="645"/>
        <v>0</v>
      </c>
      <c r="CR729">
        <f>(ROUND((ROUND(((ET729)*AV729*1),2)*BB729),2)+ROUND((ROUND(((AE729-(EU729))*AV729*1),2)*BS729),2))</f>
        <v>0</v>
      </c>
      <c r="CS729">
        <f t="shared" si="646"/>
        <v>0</v>
      </c>
      <c r="CT729">
        <f t="shared" si="647"/>
        <v>43986.67</v>
      </c>
      <c r="CU729">
        <f t="shared" si="648"/>
        <v>0</v>
      </c>
      <c r="CV729">
        <f t="shared" si="649"/>
        <v>120.59</v>
      </c>
      <c r="CW729">
        <f t="shared" si="650"/>
        <v>0</v>
      </c>
      <c r="CX729">
        <f t="shared" si="651"/>
        <v>0</v>
      </c>
      <c r="CY729">
        <f>S729*(BZ729/100)</f>
        <v>8313.3889999999992</v>
      </c>
      <c r="CZ729">
        <f>S729*(CA729/100)</f>
        <v>4869.2707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80</v>
      </c>
      <c r="DO729">
        <v>55</v>
      </c>
      <c r="DP729">
        <v>1</v>
      </c>
      <c r="DQ729">
        <v>1</v>
      </c>
      <c r="DU729">
        <v>1010</v>
      </c>
      <c r="DV729" t="s">
        <v>371</v>
      </c>
      <c r="DW729" t="s">
        <v>371</v>
      </c>
      <c r="DX729">
        <v>100</v>
      </c>
      <c r="DZ729" t="s">
        <v>3</v>
      </c>
      <c r="EA729" t="s">
        <v>3</v>
      </c>
      <c r="EB729" t="s">
        <v>3</v>
      </c>
      <c r="EC729" t="s">
        <v>3</v>
      </c>
      <c r="EE729">
        <v>70702530</v>
      </c>
      <c r="EF729">
        <v>60</v>
      </c>
      <c r="EG729" t="s">
        <v>25</v>
      </c>
      <c r="EH729">
        <v>0</v>
      </c>
      <c r="EI729" t="s">
        <v>3</v>
      </c>
      <c r="EJ729">
        <v>1</v>
      </c>
      <c r="EK729">
        <v>618</v>
      </c>
      <c r="EL729" t="s">
        <v>373</v>
      </c>
      <c r="EM729" t="s">
        <v>374</v>
      </c>
      <c r="EO729" t="s">
        <v>3</v>
      </c>
      <c r="EQ729">
        <v>131072</v>
      </c>
      <c r="ER729">
        <v>1290.31</v>
      </c>
      <c r="ES729">
        <v>0</v>
      </c>
      <c r="ET729">
        <v>0</v>
      </c>
      <c r="EU729">
        <v>0</v>
      </c>
      <c r="EV729">
        <v>1290.31</v>
      </c>
      <c r="EW729">
        <v>120.59</v>
      </c>
      <c r="EX729">
        <v>0</v>
      </c>
      <c r="EY729">
        <v>0</v>
      </c>
      <c r="FQ729">
        <v>0</v>
      </c>
      <c r="FR729">
        <f t="shared" si="652"/>
        <v>0</v>
      </c>
      <c r="FS729">
        <v>0</v>
      </c>
      <c r="FX729">
        <v>80</v>
      </c>
      <c r="FY729">
        <v>55</v>
      </c>
      <c r="GA729" t="s">
        <v>3</v>
      </c>
      <c r="GD729">
        <v>0</v>
      </c>
      <c r="GF729">
        <v>542200385</v>
      </c>
      <c r="GG729">
        <v>2</v>
      </c>
      <c r="GH729">
        <v>1</v>
      </c>
      <c r="GI729">
        <v>2</v>
      </c>
      <c r="GJ729">
        <v>0</v>
      </c>
      <c r="GK729">
        <f>ROUND(R729*(S12)/100,2)</f>
        <v>0</v>
      </c>
      <c r="GL729">
        <f t="shared" si="653"/>
        <v>0</v>
      </c>
      <c r="GM729">
        <f t="shared" si="654"/>
        <v>25058.93</v>
      </c>
      <c r="GN729">
        <f t="shared" si="655"/>
        <v>25058.93</v>
      </c>
      <c r="GO729">
        <f t="shared" si="656"/>
        <v>0</v>
      </c>
      <c r="GP729">
        <f t="shared" si="657"/>
        <v>0</v>
      </c>
      <c r="GR729">
        <v>0</v>
      </c>
      <c r="GS729">
        <v>0</v>
      </c>
      <c r="GT729">
        <v>0</v>
      </c>
      <c r="GU729" t="s">
        <v>3</v>
      </c>
      <c r="GV729">
        <f t="shared" si="658"/>
        <v>0</v>
      </c>
      <c r="GW729">
        <v>1</v>
      </c>
      <c r="GX729">
        <f t="shared" si="659"/>
        <v>0</v>
      </c>
      <c r="HA729">
        <v>0</v>
      </c>
      <c r="HB729">
        <v>0</v>
      </c>
      <c r="HC729">
        <f t="shared" si="660"/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55" x14ac:dyDescent="0.25">
      <c r="A730" s="2">
        <v>18</v>
      </c>
      <c r="B730" s="2">
        <v>1</v>
      </c>
      <c r="C730" s="2">
        <v>686</v>
      </c>
      <c r="D730" s="2"/>
      <c r="E730" s="2" t="s">
        <v>400</v>
      </c>
      <c r="F730" s="2" t="s">
        <v>30</v>
      </c>
      <c r="G730" s="2" t="s">
        <v>376</v>
      </c>
      <c r="H730" s="2" t="s">
        <v>32</v>
      </c>
      <c r="I730" s="2">
        <f>I728*J730</f>
        <v>2.16</v>
      </c>
      <c r="J730" s="2">
        <v>8</v>
      </c>
      <c r="K730" s="2">
        <v>8</v>
      </c>
      <c r="L730" s="2"/>
      <c r="M730" s="2"/>
      <c r="N730" s="2"/>
      <c r="O730" s="2">
        <f t="shared" si="629"/>
        <v>0</v>
      </c>
      <c r="P730" s="2">
        <f t="shared" si="630"/>
        <v>0</v>
      </c>
      <c r="Q730" s="2">
        <f>(ROUND((ROUND(((ET730)*AV730*I730),2)*BB730),2)+ROUND((ROUND(((AE730-(EU730))*AV730*I730),2)*BS730),2))</f>
        <v>0</v>
      </c>
      <c r="R730" s="2">
        <f t="shared" si="631"/>
        <v>0</v>
      </c>
      <c r="S730" s="2">
        <f t="shared" si="632"/>
        <v>0</v>
      </c>
      <c r="T730" s="2">
        <f t="shared" si="633"/>
        <v>0</v>
      </c>
      <c r="U730" s="2">
        <f t="shared" si="634"/>
        <v>0</v>
      </c>
      <c r="V730" s="2">
        <f t="shared" si="635"/>
        <v>0</v>
      </c>
      <c r="W730" s="2">
        <f t="shared" si="636"/>
        <v>0</v>
      </c>
      <c r="X730" s="2">
        <f t="shared" si="637"/>
        <v>0</v>
      </c>
      <c r="Y730" s="2">
        <f t="shared" si="638"/>
        <v>0</v>
      </c>
      <c r="Z730" s="2"/>
      <c r="AA730" s="2">
        <v>75301142</v>
      </c>
      <c r="AB730" s="2">
        <f t="shared" si="639"/>
        <v>0</v>
      </c>
      <c r="AC730" s="2">
        <f>ROUND((ES730),6)</f>
        <v>0</v>
      </c>
      <c r="AD730" s="2">
        <f>ROUND((((ET730)-(EU730))+AE730),6)</f>
        <v>0</v>
      </c>
      <c r="AE730" s="2">
        <f t="shared" si="640"/>
        <v>0</v>
      </c>
      <c r="AF730" s="2">
        <f t="shared" si="640"/>
        <v>0</v>
      </c>
      <c r="AG730" s="2">
        <f t="shared" si="641"/>
        <v>0</v>
      </c>
      <c r="AH730" s="2">
        <f t="shared" si="642"/>
        <v>0</v>
      </c>
      <c r="AI730" s="2">
        <f t="shared" si="642"/>
        <v>0</v>
      </c>
      <c r="AJ730" s="2">
        <f t="shared" si="643"/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80</v>
      </c>
      <c r="AU730" s="2">
        <v>55</v>
      </c>
      <c r="AV730" s="2">
        <v>1</v>
      </c>
      <c r="AW730" s="2">
        <v>1</v>
      </c>
      <c r="AX730" s="2"/>
      <c r="AY730" s="2"/>
      <c r="AZ730" s="2">
        <v>1</v>
      </c>
      <c r="BA730" s="2">
        <v>1</v>
      </c>
      <c r="BB730" s="2">
        <v>1</v>
      </c>
      <c r="BC730" s="2">
        <v>1</v>
      </c>
      <c r="BD730" s="2" t="s">
        <v>3</v>
      </c>
      <c r="BE730" s="2" t="s">
        <v>3</v>
      </c>
      <c r="BF730" s="2" t="s">
        <v>3</v>
      </c>
      <c r="BG730" s="2" t="s">
        <v>3</v>
      </c>
      <c r="BH730" s="2">
        <v>3</v>
      </c>
      <c r="BI730" s="2">
        <v>1</v>
      </c>
      <c r="BJ730" s="2" t="s">
        <v>3</v>
      </c>
      <c r="BK730" s="2"/>
      <c r="BL730" s="2"/>
      <c r="BM730" s="2">
        <v>618</v>
      </c>
      <c r="BN730" s="2">
        <v>0</v>
      </c>
      <c r="BO730" s="2" t="s">
        <v>3</v>
      </c>
      <c r="BP730" s="2">
        <v>0</v>
      </c>
      <c r="BQ730" s="2">
        <v>60</v>
      </c>
      <c r="BR730" s="2">
        <v>0</v>
      </c>
      <c r="BS730" s="2">
        <v>1</v>
      </c>
      <c r="BT730" s="2">
        <v>1</v>
      </c>
      <c r="BU730" s="2">
        <v>1</v>
      </c>
      <c r="BV730" s="2">
        <v>1</v>
      </c>
      <c r="BW730" s="2">
        <v>1</v>
      </c>
      <c r="BX730" s="2">
        <v>1</v>
      </c>
      <c r="BY730" s="2" t="s">
        <v>3</v>
      </c>
      <c r="BZ730" s="2">
        <v>80</v>
      </c>
      <c r="CA730" s="2">
        <v>55</v>
      </c>
      <c r="CB730" s="2" t="s">
        <v>3</v>
      </c>
      <c r="CC730" s="2"/>
      <c r="CD730" s="2"/>
      <c r="CE730" s="2">
        <v>30</v>
      </c>
      <c r="CF730" s="2">
        <v>0</v>
      </c>
      <c r="CG730" s="2">
        <v>0</v>
      </c>
      <c r="CH730" s="2"/>
      <c r="CI730" s="2"/>
      <c r="CJ730" s="2"/>
      <c r="CK730" s="2"/>
      <c r="CL730" s="2"/>
      <c r="CM730" s="2">
        <v>0</v>
      </c>
      <c r="CN730" s="2" t="s">
        <v>3</v>
      </c>
      <c r="CO730" s="2">
        <v>0</v>
      </c>
      <c r="CP730" s="2">
        <f t="shared" si="644"/>
        <v>0</v>
      </c>
      <c r="CQ730" s="2">
        <f t="shared" si="645"/>
        <v>0</v>
      </c>
      <c r="CR730" s="2">
        <f>(ROUND((ROUND(((ET730)*AV730*1),2)*BB730),2)+ROUND((ROUND(((AE730-(EU730))*AV730*1),2)*BS730),2))</f>
        <v>0</v>
      </c>
      <c r="CS730" s="2">
        <f t="shared" si="646"/>
        <v>0</v>
      </c>
      <c r="CT730" s="2">
        <f t="shared" si="647"/>
        <v>0</v>
      </c>
      <c r="CU730" s="2">
        <f t="shared" si="648"/>
        <v>0</v>
      </c>
      <c r="CV730" s="2">
        <f t="shared" si="649"/>
        <v>0</v>
      </c>
      <c r="CW730" s="2">
        <f t="shared" si="650"/>
        <v>0</v>
      </c>
      <c r="CX730" s="2">
        <f t="shared" si="651"/>
        <v>0</v>
      </c>
      <c r="CY730" s="2">
        <f>((S730*BZ730)/100)</f>
        <v>0</v>
      </c>
      <c r="CZ730" s="2">
        <f>((S730*CA730)/100)</f>
        <v>0</v>
      </c>
      <c r="DA730" s="2"/>
      <c r="DB730" s="2"/>
      <c r="DC730" s="2" t="s">
        <v>3</v>
      </c>
      <c r="DD730" s="2" t="s">
        <v>3</v>
      </c>
      <c r="DE730" s="2" t="s">
        <v>3</v>
      </c>
      <c r="DF730" s="2" t="s">
        <v>3</v>
      </c>
      <c r="DG730" s="2" t="s">
        <v>3</v>
      </c>
      <c r="DH730" s="2" t="s">
        <v>3</v>
      </c>
      <c r="DI730" s="2" t="s">
        <v>3</v>
      </c>
      <c r="DJ730" s="2" t="s">
        <v>3</v>
      </c>
      <c r="DK730" s="2" t="s">
        <v>3</v>
      </c>
      <c r="DL730" s="2" t="s">
        <v>3</v>
      </c>
      <c r="DM730" s="2" t="s">
        <v>3</v>
      </c>
      <c r="DN730" s="2">
        <v>0</v>
      </c>
      <c r="DO730" s="2">
        <v>0</v>
      </c>
      <c r="DP730" s="2">
        <v>1</v>
      </c>
      <c r="DQ730" s="2">
        <v>1</v>
      </c>
      <c r="DR730" s="2"/>
      <c r="DS730" s="2"/>
      <c r="DT730" s="2"/>
      <c r="DU730" s="2">
        <v>1009</v>
      </c>
      <c r="DV730" s="2" t="s">
        <v>32</v>
      </c>
      <c r="DW730" s="2" t="s">
        <v>32</v>
      </c>
      <c r="DX730" s="2">
        <v>1000</v>
      </c>
      <c r="DY730" s="2"/>
      <c r="DZ730" s="2" t="s">
        <v>3</v>
      </c>
      <c r="EA730" s="2" t="s">
        <v>3</v>
      </c>
      <c r="EB730" s="2" t="s">
        <v>3</v>
      </c>
      <c r="EC730" s="2" t="s">
        <v>3</v>
      </c>
      <c r="ED730" s="2"/>
      <c r="EE730" s="2">
        <v>70702530</v>
      </c>
      <c r="EF730" s="2">
        <v>60</v>
      </c>
      <c r="EG730" s="2" t="s">
        <v>25</v>
      </c>
      <c r="EH730" s="2">
        <v>0</v>
      </c>
      <c r="EI730" s="2" t="s">
        <v>3</v>
      </c>
      <c r="EJ730" s="2">
        <v>1</v>
      </c>
      <c r="EK730" s="2">
        <v>618</v>
      </c>
      <c r="EL730" s="2" t="s">
        <v>373</v>
      </c>
      <c r="EM730" s="2" t="s">
        <v>374</v>
      </c>
      <c r="EN730" s="2"/>
      <c r="EO730" s="2" t="s">
        <v>3</v>
      </c>
      <c r="EP730" s="2"/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>
        <v>0</v>
      </c>
      <c r="FR730" s="2">
        <f t="shared" si="652"/>
        <v>0</v>
      </c>
      <c r="FS730" s="2">
        <v>0</v>
      </c>
      <c r="FT730" s="2"/>
      <c r="FU730" s="2"/>
      <c r="FV730" s="2"/>
      <c r="FW730" s="2"/>
      <c r="FX730" s="2">
        <v>80</v>
      </c>
      <c r="FY730" s="2">
        <v>55</v>
      </c>
      <c r="FZ730" s="2"/>
      <c r="GA730" s="2" t="s">
        <v>3</v>
      </c>
      <c r="GB730" s="2"/>
      <c r="GC730" s="2"/>
      <c r="GD730" s="2">
        <v>0</v>
      </c>
      <c r="GE730" s="2"/>
      <c r="GF730" s="2">
        <v>-392989219</v>
      </c>
      <c r="GG730" s="2">
        <v>2</v>
      </c>
      <c r="GH730" s="2">
        <v>1</v>
      </c>
      <c r="GI730" s="2">
        <v>-2</v>
      </c>
      <c r="GJ730" s="2">
        <v>0</v>
      </c>
      <c r="GK730" s="2">
        <f>ROUND(R730*(R12)/100,2)</f>
        <v>0</v>
      </c>
      <c r="GL730" s="2">
        <f t="shared" si="653"/>
        <v>0</v>
      </c>
      <c r="GM730" s="2">
        <f t="shared" si="654"/>
        <v>0</v>
      </c>
      <c r="GN730" s="2">
        <f t="shared" si="655"/>
        <v>0</v>
      </c>
      <c r="GO730" s="2">
        <f t="shared" si="656"/>
        <v>0</v>
      </c>
      <c r="GP730" s="2">
        <f t="shared" si="657"/>
        <v>0</v>
      </c>
      <c r="GQ730" s="2"/>
      <c r="GR730" s="2">
        <v>0</v>
      </c>
      <c r="GS730" s="2">
        <v>0</v>
      </c>
      <c r="GT730" s="2">
        <v>0</v>
      </c>
      <c r="GU730" s="2" t="s">
        <v>3</v>
      </c>
      <c r="GV730" s="2">
        <f t="shared" si="658"/>
        <v>0</v>
      </c>
      <c r="GW730" s="2">
        <v>1</v>
      </c>
      <c r="GX730" s="2">
        <f t="shared" si="659"/>
        <v>0</v>
      </c>
      <c r="GY730" s="2"/>
      <c r="GZ730" s="2"/>
      <c r="HA730" s="2">
        <v>0</v>
      </c>
      <c r="HB730" s="2">
        <v>0</v>
      </c>
      <c r="HC730" s="2">
        <f t="shared" si="660"/>
        <v>0</v>
      </c>
      <c r="HD730" s="2"/>
      <c r="HE730" s="2" t="s">
        <v>3</v>
      </c>
      <c r="HF730" s="2" t="s">
        <v>3</v>
      </c>
      <c r="HG730" s="2"/>
      <c r="HH730" s="2"/>
      <c r="HI730" s="2"/>
      <c r="HJ730" s="2"/>
      <c r="HK730" s="2"/>
      <c r="HL730" s="2"/>
      <c r="HM730" s="2" t="s">
        <v>3</v>
      </c>
      <c r="HN730" s="2" t="s">
        <v>3</v>
      </c>
      <c r="HO730" s="2" t="s">
        <v>3</v>
      </c>
      <c r="HP730" s="2" t="s">
        <v>3</v>
      </c>
      <c r="HQ730" s="2" t="s">
        <v>3</v>
      </c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>
        <v>0</v>
      </c>
      <c r="IL730" s="2"/>
      <c r="IM730" s="2"/>
      <c r="IN730" s="2"/>
      <c r="IO730" s="2"/>
      <c r="IP730" s="2"/>
      <c r="IQ730" s="2"/>
      <c r="IR730" s="2"/>
      <c r="IS730" s="2"/>
      <c r="IT730" s="2"/>
      <c r="IU730" s="2"/>
    </row>
    <row r="731" spans="1:255" x14ac:dyDescent="0.25">
      <c r="A731">
        <v>18</v>
      </c>
      <c r="B731">
        <v>1</v>
      </c>
      <c r="C731">
        <v>688</v>
      </c>
      <c r="E731" t="s">
        <v>400</v>
      </c>
      <c r="F731" t="s">
        <v>30</v>
      </c>
      <c r="G731" t="s">
        <v>376</v>
      </c>
      <c r="H731" t="s">
        <v>32</v>
      </c>
      <c r="I731">
        <f>I729*J731</f>
        <v>2.16</v>
      </c>
      <c r="J731">
        <v>8</v>
      </c>
      <c r="K731">
        <v>8</v>
      </c>
      <c r="O731">
        <f t="shared" si="629"/>
        <v>0</v>
      </c>
      <c r="P731">
        <f t="shared" si="630"/>
        <v>0</v>
      </c>
      <c r="Q731">
        <f>(ROUND((ROUND(((ET731)*AV731*I731),2)*BB731),2)+ROUND((ROUND(((AE731-(EU731))*AV731*I731),2)*BS731),2))</f>
        <v>0</v>
      </c>
      <c r="R731">
        <f t="shared" si="631"/>
        <v>0</v>
      </c>
      <c r="S731">
        <f t="shared" si="632"/>
        <v>0</v>
      </c>
      <c r="T731">
        <f t="shared" si="633"/>
        <v>0</v>
      </c>
      <c r="U731">
        <f t="shared" si="634"/>
        <v>0</v>
      </c>
      <c r="V731">
        <f t="shared" si="635"/>
        <v>0</v>
      </c>
      <c r="W731">
        <f t="shared" si="636"/>
        <v>0</v>
      </c>
      <c r="X731">
        <f t="shared" si="637"/>
        <v>0</v>
      </c>
      <c r="Y731">
        <f t="shared" si="638"/>
        <v>0</v>
      </c>
      <c r="AA731">
        <v>75301144</v>
      </c>
      <c r="AB731">
        <f t="shared" si="639"/>
        <v>0</v>
      </c>
      <c r="AC731">
        <f>ROUND((ES731),6)</f>
        <v>0</v>
      </c>
      <c r="AD731">
        <f>ROUND((((ET731)-(EU731))+AE731),6)</f>
        <v>0</v>
      </c>
      <c r="AE731">
        <f t="shared" si="640"/>
        <v>0</v>
      </c>
      <c r="AF731">
        <f t="shared" si="640"/>
        <v>0</v>
      </c>
      <c r="AG731">
        <f t="shared" si="641"/>
        <v>0</v>
      </c>
      <c r="AH731">
        <f t="shared" si="642"/>
        <v>0</v>
      </c>
      <c r="AI731">
        <f t="shared" si="642"/>
        <v>0</v>
      </c>
      <c r="AJ731">
        <f t="shared" si="643"/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3</v>
      </c>
      <c r="BI731">
        <v>1</v>
      </c>
      <c r="BJ731" t="s">
        <v>3</v>
      </c>
      <c r="BM731">
        <v>618</v>
      </c>
      <c r="BN731">
        <v>0</v>
      </c>
      <c r="BO731" t="s">
        <v>3</v>
      </c>
      <c r="BP731">
        <v>0</v>
      </c>
      <c r="BQ731">
        <v>60</v>
      </c>
      <c r="BR731">
        <v>0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0</v>
      </c>
      <c r="CA731">
        <v>0</v>
      </c>
      <c r="CB731" t="s">
        <v>3</v>
      </c>
      <c r="CE731">
        <v>30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644"/>
        <v>0</v>
      </c>
      <c r="CQ731">
        <f t="shared" si="645"/>
        <v>0</v>
      </c>
      <c r="CR731">
        <f>(ROUND((ROUND(((ET731)*AV731*1),2)*BB731),2)+ROUND((ROUND(((AE731-(EU731))*AV731*1),2)*BS731),2))</f>
        <v>0</v>
      </c>
      <c r="CS731">
        <f t="shared" si="646"/>
        <v>0</v>
      </c>
      <c r="CT731">
        <f t="shared" si="647"/>
        <v>0</v>
      </c>
      <c r="CU731">
        <f t="shared" si="648"/>
        <v>0</v>
      </c>
      <c r="CV731">
        <f t="shared" si="649"/>
        <v>0</v>
      </c>
      <c r="CW731">
        <f t="shared" si="650"/>
        <v>0</v>
      </c>
      <c r="CX731">
        <f t="shared" si="651"/>
        <v>0</v>
      </c>
      <c r="CY731">
        <f>S731*(BZ731/100)</f>
        <v>0</v>
      </c>
      <c r="CZ731">
        <f>S731*(CA731/100)</f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80</v>
      </c>
      <c r="DO731">
        <v>55</v>
      </c>
      <c r="DP731">
        <v>1</v>
      </c>
      <c r="DQ731">
        <v>1</v>
      </c>
      <c r="DU731">
        <v>1009</v>
      </c>
      <c r="DV731" t="s">
        <v>32</v>
      </c>
      <c r="DW731" t="s">
        <v>32</v>
      </c>
      <c r="DX731">
        <v>1000</v>
      </c>
      <c r="DZ731" t="s">
        <v>3</v>
      </c>
      <c r="EA731" t="s">
        <v>3</v>
      </c>
      <c r="EB731" t="s">
        <v>3</v>
      </c>
      <c r="EC731" t="s">
        <v>3</v>
      </c>
      <c r="EE731">
        <v>70702530</v>
      </c>
      <c r="EF731">
        <v>60</v>
      </c>
      <c r="EG731" t="s">
        <v>25</v>
      </c>
      <c r="EH731">
        <v>0</v>
      </c>
      <c r="EI731" t="s">
        <v>3</v>
      </c>
      <c r="EJ731">
        <v>1</v>
      </c>
      <c r="EK731">
        <v>618</v>
      </c>
      <c r="EL731" t="s">
        <v>373</v>
      </c>
      <c r="EM731" t="s">
        <v>374</v>
      </c>
      <c r="EO731" t="s">
        <v>3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FQ731">
        <v>0</v>
      </c>
      <c r="FR731">
        <f t="shared" si="652"/>
        <v>0</v>
      </c>
      <c r="FS731">
        <v>0</v>
      </c>
      <c r="FX731">
        <v>80</v>
      </c>
      <c r="FY731">
        <v>55</v>
      </c>
      <c r="GA731" t="s">
        <v>3</v>
      </c>
      <c r="GD731">
        <v>0</v>
      </c>
      <c r="GF731">
        <v>-392989219</v>
      </c>
      <c r="GG731">
        <v>2</v>
      </c>
      <c r="GH731">
        <v>1</v>
      </c>
      <c r="GI731">
        <v>-2</v>
      </c>
      <c r="GJ731">
        <v>0</v>
      </c>
      <c r="GK731">
        <f>ROUND(R731*(S12)/100,2)</f>
        <v>0</v>
      </c>
      <c r="GL731">
        <f t="shared" si="653"/>
        <v>0</v>
      </c>
      <c r="GM731">
        <f t="shared" si="654"/>
        <v>0</v>
      </c>
      <c r="GN731">
        <f t="shared" si="655"/>
        <v>0</v>
      </c>
      <c r="GO731">
        <f t="shared" si="656"/>
        <v>0</v>
      </c>
      <c r="GP731">
        <f t="shared" si="657"/>
        <v>0</v>
      </c>
      <c r="GR731">
        <v>0</v>
      </c>
      <c r="GS731">
        <v>0</v>
      </c>
      <c r="GT731">
        <v>0</v>
      </c>
      <c r="GU731" t="s">
        <v>3</v>
      </c>
      <c r="GV731">
        <f t="shared" si="658"/>
        <v>0</v>
      </c>
      <c r="GW731">
        <v>1</v>
      </c>
      <c r="GX731">
        <f t="shared" si="659"/>
        <v>0</v>
      </c>
      <c r="HA731">
        <v>0</v>
      </c>
      <c r="HB731">
        <v>0</v>
      </c>
      <c r="HC731">
        <f t="shared" si="660"/>
        <v>0</v>
      </c>
      <c r="HE731" t="s">
        <v>3</v>
      </c>
      <c r="HF731" t="s">
        <v>3</v>
      </c>
      <c r="HM731" t="s">
        <v>3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2" spans="1:255" x14ac:dyDescent="0.25">
      <c r="A732" s="2">
        <v>17</v>
      </c>
      <c r="B732" s="2">
        <v>1</v>
      </c>
      <c r="C732" s="2">
        <f>ROW(SmtRes!A699)</f>
        <v>699</v>
      </c>
      <c r="D732" s="2">
        <f>ROW(EtalonRes!A893)</f>
        <v>893</v>
      </c>
      <c r="E732" s="2" t="s">
        <v>401</v>
      </c>
      <c r="F732" s="2" t="s">
        <v>309</v>
      </c>
      <c r="G732" s="2" t="s">
        <v>310</v>
      </c>
      <c r="H732" s="2" t="s">
        <v>293</v>
      </c>
      <c r="I732" s="2">
        <f>ROUND(49.368/100,9)</f>
        <v>0.49368000000000001</v>
      </c>
      <c r="J732" s="2">
        <v>0</v>
      </c>
      <c r="K732" s="2">
        <f>ROUND(49.368/100,9)</f>
        <v>0.49368000000000001</v>
      </c>
      <c r="L732" s="2"/>
      <c r="M732" s="2"/>
      <c r="N732" s="2"/>
      <c r="O732" s="2">
        <f t="shared" si="629"/>
        <v>30.32</v>
      </c>
      <c r="P732" s="2">
        <f t="shared" si="630"/>
        <v>0</v>
      </c>
      <c r="Q732" s="2">
        <f>(ROUND((ROUND((((ET732*0.3))*AV732*I732),2)*BB732),2)+ROUND((ROUND(((AE732-((EU732*0.3)))*AV732*I732),2)*BS732),2))</f>
        <v>3.62</v>
      </c>
      <c r="R732" s="2">
        <f t="shared" si="631"/>
        <v>0.17</v>
      </c>
      <c r="S732" s="2">
        <f t="shared" si="632"/>
        <v>26.7</v>
      </c>
      <c r="T732" s="2">
        <f t="shared" si="633"/>
        <v>0</v>
      </c>
      <c r="U732" s="2">
        <f t="shared" si="634"/>
        <v>2.15639424</v>
      </c>
      <c r="V732" s="2">
        <f t="shared" si="635"/>
        <v>0</v>
      </c>
      <c r="W732" s="2">
        <f t="shared" si="636"/>
        <v>0</v>
      </c>
      <c r="X732" s="2">
        <f t="shared" si="637"/>
        <v>29.37</v>
      </c>
      <c r="Y732" s="2">
        <f t="shared" si="638"/>
        <v>19.760000000000002</v>
      </c>
      <c r="Z732" s="2"/>
      <c r="AA732" s="2">
        <v>75301142</v>
      </c>
      <c r="AB732" s="2">
        <f t="shared" si="639"/>
        <v>61.418999999999997</v>
      </c>
      <c r="AC732" s="2">
        <f>ROUND(((ES732*0)),6)</f>
        <v>0</v>
      </c>
      <c r="AD732" s="2">
        <f>ROUND(((((ET732*0.3))-((EU732*0.3)))+AE732),6)</f>
        <v>7.3259999999999996</v>
      </c>
      <c r="AE732" s="2">
        <f>ROUND(((EU732*0.3)),6)</f>
        <v>0.34799999999999998</v>
      </c>
      <c r="AF732" s="2">
        <f>ROUND(((EV732*0.3)),6)</f>
        <v>54.093000000000004</v>
      </c>
      <c r="AG732" s="2">
        <f t="shared" si="641"/>
        <v>0</v>
      </c>
      <c r="AH732" s="2">
        <f>((EW732*0.3))</f>
        <v>4.3680000000000003</v>
      </c>
      <c r="AI732" s="2">
        <f>((EX732*0.3))</f>
        <v>0</v>
      </c>
      <c r="AJ732" s="2">
        <f t="shared" si="643"/>
        <v>0</v>
      </c>
      <c r="AK732" s="2">
        <v>357.88</v>
      </c>
      <c r="AL732" s="2">
        <v>153.13999999999999</v>
      </c>
      <c r="AM732" s="2">
        <v>24.42</v>
      </c>
      <c r="AN732" s="2">
        <v>1.1599999999999999</v>
      </c>
      <c r="AO732" s="2">
        <v>180.31</v>
      </c>
      <c r="AP732" s="2">
        <v>0</v>
      </c>
      <c r="AQ732" s="2">
        <v>14.56</v>
      </c>
      <c r="AR732" s="2">
        <v>0</v>
      </c>
      <c r="AS732" s="2">
        <v>0</v>
      </c>
      <c r="AT732" s="2">
        <v>110</v>
      </c>
      <c r="AU732" s="2">
        <v>74</v>
      </c>
      <c r="AV732" s="2">
        <v>1</v>
      </c>
      <c r="AW732" s="2">
        <v>1</v>
      </c>
      <c r="AX732" s="2"/>
      <c r="AY732" s="2"/>
      <c r="AZ732" s="2">
        <v>1</v>
      </c>
      <c r="BA732" s="2">
        <v>1</v>
      </c>
      <c r="BB732" s="2">
        <v>1</v>
      </c>
      <c r="BC732" s="2">
        <v>1</v>
      </c>
      <c r="BD732" s="2" t="s">
        <v>3</v>
      </c>
      <c r="BE732" s="2" t="s">
        <v>3</v>
      </c>
      <c r="BF732" s="2" t="s">
        <v>3</v>
      </c>
      <c r="BG732" s="2" t="s">
        <v>3</v>
      </c>
      <c r="BH732" s="2">
        <v>0</v>
      </c>
      <c r="BI732" s="2">
        <v>1</v>
      </c>
      <c r="BJ732" s="2" t="s">
        <v>311</v>
      </c>
      <c r="BK732" s="2"/>
      <c r="BL732" s="2"/>
      <c r="BM732" s="2">
        <v>1833</v>
      </c>
      <c r="BN732" s="2">
        <v>0</v>
      </c>
      <c r="BO732" s="2" t="s">
        <v>3</v>
      </c>
      <c r="BP732" s="2">
        <v>0</v>
      </c>
      <c r="BQ732" s="2">
        <v>30</v>
      </c>
      <c r="BR732" s="2">
        <v>0</v>
      </c>
      <c r="BS732" s="2">
        <v>1</v>
      </c>
      <c r="BT732" s="2">
        <v>1</v>
      </c>
      <c r="BU732" s="2">
        <v>1</v>
      </c>
      <c r="BV732" s="2">
        <v>1</v>
      </c>
      <c r="BW732" s="2">
        <v>1</v>
      </c>
      <c r="BX732" s="2">
        <v>1</v>
      </c>
      <c r="BY732" s="2" t="s">
        <v>3</v>
      </c>
      <c r="BZ732" s="2">
        <v>110</v>
      </c>
      <c r="CA732" s="2">
        <v>74</v>
      </c>
      <c r="CB732" s="2" t="s">
        <v>3</v>
      </c>
      <c r="CC732" s="2"/>
      <c r="CD732" s="2"/>
      <c r="CE732" s="2">
        <v>30</v>
      </c>
      <c r="CF732" s="2">
        <v>0</v>
      </c>
      <c r="CG732" s="2">
        <v>0</v>
      </c>
      <c r="CH732" s="2"/>
      <c r="CI732" s="2"/>
      <c r="CJ732" s="2"/>
      <c r="CK732" s="2"/>
      <c r="CL732" s="2"/>
      <c r="CM732" s="2">
        <v>0</v>
      </c>
      <c r="CN732" s="2" t="s">
        <v>295</v>
      </c>
      <c r="CO732" s="2">
        <v>0</v>
      </c>
      <c r="CP732" s="2">
        <f t="shared" si="644"/>
        <v>30.32</v>
      </c>
      <c r="CQ732" s="2">
        <f t="shared" si="645"/>
        <v>0</v>
      </c>
      <c r="CR732" s="2">
        <f>(ROUND((ROUND((((ET732*0.3))*AV732*1),2)*BB732),2)+ROUND((ROUND(((AE732-((EU732*0.3)))*AV732*1),2)*BS732),2))</f>
        <v>7.33</v>
      </c>
      <c r="CS732" s="2">
        <f t="shared" si="646"/>
        <v>0.35</v>
      </c>
      <c r="CT732" s="2">
        <f t="shared" si="647"/>
        <v>54.09</v>
      </c>
      <c r="CU732" s="2">
        <f t="shared" si="648"/>
        <v>0</v>
      </c>
      <c r="CV732" s="2">
        <f t="shared" si="649"/>
        <v>4.3680000000000003</v>
      </c>
      <c r="CW732" s="2">
        <f t="shared" si="650"/>
        <v>0</v>
      </c>
      <c r="CX732" s="2">
        <f t="shared" si="651"/>
        <v>0</v>
      </c>
      <c r="CY732" s="2">
        <f>((S732*BZ732)/100)</f>
        <v>29.37</v>
      </c>
      <c r="CZ732" s="2">
        <f>((S732*CA732)/100)</f>
        <v>19.757999999999999</v>
      </c>
      <c r="DA732" s="2"/>
      <c r="DB732" s="2"/>
      <c r="DC732" s="2" t="s">
        <v>3</v>
      </c>
      <c r="DD732" s="2" t="s">
        <v>101</v>
      </c>
      <c r="DE732" s="2" t="s">
        <v>296</v>
      </c>
      <c r="DF732" s="2" t="s">
        <v>296</v>
      </c>
      <c r="DG732" s="2" t="s">
        <v>296</v>
      </c>
      <c r="DH732" s="2" t="s">
        <v>3</v>
      </c>
      <c r="DI732" s="2" t="s">
        <v>296</v>
      </c>
      <c r="DJ732" s="2" t="s">
        <v>296</v>
      </c>
      <c r="DK732" s="2" t="s">
        <v>3</v>
      </c>
      <c r="DL732" s="2" t="s">
        <v>3</v>
      </c>
      <c r="DM732" s="2" t="s">
        <v>3</v>
      </c>
      <c r="DN732" s="2">
        <v>0</v>
      </c>
      <c r="DO732" s="2">
        <v>0</v>
      </c>
      <c r="DP732" s="2">
        <v>1</v>
      </c>
      <c r="DQ732" s="2">
        <v>1</v>
      </c>
      <c r="DR732" s="2"/>
      <c r="DS732" s="2"/>
      <c r="DT732" s="2"/>
      <c r="DU732" s="2">
        <v>1003</v>
      </c>
      <c r="DV732" s="2" t="s">
        <v>293</v>
      </c>
      <c r="DW732" s="2" t="s">
        <v>293</v>
      </c>
      <c r="DX732" s="2">
        <v>100</v>
      </c>
      <c r="DY732" s="2"/>
      <c r="DZ732" s="2" t="s">
        <v>3</v>
      </c>
      <c r="EA732" s="2" t="s">
        <v>3</v>
      </c>
      <c r="EB732" s="2" t="s">
        <v>3</v>
      </c>
      <c r="EC732" s="2" t="s">
        <v>3</v>
      </c>
      <c r="ED732" s="2"/>
      <c r="EE732" s="2">
        <v>70703746</v>
      </c>
      <c r="EF732" s="2">
        <v>30</v>
      </c>
      <c r="EG732" s="2" t="s">
        <v>103</v>
      </c>
      <c r="EH732" s="2">
        <v>0</v>
      </c>
      <c r="EI732" s="2" t="s">
        <v>3</v>
      </c>
      <c r="EJ732" s="2">
        <v>1</v>
      </c>
      <c r="EK732" s="2">
        <v>1833</v>
      </c>
      <c r="EL732" s="2" t="s">
        <v>312</v>
      </c>
      <c r="EM732" s="2" t="s">
        <v>313</v>
      </c>
      <c r="EN732" s="2"/>
      <c r="EO732" s="2" t="s">
        <v>299</v>
      </c>
      <c r="EP732" s="2"/>
      <c r="EQ732" s="2">
        <v>131072</v>
      </c>
      <c r="ER732" s="2">
        <v>357.88</v>
      </c>
      <c r="ES732" s="2">
        <v>153.13999999999999</v>
      </c>
      <c r="ET732" s="2">
        <v>24.42</v>
      </c>
      <c r="EU732" s="2">
        <v>1.1599999999999999</v>
      </c>
      <c r="EV732" s="2">
        <v>180.31</v>
      </c>
      <c r="EW732" s="2">
        <v>14.56</v>
      </c>
      <c r="EX732" s="2">
        <v>0</v>
      </c>
      <c r="EY732" s="2">
        <v>0</v>
      </c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>
        <v>0</v>
      </c>
      <c r="FR732" s="2">
        <f t="shared" si="652"/>
        <v>0</v>
      </c>
      <c r="FS732" s="2">
        <v>0</v>
      </c>
      <c r="FT732" s="2"/>
      <c r="FU732" s="2"/>
      <c r="FV732" s="2"/>
      <c r="FW732" s="2"/>
      <c r="FX732" s="2">
        <v>110</v>
      </c>
      <c r="FY732" s="2">
        <v>74</v>
      </c>
      <c r="FZ732" s="2"/>
      <c r="GA732" s="2" t="s">
        <v>3</v>
      </c>
      <c r="GB732" s="2"/>
      <c r="GC732" s="2"/>
      <c r="GD732" s="2">
        <v>0</v>
      </c>
      <c r="GE732" s="2"/>
      <c r="GF732" s="2">
        <v>-1130660328</v>
      </c>
      <c r="GG732" s="2">
        <v>2</v>
      </c>
      <c r="GH732" s="2">
        <v>1</v>
      </c>
      <c r="GI732" s="2">
        <v>-2</v>
      </c>
      <c r="GJ732" s="2">
        <v>0</v>
      </c>
      <c r="GK732" s="2">
        <f>ROUND(R732*(R12)/100,2)</f>
        <v>0.27</v>
      </c>
      <c r="GL732" s="2">
        <f t="shared" si="653"/>
        <v>0</v>
      </c>
      <c r="GM732" s="2">
        <f t="shared" si="654"/>
        <v>79.72</v>
      </c>
      <c r="GN732" s="2">
        <f t="shared" si="655"/>
        <v>79.72</v>
      </c>
      <c r="GO732" s="2">
        <f t="shared" si="656"/>
        <v>0</v>
      </c>
      <c r="GP732" s="2">
        <f t="shared" si="657"/>
        <v>0</v>
      </c>
      <c r="GQ732" s="2"/>
      <c r="GR732" s="2">
        <v>0</v>
      </c>
      <c r="GS732" s="2">
        <v>3</v>
      </c>
      <c r="GT732" s="2">
        <v>0</v>
      </c>
      <c r="GU732" s="2" t="s">
        <v>3</v>
      </c>
      <c r="GV732" s="2">
        <f t="shared" si="658"/>
        <v>0</v>
      </c>
      <c r="GW732" s="2">
        <v>1</v>
      </c>
      <c r="GX732" s="2">
        <f t="shared" si="659"/>
        <v>0</v>
      </c>
      <c r="GY732" s="2"/>
      <c r="GZ732" s="2"/>
      <c r="HA732" s="2">
        <v>0</v>
      </c>
      <c r="HB732" s="2">
        <v>0</v>
      </c>
      <c r="HC732" s="2">
        <f t="shared" si="660"/>
        <v>0</v>
      </c>
      <c r="HD732" s="2"/>
      <c r="HE732" s="2" t="s">
        <v>3</v>
      </c>
      <c r="HF732" s="2" t="s">
        <v>3</v>
      </c>
      <c r="HG732" s="2"/>
      <c r="HH732" s="2"/>
      <c r="HI732" s="2"/>
      <c r="HJ732" s="2"/>
      <c r="HK732" s="2"/>
      <c r="HL732" s="2"/>
      <c r="HM732" s="2" t="s">
        <v>3</v>
      </c>
      <c r="HN732" s="2" t="s">
        <v>3</v>
      </c>
      <c r="HO732" s="2" t="s">
        <v>3</v>
      </c>
      <c r="HP732" s="2" t="s">
        <v>3</v>
      </c>
      <c r="HQ732" s="2" t="s">
        <v>3</v>
      </c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5">
      <c r="A733">
        <v>17</v>
      </c>
      <c r="B733">
        <v>1</v>
      </c>
      <c r="C733">
        <f>ROW(SmtRes!A710)</f>
        <v>710</v>
      </c>
      <c r="D733">
        <f>ROW(EtalonRes!A908)</f>
        <v>908</v>
      </c>
      <c r="E733" t="s">
        <v>401</v>
      </c>
      <c r="F733" t="s">
        <v>309</v>
      </c>
      <c r="G733" t="s">
        <v>310</v>
      </c>
      <c r="H733" t="s">
        <v>293</v>
      </c>
      <c r="I733">
        <f>ROUND(49.368/100,9)</f>
        <v>0.49368000000000001</v>
      </c>
      <c r="J733">
        <v>0</v>
      </c>
      <c r="K733">
        <f>ROUND(49.368/100,9)</f>
        <v>0.49368000000000001</v>
      </c>
      <c r="O733">
        <f t="shared" si="629"/>
        <v>946.58</v>
      </c>
      <c r="P733">
        <f t="shared" si="630"/>
        <v>0</v>
      </c>
      <c r="Q733">
        <f>(ROUND((ROUND((((ET733*0.3))*AV733*I733),2)*BB733),2)+ROUND((ROUND(((AE733-((EU733*0.3)))*AV733*I733),2)*BS733),2))</f>
        <v>36.380000000000003</v>
      </c>
      <c r="R733">
        <f t="shared" si="631"/>
        <v>5.8</v>
      </c>
      <c r="S733">
        <f t="shared" si="632"/>
        <v>910.2</v>
      </c>
      <c r="T733">
        <f t="shared" si="633"/>
        <v>0</v>
      </c>
      <c r="U733">
        <f t="shared" si="634"/>
        <v>2.15639424</v>
      </c>
      <c r="V733">
        <f t="shared" si="635"/>
        <v>0</v>
      </c>
      <c r="W733">
        <f t="shared" si="636"/>
        <v>0</v>
      </c>
      <c r="X733">
        <f t="shared" si="637"/>
        <v>937.51</v>
      </c>
      <c r="Y733">
        <f t="shared" si="638"/>
        <v>418.69</v>
      </c>
      <c r="AA733">
        <v>75301144</v>
      </c>
      <c r="AB733">
        <f t="shared" si="639"/>
        <v>61.418999999999997</v>
      </c>
      <c r="AC733">
        <f>ROUND(((ES733*0)),6)</f>
        <v>0</v>
      </c>
      <c r="AD733">
        <f>ROUND(((((ET733*0.3))-((EU733*0.3)))+AE733),6)</f>
        <v>7.3259999999999996</v>
      </c>
      <c r="AE733">
        <f>ROUND(((EU733*0.3)),6)</f>
        <v>0.34799999999999998</v>
      </c>
      <c r="AF733">
        <f>ROUND(((EV733*0.3)),6)</f>
        <v>54.093000000000004</v>
      </c>
      <c r="AG733">
        <f t="shared" si="641"/>
        <v>0</v>
      </c>
      <c r="AH733">
        <f>((EW733*0.3))</f>
        <v>4.3680000000000003</v>
      </c>
      <c r="AI733">
        <f>((EX733*0.3))</f>
        <v>0</v>
      </c>
      <c r="AJ733">
        <f t="shared" si="643"/>
        <v>0</v>
      </c>
      <c r="AK733">
        <v>357.88</v>
      </c>
      <c r="AL733">
        <v>153.13999999999999</v>
      </c>
      <c r="AM733">
        <v>24.42</v>
      </c>
      <c r="AN733">
        <v>1.1599999999999999</v>
      </c>
      <c r="AO733">
        <v>180.31</v>
      </c>
      <c r="AP733">
        <v>0</v>
      </c>
      <c r="AQ733">
        <v>14.56</v>
      </c>
      <c r="AR733">
        <v>0</v>
      </c>
      <c r="AS733">
        <v>0</v>
      </c>
      <c r="AT733">
        <v>103</v>
      </c>
      <c r="AU733">
        <v>46</v>
      </c>
      <c r="AV733">
        <v>1</v>
      </c>
      <c r="AW733">
        <v>1</v>
      </c>
      <c r="AZ733">
        <v>1</v>
      </c>
      <c r="BA733">
        <v>34.090000000000003</v>
      </c>
      <c r="BB733">
        <v>10.050000000000001</v>
      </c>
      <c r="BC733">
        <v>2.65</v>
      </c>
      <c r="BD733" t="s">
        <v>3</v>
      </c>
      <c r="BE733" t="s">
        <v>3</v>
      </c>
      <c r="BF733" t="s">
        <v>3</v>
      </c>
      <c r="BG733" t="s">
        <v>3</v>
      </c>
      <c r="BH733">
        <v>0</v>
      </c>
      <c r="BI733">
        <v>1</v>
      </c>
      <c r="BJ733" t="s">
        <v>311</v>
      </c>
      <c r="BM733">
        <v>1833</v>
      </c>
      <c r="BN733">
        <v>0</v>
      </c>
      <c r="BO733" t="s">
        <v>309</v>
      </c>
      <c r="BP733">
        <v>1</v>
      </c>
      <c r="BQ733">
        <v>30</v>
      </c>
      <c r="BR733">
        <v>0</v>
      </c>
      <c r="BS733">
        <v>34.090000000000003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103</v>
      </c>
      <c r="CA733">
        <v>46</v>
      </c>
      <c r="CB733" t="s">
        <v>3</v>
      </c>
      <c r="CE733">
        <v>30</v>
      </c>
      <c r="CF733">
        <v>0</v>
      </c>
      <c r="CG733">
        <v>0</v>
      </c>
      <c r="CM733">
        <v>0</v>
      </c>
      <c r="CN733" t="s">
        <v>295</v>
      </c>
      <c r="CO733">
        <v>0</v>
      </c>
      <c r="CP733">
        <f t="shared" si="644"/>
        <v>946.58</v>
      </c>
      <c r="CQ733">
        <f t="shared" si="645"/>
        <v>0</v>
      </c>
      <c r="CR733">
        <f>(ROUND((ROUND((((ET733*0.3))*AV733*1),2)*BB733),2)+ROUND((ROUND(((AE733-((EU733*0.3)))*AV733*1),2)*BS733),2))</f>
        <v>73.67</v>
      </c>
      <c r="CS733">
        <f t="shared" si="646"/>
        <v>11.93</v>
      </c>
      <c r="CT733">
        <f t="shared" si="647"/>
        <v>1843.93</v>
      </c>
      <c r="CU733">
        <f t="shared" si="648"/>
        <v>0</v>
      </c>
      <c r="CV733">
        <f t="shared" si="649"/>
        <v>4.3680000000000003</v>
      </c>
      <c r="CW733">
        <f t="shared" si="650"/>
        <v>0</v>
      </c>
      <c r="CX733">
        <f t="shared" si="651"/>
        <v>0</v>
      </c>
      <c r="CY733">
        <f>S733*(BZ733/100)</f>
        <v>937.50600000000009</v>
      </c>
      <c r="CZ733">
        <f>S733*(CA733/100)</f>
        <v>418.69200000000006</v>
      </c>
      <c r="DC733" t="s">
        <v>3</v>
      </c>
      <c r="DD733" t="s">
        <v>101</v>
      </c>
      <c r="DE733" t="s">
        <v>296</v>
      </c>
      <c r="DF733" t="s">
        <v>296</v>
      </c>
      <c r="DG733" t="s">
        <v>296</v>
      </c>
      <c r="DH733" t="s">
        <v>3</v>
      </c>
      <c r="DI733" t="s">
        <v>296</v>
      </c>
      <c r="DJ733" t="s">
        <v>296</v>
      </c>
      <c r="DK733" t="s">
        <v>3</v>
      </c>
      <c r="DL733" t="s">
        <v>3</v>
      </c>
      <c r="DM733" t="s">
        <v>3</v>
      </c>
      <c r="DN733">
        <v>110</v>
      </c>
      <c r="DO733">
        <v>74</v>
      </c>
      <c r="DP733">
        <v>1</v>
      </c>
      <c r="DQ733">
        <v>1</v>
      </c>
      <c r="DU733">
        <v>1003</v>
      </c>
      <c r="DV733" t="s">
        <v>293</v>
      </c>
      <c r="DW733" t="s">
        <v>293</v>
      </c>
      <c r="DX733">
        <v>100</v>
      </c>
      <c r="DZ733" t="s">
        <v>3</v>
      </c>
      <c r="EA733" t="s">
        <v>3</v>
      </c>
      <c r="EB733" t="s">
        <v>3</v>
      </c>
      <c r="EC733" t="s">
        <v>3</v>
      </c>
      <c r="EE733">
        <v>70703746</v>
      </c>
      <c r="EF733">
        <v>30</v>
      </c>
      <c r="EG733" t="s">
        <v>103</v>
      </c>
      <c r="EH733">
        <v>0</v>
      </c>
      <c r="EI733" t="s">
        <v>3</v>
      </c>
      <c r="EJ733">
        <v>1</v>
      </c>
      <c r="EK733">
        <v>1833</v>
      </c>
      <c r="EL733" t="s">
        <v>312</v>
      </c>
      <c r="EM733" t="s">
        <v>313</v>
      </c>
      <c r="EO733" t="s">
        <v>299</v>
      </c>
      <c r="EQ733">
        <v>131072</v>
      </c>
      <c r="ER733">
        <v>357.88</v>
      </c>
      <c r="ES733">
        <v>153.13999999999999</v>
      </c>
      <c r="ET733">
        <v>24.42</v>
      </c>
      <c r="EU733">
        <v>1.1599999999999999</v>
      </c>
      <c r="EV733">
        <v>180.31</v>
      </c>
      <c r="EW733">
        <v>14.56</v>
      </c>
      <c r="EX733">
        <v>0</v>
      </c>
      <c r="EY733">
        <v>0</v>
      </c>
      <c r="FQ733">
        <v>0</v>
      </c>
      <c r="FR733">
        <f t="shared" si="652"/>
        <v>0</v>
      </c>
      <c r="FS733">
        <v>0</v>
      </c>
      <c r="FX733">
        <v>110</v>
      </c>
      <c r="FY733">
        <v>74</v>
      </c>
      <c r="GA733" t="s">
        <v>3</v>
      </c>
      <c r="GD733">
        <v>0</v>
      </c>
      <c r="GF733">
        <v>-1130660328</v>
      </c>
      <c r="GG733">
        <v>2</v>
      </c>
      <c r="GH733">
        <v>1</v>
      </c>
      <c r="GI733">
        <v>2</v>
      </c>
      <c r="GJ733">
        <v>0</v>
      </c>
      <c r="GK733">
        <f>ROUND(R733*(S12)/100,2)</f>
        <v>9.2799999999999994</v>
      </c>
      <c r="GL733">
        <f t="shared" si="653"/>
        <v>0</v>
      </c>
      <c r="GM733">
        <f t="shared" si="654"/>
        <v>2312.06</v>
      </c>
      <c r="GN733">
        <f t="shared" si="655"/>
        <v>2312.06</v>
      </c>
      <c r="GO733">
        <f t="shared" si="656"/>
        <v>0</v>
      </c>
      <c r="GP733">
        <f t="shared" si="657"/>
        <v>0</v>
      </c>
      <c r="GR733">
        <v>0</v>
      </c>
      <c r="GS733">
        <v>0</v>
      </c>
      <c r="GT733">
        <v>0</v>
      </c>
      <c r="GU733" t="s">
        <v>3</v>
      </c>
      <c r="GV733">
        <f t="shared" si="658"/>
        <v>0</v>
      </c>
      <c r="GW733">
        <v>1</v>
      </c>
      <c r="GX733">
        <f t="shared" si="659"/>
        <v>0</v>
      </c>
      <c r="HA733">
        <v>0</v>
      </c>
      <c r="HB733">
        <v>0</v>
      </c>
      <c r="HC733">
        <f t="shared" si="660"/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4" spans="1:255" x14ac:dyDescent="0.25">
      <c r="A734" s="2">
        <v>18</v>
      </c>
      <c r="B734" s="2">
        <v>1</v>
      </c>
      <c r="C734" s="2">
        <v>698</v>
      </c>
      <c r="D734" s="2"/>
      <c r="E734" s="2" t="s">
        <v>402</v>
      </c>
      <c r="F734" s="2" t="s">
        <v>30</v>
      </c>
      <c r="G734" s="2" t="s">
        <v>31</v>
      </c>
      <c r="H734" s="2" t="s">
        <v>32</v>
      </c>
      <c r="I734" s="2">
        <f>I732*J734</f>
        <v>7.4050000000000001E-3</v>
      </c>
      <c r="J734" s="2">
        <v>1.4999594879274023E-2</v>
      </c>
      <c r="K734" s="2">
        <v>1.4999999999999999E-2</v>
      </c>
      <c r="L734" s="2"/>
      <c r="M734" s="2"/>
      <c r="N734" s="2"/>
      <c r="O734" s="2">
        <f t="shared" si="629"/>
        <v>0</v>
      </c>
      <c r="P734" s="2">
        <f t="shared" si="630"/>
        <v>0</v>
      </c>
      <c r="Q734" s="2">
        <f>(ROUND((ROUND(((ET734)*AV734*I734),2)*BB734),2)+ROUND((ROUND(((AE734-(EU734))*AV734*I734),2)*BS734),2))</f>
        <v>0</v>
      </c>
      <c r="R734" s="2">
        <f t="shared" si="631"/>
        <v>0</v>
      </c>
      <c r="S734" s="2">
        <f t="shared" si="632"/>
        <v>0</v>
      </c>
      <c r="T734" s="2">
        <f t="shared" si="633"/>
        <v>0</v>
      </c>
      <c r="U734" s="2">
        <f t="shared" si="634"/>
        <v>0</v>
      </c>
      <c r="V734" s="2">
        <f t="shared" si="635"/>
        <v>0</v>
      </c>
      <c r="W734" s="2">
        <f t="shared" si="636"/>
        <v>0</v>
      </c>
      <c r="X734" s="2">
        <f t="shared" si="637"/>
        <v>0</v>
      </c>
      <c r="Y734" s="2">
        <f t="shared" si="638"/>
        <v>0</v>
      </c>
      <c r="Z734" s="2"/>
      <c r="AA734" s="2">
        <v>75301142</v>
      </c>
      <c r="AB734" s="2">
        <f t="shared" si="639"/>
        <v>0</v>
      </c>
      <c r="AC734" s="2">
        <f>ROUND((ES734),6)</f>
        <v>0</v>
      </c>
      <c r="AD734" s="2">
        <f>ROUND((((ET734)-(EU734))+AE734),6)</f>
        <v>0</v>
      </c>
      <c r="AE734" s="2">
        <f>ROUND((EU734),6)</f>
        <v>0</v>
      </c>
      <c r="AF734" s="2">
        <f>ROUND((EV734),6)</f>
        <v>0</v>
      </c>
      <c r="AG734" s="2">
        <f t="shared" si="641"/>
        <v>0</v>
      </c>
      <c r="AH734" s="2">
        <f>(EW734)</f>
        <v>0</v>
      </c>
      <c r="AI734" s="2">
        <f>(EX734)</f>
        <v>0</v>
      </c>
      <c r="AJ734" s="2">
        <f t="shared" si="643"/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3</v>
      </c>
      <c r="BI734" s="2">
        <v>4</v>
      </c>
      <c r="BJ734" s="2" t="s">
        <v>3</v>
      </c>
      <c r="BK734" s="2"/>
      <c r="BL734" s="2"/>
      <c r="BM734" s="2">
        <v>0</v>
      </c>
      <c r="BN734" s="2">
        <v>0</v>
      </c>
      <c r="BO734" s="2" t="s">
        <v>3</v>
      </c>
      <c r="BP734" s="2">
        <v>0</v>
      </c>
      <c r="BQ734" s="2">
        <v>30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0</v>
      </c>
      <c r="CA734" s="2">
        <v>0</v>
      </c>
      <c r="CB734" s="2" t="s">
        <v>3</v>
      </c>
      <c r="CC734" s="2"/>
      <c r="CD734" s="2"/>
      <c r="CE734" s="2">
        <v>30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 t="shared" si="644"/>
        <v>0</v>
      </c>
      <c r="CQ734" s="2">
        <f t="shared" si="645"/>
        <v>0</v>
      </c>
      <c r="CR734" s="2">
        <f>(ROUND((ROUND(((ET734)*AV734*1),2)*BB734),2)+ROUND((ROUND(((AE734-(EU734))*AV734*1),2)*BS734),2))</f>
        <v>0</v>
      </c>
      <c r="CS734" s="2">
        <f t="shared" si="646"/>
        <v>0</v>
      </c>
      <c r="CT734" s="2">
        <f t="shared" si="647"/>
        <v>0</v>
      </c>
      <c r="CU734" s="2">
        <f t="shared" si="648"/>
        <v>0</v>
      </c>
      <c r="CV734" s="2">
        <f t="shared" si="649"/>
        <v>0</v>
      </c>
      <c r="CW734" s="2">
        <f t="shared" si="650"/>
        <v>0</v>
      </c>
      <c r="CX734" s="2">
        <f t="shared" si="651"/>
        <v>0</v>
      </c>
      <c r="CY734" s="2">
        <f>((S734*BZ734)/100)</f>
        <v>0</v>
      </c>
      <c r="CZ734" s="2">
        <f>((S734*CA734)/100)</f>
        <v>0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1009</v>
      </c>
      <c r="DV734" s="2" t="s">
        <v>32</v>
      </c>
      <c r="DW734" s="2" t="s">
        <v>32</v>
      </c>
      <c r="DX734" s="2">
        <v>1000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70703913</v>
      </c>
      <c r="EF734" s="2">
        <v>30</v>
      </c>
      <c r="EG734" s="2" t="s">
        <v>103</v>
      </c>
      <c r="EH734" s="2">
        <v>0</v>
      </c>
      <c r="EI734" s="2" t="s">
        <v>3</v>
      </c>
      <c r="EJ734" s="2">
        <v>4</v>
      </c>
      <c r="EK734" s="2">
        <v>0</v>
      </c>
      <c r="EL734" s="2" t="s">
        <v>315</v>
      </c>
      <c r="EM734" s="2" t="s">
        <v>316</v>
      </c>
      <c r="EN734" s="2"/>
      <c r="EO734" s="2" t="s">
        <v>3</v>
      </c>
      <c r="EP734" s="2"/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f t="shared" si="652"/>
        <v>0</v>
      </c>
      <c r="FS734" s="2">
        <v>0</v>
      </c>
      <c r="FT734" s="2"/>
      <c r="FU734" s="2"/>
      <c r="FV734" s="2"/>
      <c r="FW734" s="2"/>
      <c r="FX734" s="2">
        <v>0</v>
      </c>
      <c r="FY734" s="2">
        <v>0</v>
      </c>
      <c r="FZ734" s="2"/>
      <c r="GA734" s="2" t="s">
        <v>3</v>
      </c>
      <c r="GB734" s="2"/>
      <c r="GC734" s="2"/>
      <c r="GD734" s="2">
        <v>0</v>
      </c>
      <c r="GE734" s="2"/>
      <c r="GF734" s="2">
        <v>1489638031</v>
      </c>
      <c r="GG734" s="2">
        <v>2</v>
      </c>
      <c r="GH734" s="2">
        <v>1</v>
      </c>
      <c r="GI734" s="2">
        <v>-2</v>
      </c>
      <c r="GJ734" s="2">
        <v>0</v>
      </c>
      <c r="GK734" s="2">
        <f>ROUND(R734*(R12)/100,2)</f>
        <v>0</v>
      </c>
      <c r="GL734" s="2">
        <f t="shared" si="653"/>
        <v>0</v>
      </c>
      <c r="GM734" s="2">
        <f t="shared" si="654"/>
        <v>0</v>
      </c>
      <c r="GN734" s="2">
        <f t="shared" si="655"/>
        <v>0</v>
      </c>
      <c r="GO734" s="2">
        <f t="shared" si="656"/>
        <v>0</v>
      </c>
      <c r="GP734" s="2">
        <f t="shared" si="657"/>
        <v>0</v>
      </c>
      <c r="GQ734" s="2"/>
      <c r="GR734" s="2">
        <v>0</v>
      </c>
      <c r="GS734" s="2">
        <v>0</v>
      </c>
      <c r="GT734" s="2">
        <v>0</v>
      </c>
      <c r="GU734" s="2" t="s">
        <v>3</v>
      </c>
      <c r="GV734" s="2">
        <f t="shared" si="658"/>
        <v>0</v>
      </c>
      <c r="GW734" s="2">
        <v>1</v>
      </c>
      <c r="GX734" s="2">
        <f t="shared" si="659"/>
        <v>0</v>
      </c>
      <c r="GY734" s="2"/>
      <c r="GZ734" s="2"/>
      <c r="HA734" s="2">
        <v>0</v>
      </c>
      <c r="HB734" s="2">
        <v>0</v>
      </c>
      <c r="HC734" s="2">
        <f t="shared" si="660"/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3</v>
      </c>
      <c r="HO734" s="2" t="s">
        <v>3</v>
      </c>
      <c r="HP734" s="2" t="s">
        <v>3</v>
      </c>
      <c r="HQ734" s="2" t="s">
        <v>3</v>
      </c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5">
      <c r="A735">
        <v>18</v>
      </c>
      <c r="B735">
        <v>1</v>
      </c>
      <c r="C735">
        <v>709</v>
      </c>
      <c r="E735" t="s">
        <v>402</v>
      </c>
      <c r="F735" t="s">
        <v>30</v>
      </c>
      <c r="G735" t="s">
        <v>31</v>
      </c>
      <c r="H735" t="s">
        <v>32</v>
      </c>
      <c r="I735">
        <f>I733*J735</f>
        <v>7.4050000000000001E-3</v>
      </c>
      <c r="J735">
        <v>1.4999594879274023E-2</v>
      </c>
      <c r="K735">
        <v>1.4999999999999999E-2</v>
      </c>
      <c r="O735">
        <f t="shared" si="629"/>
        <v>0</v>
      </c>
      <c r="P735">
        <f t="shared" si="630"/>
        <v>0</v>
      </c>
      <c r="Q735">
        <f>(ROUND((ROUND(((ET735)*AV735*I735),2)*BB735),2)+ROUND((ROUND(((AE735-(EU735))*AV735*I735),2)*BS735),2))</f>
        <v>0</v>
      </c>
      <c r="R735">
        <f t="shared" si="631"/>
        <v>0</v>
      </c>
      <c r="S735">
        <f t="shared" si="632"/>
        <v>0</v>
      </c>
      <c r="T735">
        <f t="shared" si="633"/>
        <v>0</v>
      </c>
      <c r="U735">
        <f t="shared" si="634"/>
        <v>0</v>
      </c>
      <c r="V735">
        <f t="shared" si="635"/>
        <v>0</v>
      </c>
      <c r="W735">
        <f t="shared" si="636"/>
        <v>0</v>
      </c>
      <c r="X735">
        <f t="shared" si="637"/>
        <v>0</v>
      </c>
      <c r="Y735">
        <f t="shared" si="638"/>
        <v>0</v>
      </c>
      <c r="AA735">
        <v>75301144</v>
      </c>
      <c r="AB735">
        <f t="shared" si="639"/>
        <v>0</v>
      </c>
      <c r="AC735">
        <f>ROUND((ES735),6)</f>
        <v>0</v>
      </c>
      <c r="AD735">
        <f>ROUND((((ET735)-(EU735))+AE735),6)</f>
        <v>0</v>
      </c>
      <c r="AE735">
        <f>ROUND((EU735),6)</f>
        <v>0</v>
      </c>
      <c r="AF735">
        <f>ROUND((EV735),6)</f>
        <v>0</v>
      </c>
      <c r="AG735">
        <f t="shared" si="641"/>
        <v>0</v>
      </c>
      <c r="AH735">
        <f>(EW735)</f>
        <v>0</v>
      </c>
      <c r="AI735">
        <f>(EX735)</f>
        <v>0</v>
      </c>
      <c r="AJ735">
        <f t="shared" si="643"/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4</v>
      </c>
      <c r="BJ735" t="s">
        <v>3</v>
      </c>
      <c r="BM735">
        <v>0</v>
      </c>
      <c r="BN735">
        <v>0</v>
      </c>
      <c r="BO735" t="s">
        <v>3</v>
      </c>
      <c r="BP735">
        <v>0</v>
      </c>
      <c r="BQ735">
        <v>30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0</v>
      </c>
      <c r="CA735">
        <v>0</v>
      </c>
      <c r="CB735" t="s">
        <v>3</v>
      </c>
      <c r="CE735">
        <v>30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644"/>
        <v>0</v>
      </c>
      <c r="CQ735">
        <f t="shared" si="645"/>
        <v>0</v>
      </c>
      <c r="CR735">
        <f>(ROUND((ROUND(((ET735)*AV735*1),2)*BB735),2)+ROUND((ROUND(((AE735-(EU735))*AV735*1),2)*BS735),2))</f>
        <v>0</v>
      </c>
      <c r="CS735">
        <f t="shared" si="646"/>
        <v>0</v>
      </c>
      <c r="CT735">
        <f t="shared" si="647"/>
        <v>0</v>
      </c>
      <c r="CU735">
        <f t="shared" si="648"/>
        <v>0</v>
      </c>
      <c r="CV735">
        <f t="shared" si="649"/>
        <v>0</v>
      </c>
      <c r="CW735">
        <f t="shared" si="650"/>
        <v>0</v>
      </c>
      <c r="CX735">
        <f t="shared" si="651"/>
        <v>0</v>
      </c>
      <c r="CY735">
        <f>S735*(BZ735/100)</f>
        <v>0</v>
      </c>
      <c r="CZ735">
        <f>S735*(CA735/100)</f>
        <v>0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110</v>
      </c>
      <c r="DO735">
        <v>74</v>
      </c>
      <c r="DP735">
        <v>1</v>
      </c>
      <c r="DQ735">
        <v>1</v>
      </c>
      <c r="DU735">
        <v>1009</v>
      </c>
      <c r="DV735" t="s">
        <v>32</v>
      </c>
      <c r="DW735" t="s">
        <v>32</v>
      </c>
      <c r="DX735">
        <v>1000</v>
      </c>
      <c r="DZ735" t="s">
        <v>3</v>
      </c>
      <c r="EA735" t="s">
        <v>3</v>
      </c>
      <c r="EB735" t="s">
        <v>3</v>
      </c>
      <c r="EC735" t="s">
        <v>3</v>
      </c>
      <c r="EE735">
        <v>70703913</v>
      </c>
      <c r="EF735">
        <v>30</v>
      </c>
      <c r="EG735" t="s">
        <v>103</v>
      </c>
      <c r="EH735">
        <v>0</v>
      </c>
      <c r="EI735" t="s">
        <v>3</v>
      </c>
      <c r="EJ735">
        <v>4</v>
      </c>
      <c r="EK735">
        <v>0</v>
      </c>
      <c r="EL735" t="s">
        <v>315</v>
      </c>
      <c r="EM735" t="s">
        <v>316</v>
      </c>
      <c r="EO735" t="s">
        <v>3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f t="shared" si="652"/>
        <v>0</v>
      </c>
      <c r="FS735">
        <v>0</v>
      </c>
      <c r="FX735">
        <v>110</v>
      </c>
      <c r="FY735">
        <v>74</v>
      </c>
      <c r="GA735" t="s">
        <v>3</v>
      </c>
      <c r="GD735">
        <v>0</v>
      </c>
      <c r="GF735">
        <v>1489638031</v>
      </c>
      <c r="GG735">
        <v>2</v>
      </c>
      <c r="GH735">
        <v>1</v>
      </c>
      <c r="GI735">
        <v>-2</v>
      </c>
      <c r="GJ735">
        <v>0</v>
      </c>
      <c r="GK735">
        <f>ROUND(R735*(S12)/100,2)</f>
        <v>0</v>
      </c>
      <c r="GL735">
        <f t="shared" si="653"/>
        <v>0</v>
      </c>
      <c r="GM735">
        <f t="shared" si="654"/>
        <v>0</v>
      </c>
      <c r="GN735">
        <f t="shared" si="655"/>
        <v>0</v>
      </c>
      <c r="GO735">
        <f t="shared" si="656"/>
        <v>0</v>
      </c>
      <c r="GP735">
        <f t="shared" si="657"/>
        <v>0</v>
      </c>
      <c r="GR735">
        <v>0</v>
      </c>
      <c r="GS735">
        <v>0</v>
      </c>
      <c r="GT735">
        <v>0</v>
      </c>
      <c r="GU735" t="s">
        <v>3</v>
      </c>
      <c r="GV735">
        <f t="shared" si="658"/>
        <v>0</v>
      </c>
      <c r="GW735">
        <v>1</v>
      </c>
      <c r="GX735">
        <f t="shared" si="659"/>
        <v>0</v>
      </c>
      <c r="HA735">
        <v>0</v>
      </c>
      <c r="HB735">
        <v>0</v>
      </c>
      <c r="HC735">
        <f t="shared" si="660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IK735">
        <v>0</v>
      </c>
    </row>
    <row r="736" spans="1:255" x14ac:dyDescent="0.25">
      <c r="A736" s="2">
        <v>17</v>
      </c>
      <c r="B736" s="2">
        <v>1</v>
      </c>
      <c r="C736" s="2">
        <f>ROW(SmtRes!A719)</f>
        <v>719</v>
      </c>
      <c r="D736" s="2">
        <f>ROW(EtalonRes!A921)</f>
        <v>921</v>
      </c>
      <c r="E736" s="2" t="s">
        <v>403</v>
      </c>
      <c r="F736" s="2" t="s">
        <v>318</v>
      </c>
      <c r="G736" s="2" t="s">
        <v>319</v>
      </c>
      <c r="H736" s="2" t="s">
        <v>293</v>
      </c>
      <c r="I736" s="2">
        <f>ROUND(217.43/100,9)</f>
        <v>2.1743000000000001</v>
      </c>
      <c r="J736" s="2">
        <v>0</v>
      </c>
      <c r="K736" s="2">
        <f>ROUND(217.43/100,9)</f>
        <v>2.1743000000000001</v>
      </c>
      <c r="L736" s="2"/>
      <c r="M736" s="2"/>
      <c r="N736" s="2"/>
      <c r="O736" s="2">
        <f t="shared" si="629"/>
        <v>127.91</v>
      </c>
      <c r="P736" s="2">
        <f t="shared" si="630"/>
        <v>0</v>
      </c>
      <c r="Q736" s="2">
        <f>(ROUND((ROUND((((ET736*0.3))*AV736*I736),2)*BB736),2)+ROUND((ROUND(((AE736-((EU736*0.3)))*AV736*I736),2)*BS736),2))</f>
        <v>17.32</v>
      </c>
      <c r="R736" s="2">
        <f t="shared" si="631"/>
        <v>1.1299999999999999</v>
      </c>
      <c r="S736" s="2">
        <f t="shared" si="632"/>
        <v>110.59</v>
      </c>
      <c r="T736" s="2">
        <f t="shared" si="633"/>
        <v>0</v>
      </c>
      <c r="U736" s="2">
        <f t="shared" si="634"/>
        <v>8.9559417000000003</v>
      </c>
      <c r="V736" s="2">
        <f t="shared" si="635"/>
        <v>0</v>
      </c>
      <c r="W736" s="2">
        <f t="shared" si="636"/>
        <v>0</v>
      </c>
      <c r="X736" s="2">
        <f t="shared" si="637"/>
        <v>121.65</v>
      </c>
      <c r="Y736" s="2">
        <f t="shared" si="638"/>
        <v>81.84</v>
      </c>
      <c r="Z736" s="2"/>
      <c r="AA736" s="2">
        <v>75301142</v>
      </c>
      <c r="AB736" s="2">
        <f t="shared" si="639"/>
        <v>58.826999999999998</v>
      </c>
      <c r="AC736" s="2">
        <f>ROUND(((ES736*0)),6)</f>
        <v>0</v>
      </c>
      <c r="AD736" s="2">
        <f>ROUND(((((ET736*0.3))-((EU736*0.3)))+AE736),6)</f>
        <v>7.9649999999999999</v>
      </c>
      <c r="AE736" s="2">
        <f>ROUND(((EU736*0.3)),6)</f>
        <v>0.52200000000000002</v>
      </c>
      <c r="AF736" s="2">
        <f>ROUND(((EV736*0.3)),6)</f>
        <v>50.862000000000002</v>
      </c>
      <c r="AG736" s="2">
        <f t="shared" si="641"/>
        <v>0</v>
      </c>
      <c r="AH736" s="2">
        <f>((EW736*0.3))</f>
        <v>4.1189999999999998</v>
      </c>
      <c r="AI736" s="2">
        <f>((EX736*0.3))</f>
        <v>0</v>
      </c>
      <c r="AJ736" s="2">
        <f t="shared" si="643"/>
        <v>0</v>
      </c>
      <c r="AK736" s="2">
        <v>322.01</v>
      </c>
      <c r="AL736" s="2">
        <v>125.92</v>
      </c>
      <c r="AM736" s="2">
        <v>26.55</v>
      </c>
      <c r="AN736" s="2">
        <v>1.74</v>
      </c>
      <c r="AO736" s="2">
        <v>169.54</v>
      </c>
      <c r="AP736" s="2">
        <v>0</v>
      </c>
      <c r="AQ736" s="2">
        <v>13.73</v>
      </c>
      <c r="AR736" s="2">
        <v>0</v>
      </c>
      <c r="AS736" s="2">
        <v>0</v>
      </c>
      <c r="AT736" s="2">
        <v>110</v>
      </c>
      <c r="AU736" s="2">
        <v>74</v>
      </c>
      <c r="AV736" s="2">
        <v>1</v>
      </c>
      <c r="AW736" s="2">
        <v>1</v>
      </c>
      <c r="AX736" s="2"/>
      <c r="AY736" s="2"/>
      <c r="AZ736" s="2">
        <v>1</v>
      </c>
      <c r="BA736" s="2">
        <v>1</v>
      </c>
      <c r="BB736" s="2">
        <v>1</v>
      </c>
      <c r="BC736" s="2">
        <v>1</v>
      </c>
      <c r="BD736" s="2" t="s">
        <v>3</v>
      </c>
      <c r="BE736" s="2" t="s">
        <v>3</v>
      </c>
      <c r="BF736" s="2" t="s">
        <v>3</v>
      </c>
      <c r="BG736" s="2" t="s">
        <v>3</v>
      </c>
      <c r="BH736" s="2">
        <v>0</v>
      </c>
      <c r="BI736" s="2">
        <v>1</v>
      </c>
      <c r="BJ736" s="2" t="s">
        <v>320</v>
      </c>
      <c r="BK736" s="2"/>
      <c r="BL736" s="2"/>
      <c r="BM736" s="2">
        <v>1833</v>
      </c>
      <c r="BN736" s="2">
        <v>0</v>
      </c>
      <c r="BO736" s="2" t="s">
        <v>3</v>
      </c>
      <c r="BP736" s="2">
        <v>0</v>
      </c>
      <c r="BQ736" s="2">
        <v>30</v>
      </c>
      <c r="BR736" s="2">
        <v>0</v>
      </c>
      <c r="BS736" s="2">
        <v>1</v>
      </c>
      <c r="BT736" s="2">
        <v>1</v>
      </c>
      <c r="BU736" s="2">
        <v>1</v>
      </c>
      <c r="BV736" s="2">
        <v>1</v>
      </c>
      <c r="BW736" s="2">
        <v>1</v>
      </c>
      <c r="BX736" s="2">
        <v>1</v>
      </c>
      <c r="BY736" s="2" t="s">
        <v>3</v>
      </c>
      <c r="BZ736" s="2">
        <v>110</v>
      </c>
      <c r="CA736" s="2">
        <v>74</v>
      </c>
      <c r="CB736" s="2" t="s">
        <v>3</v>
      </c>
      <c r="CC736" s="2"/>
      <c r="CD736" s="2"/>
      <c r="CE736" s="2">
        <v>30</v>
      </c>
      <c r="CF736" s="2">
        <v>0</v>
      </c>
      <c r="CG736" s="2">
        <v>0</v>
      </c>
      <c r="CH736" s="2"/>
      <c r="CI736" s="2"/>
      <c r="CJ736" s="2"/>
      <c r="CK736" s="2"/>
      <c r="CL736" s="2"/>
      <c r="CM736" s="2">
        <v>0</v>
      </c>
      <c r="CN736" s="2" t="s">
        <v>295</v>
      </c>
      <c r="CO736" s="2">
        <v>0</v>
      </c>
      <c r="CP736" s="2">
        <f t="shared" si="644"/>
        <v>127.91</v>
      </c>
      <c r="CQ736" s="2">
        <f t="shared" si="645"/>
        <v>0</v>
      </c>
      <c r="CR736" s="2">
        <f>(ROUND((ROUND((((ET736*0.3))*AV736*1),2)*BB736),2)+ROUND((ROUND(((AE736-((EU736*0.3)))*AV736*1),2)*BS736),2))</f>
        <v>7.97</v>
      </c>
      <c r="CS736" s="2">
        <f t="shared" si="646"/>
        <v>0.52</v>
      </c>
      <c r="CT736" s="2">
        <f t="shared" si="647"/>
        <v>50.86</v>
      </c>
      <c r="CU736" s="2">
        <f t="shared" si="648"/>
        <v>0</v>
      </c>
      <c r="CV736" s="2">
        <f t="shared" si="649"/>
        <v>4.1189999999999998</v>
      </c>
      <c r="CW736" s="2">
        <f t="shared" si="650"/>
        <v>0</v>
      </c>
      <c r="CX736" s="2">
        <f t="shared" si="651"/>
        <v>0</v>
      </c>
      <c r="CY736" s="2">
        <f>((S736*BZ736)/100)</f>
        <v>121.649</v>
      </c>
      <c r="CZ736" s="2">
        <f>((S736*CA736)/100)</f>
        <v>81.836600000000004</v>
      </c>
      <c r="DA736" s="2"/>
      <c r="DB736" s="2"/>
      <c r="DC736" s="2" t="s">
        <v>3</v>
      </c>
      <c r="DD736" s="2" t="s">
        <v>101</v>
      </c>
      <c r="DE736" s="2" t="s">
        <v>296</v>
      </c>
      <c r="DF736" s="2" t="s">
        <v>296</v>
      </c>
      <c r="DG736" s="2" t="s">
        <v>296</v>
      </c>
      <c r="DH736" s="2" t="s">
        <v>3</v>
      </c>
      <c r="DI736" s="2" t="s">
        <v>296</v>
      </c>
      <c r="DJ736" s="2" t="s">
        <v>296</v>
      </c>
      <c r="DK736" s="2" t="s">
        <v>3</v>
      </c>
      <c r="DL736" s="2" t="s">
        <v>3</v>
      </c>
      <c r="DM736" s="2" t="s">
        <v>3</v>
      </c>
      <c r="DN736" s="2">
        <v>0</v>
      </c>
      <c r="DO736" s="2">
        <v>0</v>
      </c>
      <c r="DP736" s="2">
        <v>1</v>
      </c>
      <c r="DQ736" s="2">
        <v>1</v>
      </c>
      <c r="DR736" s="2"/>
      <c r="DS736" s="2"/>
      <c r="DT736" s="2"/>
      <c r="DU736" s="2">
        <v>1003</v>
      </c>
      <c r="DV736" s="2" t="s">
        <v>293</v>
      </c>
      <c r="DW736" s="2" t="s">
        <v>293</v>
      </c>
      <c r="DX736" s="2">
        <v>100</v>
      </c>
      <c r="DY736" s="2"/>
      <c r="DZ736" s="2" t="s">
        <v>3</v>
      </c>
      <c r="EA736" s="2" t="s">
        <v>3</v>
      </c>
      <c r="EB736" s="2" t="s">
        <v>3</v>
      </c>
      <c r="EC736" s="2" t="s">
        <v>3</v>
      </c>
      <c r="ED736" s="2"/>
      <c r="EE736" s="2">
        <v>70703746</v>
      </c>
      <c r="EF736" s="2">
        <v>30</v>
      </c>
      <c r="EG736" s="2" t="s">
        <v>103</v>
      </c>
      <c r="EH736" s="2">
        <v>0</v>
      </c>
      <c r="EI736" s="2" t="s">
        <v>3</v>
      </c>
      <c r="EJ736" s="2">
        <v>1</v>
      </c>
      <c r="EK736" s="2">
        <v>1833</v>
      </c>
      <c r="EL736" s="2" t="s">
        <v>312</v>
      </c>
      <c r="EM736" s="2" t="s">
        <v>313</v>
      </c>
      <c r="EN736" s="2"/>
      <c r="EO736" s="2" t="s">
        <v>299</v>
      </c>
      <c r="EP736" s="2"/>
      <c r="EQ736" s="2">
        <v>131072</v>
      </c>
      <c r="ER736" s="2">
        <v>322.01</v>
      </c>
      <c r="ES736" s="2">
        <v>125.92</v>
      </c>
      <c r="ET736" s="2">
        <v>26.55</v>
      </c>
      <c r="EU736" s="2">
        <v>1.74</v>
      </c>
      <c r="EV736" s="2">
        <v>169.54</v>
      </c>
      <c r="EW736" s="2">
        <v>13.73</v>
      </c>
      <c r="EX736" s="2">
        <v>0</v>
      </c>
      <c r="EY736" s="2">
        <v>0</v>
      </c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>
        <v>0</v>
      </c>
      <c r="FR736" s="2">
        <f t="shared" si="652"/>
        <v>0</v>
      </c>
      <c r="FS736" s="2">
        <v>0</v>
      </c>
      <c r="FT736" s="2"/>
      <c r="FU736" s="2"/>
      <c r="FV736" s="2"/>
      <c r="FW736" s="2"/>
      <c r="FX736" s="2">
        <v>110</v>
      </c>
      <c r="FY736" s="2">
        <v>74</v>
      </c>
      <c r="FZ736" s="2"/>
      <c r="GA736" s="2" t="s">
        <v>3</v>
      </c>
      <c r="GB736" s="2"/>
      <c r="GC736" s="2"/>
      <c r="GD736" s="2">
        <v>0</v>
      </c>
      <c r="GE736" s="2"/>
      <c r="GF736" s="2">
        <v>833613671</v>
      </c>
      <c r="GG736" s="2">
        <v>2</v>
      </c>
      <c r="GH736" s="2">
        <v>1</v>
      </c>
      <c r="GI736" s="2">
        <v>-2</v>
      </c>
      <c r="GJ736" s="2">
        <v>0</v>
      </c>
      <c r="GK736" s="2">
        <f>ROUND(R736*(R12)/100,2)</f>
        <v>1.81</v>
      </c>
      <c r="GL736" s="2">
        <f t="shared" si="653"/>
        <v>0</v>
      </c>
      <c r="GM736" s="2">
        <f t="shared" si="654"/>
        <v>333.21</v>
      </c>
      <c r="GN736" s="2">
        <f t="shared" si="655"/>
        <v>333.21</v>
      </c>
      <c r="GO736" s="2">
        <f t="shared" si="656"/>
        <v>0</v>
      </c>
      <c r="GP736" s="2">
        <f t="shared" si="657"/>
        <v>0</v>
      </c>
      <c r="GQ736" s="2"/>
      <c r="GR736" s="2">
        <v>0</v>
      </c>
      <c r="GS736" s="2">
        <v>3</v>
      </c>
      <c r="GT736" s="2">
        <v>0</v>
      </c>
      <c r="GU736" s="2" t="s">
        <v>3</v>
      </c>
      <c r="GV736" s="2">
        <f t="shared" si="658"/>
        <v>0</v>
      </c>
      <c r="GW736" s="2">
        <v>1</v>
      </c>
      <c r="GX736" s="2">
        <f t="shared" si="659"/>
        <v>0</v>
      </c>
      <c r="GY736" s="2"/>
      <c r="GZ736" s="2"/>
      <c r="HA736" s="2">
        <v>0</v>
      </c>
      <c r="HB736" s="2">
        <v>0</v>
      </c>
      <c r="HC736" s="2">
        <f t="shared" si="660"/>
        <v>0</v>
      </c>
      <c r="HD736" s="2"/>
      <c r="HE736" s="2" t="s">
        <v>3</v>
      </c>
      <c r="HF736" s="2" t="s">
        <v>3</v>
      </c>
      <c r="HG736" s="2"/>
      <c r="HH736" s="2"/>
      <c r="HI736" s="2"/>
      <c r="HJ736" s="2"/>
      <c r="HK736" s="2"/>
      <c r="HL736" s="2"/>
      <c r="HM736" s="2" t="s">
        <v>3</v>
      </c>
      <c r="HN736" s="2" t="s">
        <v>3</v>
      </c>
      <c r="HO736" s="2" t="s">
        <v>3</v>
      </c>
      <c r="HP736" s="2" t="s">
        <v>3</v>
      </c>
      <c r="HQ736" s="2" t="s">
        <v>3</v>
      </c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>
        <v>0</v>
      </c>
      <c r="IL736" s="2"/>
      <c r="IM736" s="2"/>
      <c r="IN736" s="2"/>
      <c r="IO736" s="2"/>
      <c r="IP736" s="2"/>
      <c r="IQ736" s="2"/>
      <c r="IR736" s="2"/>
      <c r="IS736" s="2"/>
      <c r="IT736" s="2"/>
      <c r="IU736" s="2"/>
    </row>
    <row r="737" spans="1:255" x14ac:dyDescent="0.25">
      <c r="A737">
        <v>17</v>
      </c>
      <c r="B737">
        <v>1</v>
      </c>
      <c r="C737">
        <f>ROW(SmtRes!A728)</f>
        <v>728</v>
      </c>
      <c r="D737">
        <f>ROW(EtalonRes!A934)</f>
        <v>934</v>
      </c>
      <c r="E737" t="s">
        <v>403</v>
      </c>
      <c r="F737" t="s">
        <v>318</v>
      </c>
      <c r="G737" t="s">
        <v>319</v>
      </c>
      <c r="H737" t="s">
        <v>293</v>
      </c>
      <c r="I737">
        <f>ROUND(217.43/100,9)</f>
        <v>2.1743000000000001</v>
      </c>
      <c r="J737">
        <v>0</v>
      </c>
      <c r="K737">
        <f>ROUND(217.43/100,9)</f>
        <v>2.1743000000000001</v>
      </c>
      <c r="O737">
        <f t="shared" si="629"/>
        <v>3952.22</v>
      </c>
      <c r="P737">
        <f t="shared" si="630"/>
        <v>0</v>
      </c>
      <c r="Q737">
        <f>(ROUND((ROUND((((ET737*0.3))*AV737*I737),2)*BB737),2)+ROUND((ROUND(((AE737-((EU737*0.3)))*AV737*I737),2)*BS737),2))</f>
        <v>182.21</v>
      </c>
      <c r="R737">
        <f t="shared" si="631"/>
        <v>38.520000000000003</v>
      </c>
      <c r="S737">
        <f t="shared" si="632"/>
        <v>3770.01</v>
      </c>
      <c r="T737">
        <f t="shared" si="633"/>
        <v>0</v>
      </c>
      <c r="U737">
        <f t="shared" si="634"/>
        <v>8.9559417000000003</v>
      </c>
      <c r="V737">
        <f t="shared" si="635"/>
        <v>0</v>
      </c>
      <c r="W737">
        <f t="shared" si="636"/>
        <v>0</v>
      </c>
      <c r="X737">
        <f t="shared" si="637"/>
        <v>3883.11</v>
      </c>
      <c r="Y737">
        <f t="shared" si="638"/>
        <v>1734.2</v>
      </c>
      <c r="AA737">
        <v>75301144</v>
      </c>
      <c r="AB737">
        <f t="shared" si="639"/>
        <v>58.826999999999998</v>
      </c>
      <c r="AC737">
        <f>ROUND(((ES737*0)),6)</f>
        <v>0</v>
      </c>
      <c r="AD737">
        <f>ROUND(((((ET737*0.3))-((EU737*0.3)))+AE737),6)</f>
        <v>7.9649999999999999</v>
      </c>
      <c r="AE737">
        <f>ROUND(((EU737*0.3)),6)</f>
        <v>0.52200000000000002</v>
      </c>
      <c r="AF737">
        <f>ROUND(((EV737*0.3)),6)</f>
        <v>50.862000000000002</v>
      </c>
      <c r="AG737">
        <f t="shared" si="641"/>
        <v>0</v>
      </c>
      <c r="AH737">
        <f>((EW737*0.3))</f>
        <v>4.1189999999999998</v>
      </c>
      <c r="AI737">
        <f>((EX737*0.3))</f>
        <v>0</v>
      </c>
      <c r="AJ737">
        <f t="shared" si="643"/>
        <v>0</v>
      </c>
      <c r="AK737">
        <v>322.01</v>
      </c>
      <c r="AL737">
        <v>125.92</v>
      </c>
      <c r="AM737">
        <v>26.55</v>
      </c>
      <c r="AN737">
        <v>1.74</v>
      </c>
      <c r="AO737">
        <v>169.54</v>
      </c>
      <c r="AP737">
        <v>0</v>
      </c>
      <c r="AQ737">
        <v>13.73</v>
      </c>
      <c r="AR737">
        <v>0</v>
      </c>
      <c r="AS737">
        <v>0</v>
      </c>
      <c r="AT737">
        <v>103</v>
      </c>
      <c r="AU737">
        <v>46</v>
      </c>
      <c r="AV737">
        <v>1</v>
      </c>
      <c r="AW737">
        <v>1</v>
      </c>
      <c r="AZ737">
        <v>1</v>
      </c>
      <c r="BA737">
        <v>34.090000000000003</v>
      </c>
      <c r="BB737">
        <v>10.52</v>
      </c>
      <c r="BC737">
        <v>2.95</v>
      </c>
      <c r="BD737" t="s">
        <v>3</v>
      </c>
      <c r="BE737" t="s">
        <v>3</v>
      </c>
      <c r="BF737" t="s">
        <v>3</v>
      </c>
      <c r="BG737" t="s">
        <v>3</v>
      </c>
      <c r="BH737">
        <v>0</v>
      </c>
      <c r="BI737">
        <v>1</v>
      </c>
      <c r="BJ737" t="s">
        <v>320</v>
      </c>
      <c r="BM737">
        <v>1833</v>
      </c>
      <c r="BN737">
        <v>0</v>
      </c>
      <c r="BO737" t="s">
        <v>318</v>
      </c>
      <c r="BP737">
        <v>1</v>
      </c>
      <c r="BQ737">
        <v>30</v>
      </c>
      <c r="BR737">
        <v>0</v>
      </c>
      <c r="BS737">
        <v>34.090000000000003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103</v>
      </c>
      <c r="CA737">
        <v>46</v>
      </c>
      <c r="CB737" t="s">
        <v>3</v>
      </c>
      <c r="CE737">
        <v>30</v>
      </c>
      <c r="CF737">
        <v>0</v>
      </c>
      <c r="CG737">
        <v>0</v>
      </c>
      <c r="CM737">
        <v>0</v>
      </c>
      <c r="CN737" t="s">
        <v>295</v>
      </c>
      <c r="CO737">
        <v>0</v>
      </c>
      <c r="CP737">
        <f t="shared" si="644"/>
        <v>3952.2200000000003</v>
      </c>
      <c r="CQ737">
        <f t="shared" si="645"/>
        <v>0</v>
      </c>
      <c r="CR737">
        <f>(ROUND((ROUND((((ET737*0.3))*AV737*1),2)*BB737),2)+ROUND((ROUND(((AE737-((EU737*0.3)))*AV737*1),2)*BS737),2))</f>
        <v>83.84</v>
      </c>
      <c r="CS737">
        <f t="shared" si="646"/>
        <v>17.73</v>
      </c>
      <c r="CT737">
        <f t="shared" si="647"/>
        <v>1733.82</v>
      </c>
      <c r="CU737">
        <f t="shared" si="648"/>
        <v>0</v>
      </c>
      <c r="CV737">
        <f t="shared" si="649"/>
        <v>4.1189999999999998</v>
      </c>
      <c r="CW737">
        <f t="shared" si="650"/>
        <v>0</v>
      </c>
      <c r="CX737">
        <f t="shared" si="651"/>
        <v>0</v>
      </c>
      <c r="CY737">
        <f>S737*(BZ737/100)</f>
        <v>3883.1103000000003</v>
      </c>
      <c r="CZ737">
        <f>S737*(CA737/100)</f>
        <v>1734.2046000000003</v>
      </c>
      <c r="DC737" t="s">
        <v>3</v>
      </c>
      <c r="DD737" t="s">
        <v>101</v>
      </c>
      <c r="DE737" t="s">
        <v>296</v>
      </c>
      <c r="DF737" t="s">
        <v>296</v>
      </c>
      <c r="DG737" t="s">
        <v>296</v>
      </c>
      <c r="DH737" t="s">
        <v>3</v>
      </c>
      <c r="DI737" t="s">
        <v>296</v>
      </c>
      <c r="DJ737" t="s">
        <v>296</v>
      </c>
      <c r="DK737" t="s">
        <v>3</v>
      </c>
      <c r="DL737" t="s">
        <v>3</v>
      </c>
      <c r="DM737" t="s">
        <v>3</v>
      </c>
      <c r="DN737">
        <v>110</v>
      </c>
      <c r="DO737">
        <v>74</v>
      </c>
      <c r="DP737">
        <v>1</v>
      </c>
      <c r="DQ737">
        <v>1</v>
      </c>
      <c r="DU737">
        <v>1003</v>
      </c>
      <c r="DV737" t="s">
        <v>293</v>
      </c>
      <c r="DW737" t="s">
        <v>293</v>
      </c>
      <c r="DX737">
        <v>100</v>
      </c>
      <c r="DZ737" t="s">
        <v>3</v>
      </c>
      <c r="EA737" t="s">
        <v>3</v>
      </c>
      <c r="EB737" t="s">
        <v>3</v>
      </c>
      <c r="EC737" t="s">
        <v>3</v>
      </c>
      <c r="EE737">
        <v>70703746</v>
      </c>
      <c r="EF737">
        <v>30</v>
      </c>
      <c r="EG737" t="s">
        <v>103</v>
      </c>
      <c r="EH737">
        <v>0</v>
      </c>
      <c r="EI737" t="s">
        <v>3</v>
      </c>
      <c r="EJ737">
        <v>1</v>
      </c>
      <c r="EK737">
        <v>1833</v>
      </c>
      <c r="EL737" t="s">
        <v>312</v>
      </c>
      <c r="EM737" t="s">
        <v>313</v>
      </c>
      <c r="EO737" t="s">
        <v>299</v>
      </c>
      <c r="EQ737">
        <v>131072</v>
      </c>
      <c r="ER737">
        <v>322.01</v>
      </c>
      <c r="ES737">
        <v>125.92</v>
      </c>
      <c r="ET737">
        <v>26.55</v>
      </c>
      <c r="EU737">
        <v>1.74</v>
      </c>
      <c r="EV737">
        <v>169.54</v>
      </c>
      <c r="EW737">
        <v>13.73</v>
      </c>
      <c r="EX737">
        <v>0</v>
      </c>
      <c r="EY737">
        <v>0</v>
      </c>
      <c r="FQ737">
        <v>0</v>
      </c>
      <c r="FR737">
        <f t="shared" si="652"/>
        <v>0</v>
      </c>
      <c r="FS737">
        <v>0</v>
      </c>
      <c r="FX737">
        <v>110</v>
      </c>
      <c r="FY737">
        <v>74</v>
      </c>
      <c r="GA737" t="s">
        <v>3</v>
      </c>
      <c r="GD737">
        <v>0</v>
      </c>
      <c r="GF737">
        <v>833613671</v>
      </c>
      <c r="GG737">
        <v>2</v>
      </c>
      <c r="GH737">
        <v>1</v>
      </c>
      <c r="GI737">
        <v>2</v>
      </c>
      <c r="GJ737">
        <v>0</v>
      </c>
      <c r="GK737">
        <f>ROUND(R737*(S12)/100,2)</f>
        <v>61.63</v>
      </c>
      <c r="GL737">
        <f t="shared" si="653"/>
        <v>0</v>
      </c>
      <c r="GM737">
        <f t="shared" si="654"/>
        <v>9631.16</v>
      </c>
      <c r="GN737">
        <f t="shared" si="655"/>
        <v>9631.16</v>
      </c>
      <c r="GO737">
        <f t="shared" si="656"/>
        <v>0</v>
      </c>
      <c r="GP737">
        <f t="shared" si="657"/>
        <v>0</v>
      </c>
      <c r="GR737">
        <v>0</v>
      </c>
      <c r="GS737">
        <v>0</v>
      </c>
      <c r="GT737">
        <v>0</v>
      </c>
      <c r="GU737" t="s">
        <v>3</v>
      </c>
      <c r="GV737">
        <f t="shared" si="658"/>
        <v>0</v>
      </c>
      <c r="GW737">
        <v>1</v>
      </c>
      <c r="GX737">
        <f t="shared" si="659"/>
        <v>0</v>
      </c>
      <c r="HA737">
        <v>0</v>
      </c>
      <c r="HB737">
        <v>0</v>
      </c>
      <c r="HC737">
        <f t="shared" si="660"/>
        <v>0</v>
      </c>
      <c r="HE737" t="s">
        <v>3</v>
      </c>
      <c r="HF737" t="s">
        <v>3</v>
      </c>
      <c r="HM737" t="s">
        <v>3</v>
      </c>
      <c r="HN737" t="s">
        <v>3</v>
      </c>
      <c r="HO737" t="s">
        <v>3</v>
      </c>
      <c r="HP737" t="s">
        <v>3</v>
      </c>
      <c r="HQ737" t="s">
        <v>3</v>
      </c>
      <c r="IK737">
        <v>0</v>
      </c>
    </row>
    <row r="738" spans="1:255" x14ac:dyDescent="0.25">
      <c r="A738" s="2">
        <v>18</v>
      </c>
      <c r="B738" s="2">
        <v>1</v>
      </c>
      <c r="C738" s="2">
        <v>719</v>
      </c>
      <c r="D738" s="2"/>
      <c r="E738" s="2" t="s">
        <v>404</v>
      </c>
      <c r="F738" s="2" t="s">
        <v>30</v>
      </c>
      <c r="G738" s="2" t="s">
        <v>31</v>
      </c>
      <c r="H738" s="2" t="s">
        <v>32</v>
      </c>
      <c r="I738" s="2">
        <f>I736*J738</f>
        <v>7.6101000000000002E-2</v>
      </c>
      <c r="J738" s="2">
        <v>3.5000229959067285E-2</v>
      </c>
      <c r="K738" s="2">
        <v>3.5000000000000003E-2</v>
      </c>
      <c r="L738" s="2"/>
      <c r="M738" s="2"/>
      <c r="N738" s="2"/>
      <c r="O738" s="2">
        <f t="shared" si="629"/>
        <v>0</v>
      </c>
      <c r="P738" s="2">
        <f t="shared" si="630"/>
        <v>0</v>
      </c>
      <c r="Q738" s="2">
        <f>(ROUND((ROUND(((ET738)*AV738*I738),2)*BB738),2)+ROUND((ROUND(((AE738-(EU738))*AV738*I738),2)*BS738),2))</f>
        <v>0</v>
      </c>
      <c r="R738" s="2">
        <f t="shared" si="631"/>
        <v>0</v>
      </c>
      <c r="S738" s="2">
        <f t="shared" si="632"/>
        <v>0</v>
      </c>
      <c r="T738" s="2">
        <f t="shared" si="633"/>
        <v>0</v>
      </c>
      <c r="U738" s="2">
        <f t="shared" si="634"/>
        <v>0</v>
      </c>
      <c r="V738" s="2">
        <f t="shared" si="635"/>
        <v>0</v>
      </c>
      <c r="W738" s="2">
        <f t="shared" si="636"/>
        <v>0</v>
      </c>
      <c r="X738" s="2">
        <f t="shared" si="637"/>
        <v>0</v>
      </c>
      <c r="Y738" s="2">
        <f t="shared" si="638"/>
        <v>0</v>
      </c>
      <c r="Z738" s="2"/>
      <c r="AA738" s="2">
        <v>75301142</v>
      </c>
      <c r="AB738" s="2">
        <f t="shared" si="639"/>
        <v>0</v>
      </c>
      <c r="AC738" s="2">
        <f>ROUND((ES738),6)</f>
        <v>0</v>
      </c>
      <c r="AD738" s="2">
        <f>ROUND((((ET738)-(EU738))+AE738),6)</f>
        <v>0</v>
      </c>
      <c r="AE738" s="2">
        <f>ROUND((EU738),6)</f>
        <v>0</v>
      </c>
      <c r="AF738" s="2">
        <f>ROUND((EV738),6)</f>
        <v>0</v>
      </c>
      <c r="AG738" s="2">
        <f t="shared" si="641"/>
        <v>0</v>
      </c>
      <c r="AH738" s="2">
        <f>(EW738)</f>
        <v>0</v>
      </c>
      <c r="AI738" s="2">
        <f>(EX738)</f>
        <v>0</v>
      </c>
      <c r="AJ738" s="2">
        <f t="shared" si="643"/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1</v>
      </c>
      <c r="AW738" s="2">
        <v>1</v>
      </c>
      <c r="AX738" s="2"/>
      <c r="AY738" s="2"/>
      <c r="AZ738" s="2">
        <v>1</v>
      </c>
      <c r="BA738" s="2">
        <v>1</v>
      </c>
      <c r="BB738" s="2">
        <v>1</v>
      </c>
      <c r="BC738" s="2">
        <v>1</v>
      </c>
      <c r="BD738" s="2" t="s">
        <v>3</v>
      </c>
      <c r="BE738" s="2" t="s">
        <v>3</v>
      </c>
      <c r="BF738" s="2" t="s">
        <v>3</v>
      </c>
      <c r="BG738" s="2" t="s">
        <v>3</v>
      </c>
      <c r="BH738" s="2">
        <v>3</v>
      </c>
      <c r="BI738" s="2">
        <v>4</v>
      </c>
      <c r="BJ738" s="2" t="s">
        <v>3</v>
      </c>
      <c r="BK738" s="2"/>
      <c r="BL738" s="2"/>
      <c r="BM738" s="2">
        <v>0</v>
      </c>
      <c r="BN738" s="2">
        <v>0</v>
      </c>
      <c r="BO738" s="2" t="s">
        <v>3</v>
      </c>
      <c r="BP738" s="2">
        <v>0</v>
      </c>
      <c r="BQ738" s="2">
        <v>30</v>
      </c>
      <c r="BR738" s="2">
        <v>0</v>
      </c>
      <c r="BS738" s="2">
        <v>1</v>
      </c>
      <c r="BT738" s="2">
        <v>1</v>
      </c>
      <c r="BU738" s="2">
        <v>1</v>
      </c>
      <c r="BV738" s="2">
        <v>1</v>
      </c>
      <c r="BW738" s="2">
        <v>1</v>
      </c>
      <c r="BX738" s="2">
        <v>1</v>
      </c>
      <c r="BY738" s="2" t="s">
        <v>3</v>
      </c>
      <c r="BZ738" s="2">
        <v>0</v>
      </c>
      <c r="CA738" s="2">
        <v>0</v>
      </c>
      <c r="CB738" s="2" t="s">
        <v>3</v>
      </c>
      <c r="CC738" s="2"/>
      <c r="CD738" s="2"/>
      <c r="CE738" s="2">
        <v>30</v>
      </c>
      <c r="CF738" s="2">
        <v>0</v>
      </c>
      <c r="CG738" s="2">
        <v>0</v>
      </c>
      <c r="CH738" s="2"/>
      <c r="CI738" s="2"/>
      <c r="CJ738" s="2"/>
      <c r="CK738" s="2"/>
      <c r="CL738" s="2"/>
      <c r="CM738" s="2">
        <v>0</v>
      </c>
      <c r="CN738" s="2" t="s">
        <v>3</v>
      </c>
      <c r="CO738" s="2">
        <v>0</v>
      </c>
      <c r="CP738" s="2">
        <f t="shared" si="644"/>
        <v>0</v>
      </c>
      <c r="CQ738" s="2">
        <f t="shared" si="645"/>
        <v>0</v>
      </c>
      <c r="CR738" s="2">
        <f>(ROUND((ROUND(((ET738)*AV738*1),2)*BB738),2)+ROUND((ROUND(((AE738-(EU738))*AV738*1),2)*BS738),2))</f>
        <v>0</v>
      </c>
      <c r="CS738" s="2">
        <f t="shared" si="646"/>
        <v>0</v>
      </c>
      <c r="CT738" s="2">
        <f t="shared" si="647"/>
        <v>0</v>
      </c>
      <c r="CU738" s="2">
        <f t="shared" si="648"/>
        <v>0</v>
      </c>
      <c r="CV738" s="2">
        <f t="shared" si="649"/>
        <v>0</v>
      </c>
      <c r="CW738" s="2">
        <f t="shared" si="650"/>
        <v>0</v>
      </c>
      <c r="CX738" s="2">
        <f t="shared" si="651"/>
        <v>0</v>
      </c>
      <c r="CY738" s="2">
        <f>((S738*BZ738)/100)</f>
        <v>0</v>
      </c>
      <c r="CZ738" s="2">
        <f>((S738*CA738)/100)</f>
        <v>0</v>
      </c>
      <c r="DA738" s="2"/>
      <c r="DB738" s="2"/>
      <c r="DC738" s="2" t="s">
        <v>3</v>
      </c>
      <c r="DD738" s="2" t="s">
        <v>3</v>
      </c>
      <c r="DE738" s="2" t="s">
        <v>3</v>
      </c>
      <c r="DF738" s="2" t="s">
        <v>3</v>
      </c>
      <c r="DG738" s="2" t="s">
        <v>3</v>
      </c>
      <c r="DH738" s="2" t="s">
        <v>3</v>
      </c>
      <c r="DI738" s="2" t="s">
        <v>3</v>
      </c>
      <c r="DJ738" s="2" t="s">
        <v>3</v>
      </c>
      <c r="DK738" s="2" t="s">
        <v>3</v>
      </c>
      <c r="DL738" s="2" t="s">
        <v>3</v>
      </c>
      <c r="DM738" s="2" t="s">
        <v>3</v>
      </c>
      <c r="DN738" s="2">
        <v>0</v>
      </c>
      <c r="DO738" s="2">
        <v>0</v>
      </c>
      <c r="DP738" s="2">
        <v>1</v>
      </c>
      <c r="DQ738" s="2">
        <v>1</v>
      </c>
      <c r="DR738" s="2"/>
      <c r="DS738" s="2"/>
      <c r="DT738" s="2"/>
      <c r="DU738" s="2">
        <v>1009</v>
      </c>
      <c r="DV738" s="2" t="s">
        <v>32</v>
      </c>
      <c r="DW738" s="2" t="s">
        <v>32</v>
      </c>
      <c r="DX738" s="2">
        <v>1000</v>
      </c>
      <c r="DY738" s="2"/>
      <c r="DZ738" s="2" t="s">
        <v>3</v>
      </c>
      <c r="EA738" s="2" t="s">
        <v>3</v>
      </c>
      <c r="EB738" s="2" t="s">
        <v>3</v>
      </c>
      <c r="EC738" s="2" t="s">
        <v>3</v>
      </c>
      <c r="ED738" s="2"/>
      <c r="EE738" s="2">
        <v>70703913</v>
      </c>
      <c r="EF738" s="2">
        <v>30</v>
      </c>
      <c r="EG738" s="2" t="s">
        <v>103</v>
      </c>
      <c r="EH738" s="2">
        <v>0</v>
      </c>
      <c r="EI738" s="2" t="s">
        <v>3</v>
      </c>
      <c r="EJ738" s="2">
        <v>4</v>
      </c>
      <c r="EK738" s="2">
        <v>0</v>
      </c>
      <c r="EL738" s="2" t="s">
        <v>315</v>
      </c>
      <c r="EM738" s="2" t="s">
        <v>316</v>
      </c>
      <c r="EN738" s="2"/>
      <c r="EO738" s="2" t="s">
        <v>3</v>
      </c>
      <c r="EP738" s="2"/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>
        <v>0</v>
      </c>
      <c r="FR738" s="2">
        <f t="shared" si="652"/>
        <v>0</v>
      </c>
      <c r="FS738" s="2">
        <v>0</v>
      </c>
      <c r="FT738" s="2"/>
      <c r="FU738" s="2"/>
      <c r="FV738" s="2"/>
      <c r="FW738" s="2"/>
      <c r="FX738" s="2">
        <v>0</v>
      </c>
      <c r="FY738" s="2">
        <v>0</v>
      </c>
      <c r="FZ738" s="2"/>
      <c r="GA738" s="2" t="s">
        <v>3</v>
      </c>
      <c r="GB738" s="2"/>
      <c r="GC738" s="2"/>
      <c r="GD738" s="2">
        <v>0</v>
      </c>
      <c r="GE738" s="2"/>
      <c r="GF738" s="2">
        <v>1489638031</v>
      </c>
      <c r="GG738" s="2">
        <v>2</v>
      </c>
      <c r="GH738" s="2">
        <v>1</v>
      </c>
      <c r="GI738" s="2">
        <v>-2</v>
      </c>
      <c r="GJ738" s="2">
        <v>0</v>
      </c>
      <c r="GK738" s="2">
        <f>ROUND(R738*(R12)/100,2)</f>
        <v>0</v>
      </c>
      <c r="GL738" s="2">
        <f t="shared" si="653"/>
        <v>0</v>
      </c>
      <c r="GM738" s="2">
        <f t="shared" si="654"/>
        <v>0</v>
      </c>
      <c r="GN738" s="2">
        <f t="shared" si="655"/>
        <v>0</v>
      </c>
      <c r="GO738" s="2">
        <f t="shared" si="656"/>
        <v>0</v>
      </c>
      <c r="GP738" s="2">
        <f t="shared" si="657"/>
        <v>0</v>
      </c>
      <c r="GQ738" s="2"/>
      <c r="GR738" s="2">
        <v>0</v>
      </c>
      <c r="GS738" s="2">
        <v>0</v>
      </c>
      <c r="GT738" s="2">
        <v>0</v>
      </c>
      <c r="GU738" s="2" t="s">
        <v>3</v>
      </c>
      <c r="GV738" s="2">
        <f t="shared" si="658"/>
        <v>0</v>
      </c>
      <c r="GW738" s="2">
        <v>1</v>
      </c>
      <c r="GX738" s="2">
        <f t="shared" si="659"/>
        <v>0</v>
      </c>
      <c r="GY738" s="2"/>
      <c r="GZ738" s="2"/>
      <c r="HA738" s="2">
        <v>0</v>
      </c>
      <c r="HB738" s="2">
        <v>0</v>
      </c>
      <c r="HC738" s="2">
        <f t="shared" si="660"/>
        <v>0</v>
      </c>
      <c r="HD738" s="2"/>
      <c r="HE738" s="2" t="s">
        <v>3</v>
      </c>
      <c r="HF738" s="2" t="s">
        <v>3</v>
      </c>
      <c r="HG738" s="2"/>
      <c r="HH738" s="2"/>
      <c r="HI738" s="2"/>
      <c r="HJ738" s="2"/>
      <c r="HK738" s="2"/>
      <c r="HL738" s="2"/>
      <c r="HM738" s="2" t="s">
        <v>3</v>
      </c>
      <c r="HN738" s="2" t="s">
        <v>3</v>
      </c>
      <c r="HO738" s="2" t="s">
        <v>3</v>
      </c>
      <c r="HP738" s="2" t="s">
        <v>3</v>
      </c>
      <c r="HQ738" s="2" t="s">
        <v>3</v>
      </c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>
        <v>0</v>
      </c>
      <c r="IL738" s="2"/>
      <c r="IM738" s="2"/>
      <c r="IN738" s="2"/>
      <c r="IO738" s="2"/>
      <c r="IP738" s="2"/>
      <c r="IQ738" s="2"/>
      <c r="IR738" s="2"/>
      <c r="IS738" s="2"/>
      <c r="IT738" s="2"/>
      <c r="IU738" s="2"/>
    </row>
    <row r="739" spans="1:255" x14ac:dyDescent="0.25">
      <c r="A739">
        <v>18</v>
      </c>
      <c r="B739">
        <v>1</v>
      </c>
      <c r="C739">
        <v>728</v>
      </c>
      <c r="E739" t="s">
        <v>404</v>
      </c>
      <c r="F739" t="s">
        <v>30</v>
      </c>
      <c r="G739" t="s">
        <v>31</v>
      </c>
      <c r="H739" t="s">
        <v>32</v>
      </c>
      <c r="I739">
        <f>I737*J739</f>
        <v>7.6101000000000002E-2</v>
      </c>
      <c r="J739">
        <v>3.5000229959067285E-2</v>
      </c>
      <c r="K739">
        <v>3.5000000000000003E-2</v>
      </c>
      <c r="O739">
        <f t="shared" si="629"/>
        <v>0</v>
      </c>
      <c r="P739">
        <f t="shared" si="630"/>
        <v>0</v>
      </c>
      <c r="Q739">
        <f>(ROUND((ROUND(((ET739)*AV739*I739),2)*BB739),2)+ROUND((ROUND(((AE739-(EU739))*AV739*I739),2)*BS739),2))</f>
        <v>0</v>
      </c>
      <c r="R739">
        <f t="shared" si="631"/>
        <v>0</v>
      </c>
      <c r="S739">
        <f t="shared" si="632"/>
        <v>0</v>
      </c>
      <c r="T739">
        <f t="shared" si="633"/>
        <v>0</v>
      </c>
      <c r="U739">
        <f t="shared" si="634"/>
        <v>0</v>
      </c>
      <c r="V739">
        <f t="shared" si="635"/>
        <v>0</v>
      </c>
      <c r="W739">
        <f t="shared" si="636"/>
        <v>0</v>
      </c>
      <c r="X739">
        <f t="shared" si="637"/>
        <v>0</v>
      </c>
      <c r="Y739">
        <f t="shared" si="638"/>
        <v>0</v>
      </c>
      <c r="AA739">
        <v>75301144</v>
      </c>
      <c r="AB739">
        <f t="shared" si="639"/>
        <v>0</v>
      </c>
      <c r="AC739">
        <f>ROUND((ES739),6)</f>
        <v>0</v>
      </c>
      <c r="AD739">
        <f>ROUND((((ET739)-(EU739))+AE739),6)</f>
        <v>0</v>
      </c>
      <c r="AE739">
        <f>ROUND((EU739),6)</f>
        <v>0</v>
      </c>
      <c r="AF739">
        <f>ROUND((EV739),6)</f>
        <v>0</v>
      </c>
      <c r="AG739">
        <f t="shared" si="641"/>
        <v>0</v>
      </c>
      <c r="AH739">
        <f>(EW739)</f>
        <v>0</v>
      </c>
      <c r="AI739">
        <f>(EX739)</f>
        <v>0</v>
      </c>
      <c r="AJ739">
        <f t="shared" si="643"/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3</v>
      </c>
      <c r="BI739">
        <v>4</v>
      </c>
      <c r="BJ739" t="s">
        <v>3</v>
      </c>
      <c r="BM739">
        <v>0</v>
      </c>
      <c r="BN739">
        <v>0</v>
      </c>
      <c r="BO739" t="s">
        <v>3</v>
      </c>
      <c r="BP739">
        <v>0</v>
      </c>
      <c r="BQ739">
        <v>30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0</v>
      </c>
      <c r="CA739">
        <v>0</v>
      </c>
      <c r="CB739" t="s">
        <v>3</v>
      </c>
      <c r="CE739">
        <v>30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 t="shared" si="644"/>
        <v>0</v>
      </c>
      <c r="CQ739">
        <f t="shared" si="645"/>
        <v>0</v>
      </c>
      <c r="CR739">
        <f>(ROUND((ROUND(((ET739)*AV739*1),2)*BB739),2)+ROUND((ROUND(((AE739-(EU739))*AV739*1),2)*BS739),2))</f>
        <v>0</v>
      </c>
      <c r="CS739">
        <f t="shared" si="646"/>
        <v>0</v>
      </c>
      <c r="CT739">
        <f t="shared" si="647"/>
        <v>0</v>
      </c>
      <c r="CU739">
        <f t="shared" si="648"/>
        <v>0</v>
      </c>
      <c r="CV739">
        <f t="shared" si="649"/>
        <v>0</v>
      </c>
      <c r="CW739">
        <f t="shared" si="650"/>
        <v>0</v>
      </c>
      <c r="CX739">
        <f t="shared" si="651"/>
        <v>0</v>
      </c>
      <c r="CY739">
        <f>S739*(BZ739/100)</f>
        <v>0</v>
      </c>
      <c r="CZ739">
        <f>S739*(CA739/100)</f>
        <v>0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110</v>
      </c>
      <c r="DO739">
        <v>74</v>
      </c>
      <c r="DP739">
        <v>1</v>
      </c>
      <c r="DQ739">
        <v>1</v>
      </c>
      <c r="DU739">
        <v>1009</v>
      </c>
      <c r="DV739" t="s">
        <v>32</v>
      </c>
      <c r="DW739" t="s">
        <v>32</v>
      </c>
      <c r="DX739">
        <v>1000</v>
      </c>
      <c r="DZ739" t="s">
        <v>3</v>
      </c>
      <c r="EA739" t="s">
        <v>3</v>
      </c>
      <c r="EB739" t="s">
        <v>3</v>
      </c>
      <c r="EC739" t="s">
        <v>3</v>
      </c>
      <c r="EE739">
        <v>70703913</v>
      </c>
      <c r="EF739">
        <v>30</v>
      </c>
      <c r="EG739" t="s">
        <v>103</v>
      </c>
      <c r="EH739">
        <v>0</v>
      </c>
      <c r="EI739" t="s">
        <v>3</v>
      </c>
      <c r="EJ739">
        <v>4</v>
      </c>
      <c r="EK739">
        <v>0</v>
      </c>
      <c r="EL739" t="s">
        <v>315</v>
      </c>
      <c r="EM739" t="s">
        <v>316</v>
      </c>
      <c r="EO739" t="s">
        <v>3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FQ739">
        <v>0</v>
      </c>
      <c r="FR739">
        <f t="shared" si="652"/>
        <v>0</v>
      </c>
      <c r="FS739">
        <v>0</v>
      </c>
      <c r="FX739">
        <v>110</v>
      </c>
      <c r="FY739">
        <v>74</v>
      </c>
      <c r="GA739" t="s">
        <v>3</v>
      </c>
      <c r="GD739">
        <v>0</v>
      </c>
      <c r="GF739">
        <v>1489638031</v>
      </c>
      <c r="GG739">
        <v>2</v>
      </c>
      <c r="GH739">
        <v>1</v>
      </c>
      <c r="GI739">
        <v>-2</v>
      </c>
      <c r="GJ739">
        <v>0</v>
      </c>
      <c r="GK739">
        <f>ROUND(R739*(S12)/100,2)</f>
        <v>0</v>
      </c>
      <c r="GL739">
        <f t="shared" si="653"/>
        <v>0</v>
      </c>
      <c r="GM739">
        <f t="shared" si="654"/>
        <v>0</v>
      </c>
      <c r="GN739">
        <f t="shared" si="655"/>
        <v>0</v>
      </c>
      <c r="GO739">
        <f t="shared" si="656"/>
        <v>0</v>
      </c>
      <c r="GP739">
        <f t="shared" si="657"/>
        <v>0</v>
      </c>
      <c r="GR739">
        <v>0</v>
      </c>
      <c r="GS739">
        <v>0</v>
      </c>
      <c r="GT739">
        <v>0</v>
      </c>
      <c r="GU739" t="s">
        <v>3</v>
      </c>
      <c r="GV739">
        <f t="shared" si="658"/>
        <v>0</v>
      </c>
      <c r="GW739">
        <v>1</v>
      </c>
      <c r="GX739">
        <f t="shared" si="659"/>
        <v>0</v>
      </c>
      <c r="HA739">
        <v>0</v>
      </c>
      <c r="HB739">
        <v>0</v>
      </c>
      <c r="HC739">
        <f t="shared" si="660"/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IK739">
        <v>0</v>
      </c>
    </row>
    <row r="740" spans="1:255" x14ac:dyDescent="0.25">
      <c r="A740" s="2">
        <v>17</v>
      </c>
      <c r="B740" s="2">
        <v>1</v>
      </c>
      <c r="C740" s="2">
        <f>ROW(SmtRes!A742)</f>
        <v>742</v>
      </c>
      <c r="D740" s="2">
        <f>ROW(EtalonRes!A951)</f>
        <v>951</v>
      </c>
      <c r="E740" s="2" t="s">
        <v>3</v>
      </c>
      <c r="F740" s="2" t="s">
        <v>388</v>
      </c>
      <c r="G740" s="2" t="s">
        <v>389</v>
      </c>
      <c r="H740" s="2" t="s">
        <v>390</v>
      </c>
      <c r="I740" s="2">
        <f>ROUND(58.25/100,9)</f>
        <v>0.58250000000000002</v>
      </c>
      <c r="J740" s="2">
        <v>0</v>
      </c>
      <c r="K740" s="2">
        <f>ROUND(58.25/100,9)</f>
        <v>0.58250000000000002</v>
      </c>
      <c r="L740" s="2"/>
      <c r="M740" s="2"/>
      <c r="N740" s="2"/>
      <c r="O740" s="2">
        <f t="shared" si="629"/>
        <v>368.66</v>
      </c>
      <c r="P740" s="2">
        <f t="shared" si="630"/>
        <v>0</v>
      </c>
      <c r="Q740" s="2">
        <f>(ROUND((ROUND((((ET740*0.3))*AV740*I740),2)*BB740),2)+ROUND((ROUND(((AE740-((EU740*0.3)))*AV740*I740),2)*BS740),2))</f>
        <v>6.98</v>
      </c>
      <c r="R740" s="2">
        <f t="shared" si="631"/>
        <v>0.53</v>
      </c>
      <c r="S740" s="2">
        <f t="shared" si="632"/>
        <v>361.68</v>
      </c>
      <c r="T740" s="2">
        <f t="shared" si="633"/>
        <v>0</v>
      </c>
      <c r="U740" s="2">
        <f t="shared" si="634"/>
        <v>28.658999999999999</v>
      </c>
      <c r="V740" s="2">
        <f t="shared" si="635"/>
        <v>0</v>
      </c>
      <c r="W740" s="2">
        <f t="shared" si="636"/>
        <v>0</v>
      </c>
      <c r="X740" s="2">
        <f t="shared" si="637"/>
        <v>397.85</v>
      </c>
      <c r="Y740" s="2">
        <f t="shared" si="638"/>
        <v>267.64</v>
      </c>
      <c r="Z740" s="2"/>
      <c r="AA740" s="2">
        <v>-1</v>
      </c>
      <c r="AB740" s="2">
        <f t="shared" si="639"/>
        <v>632.89200000000005</v>
      </c>
      <c r="AC740" s="2">
        <f>ROUND(((ES740*0)),6)</f>
        <v>0</v>
      </c>
      <c r="AD740" s="2">
        <f>ROUND(((((ET740*0.3))-((EU740*0.3)))+AE740),6)</f>
        <v>11.988</v>
      </c>
      <c r="AE740" s="2">
        <f>ROUND(((EU740*0.3)),6)</f>
        <v>0.90900000000000003</v>
      </c>
      <c r="AF740" s="2">
        <f>ROUND(((EV740*0.3)),6)</f>
        <v>620.904</v>
      </c>
      <c r="AG740" s="2">
        <f t="shared" si="641"/>
        <v>0</v>
      </c>
      <c r="AH740" s="2">
        <f>((EW740*0.3))</f>
        <v>49.199999999999996</v>
      </c>
      <c r="AI740" s="2">
        <f>((EX740*0.3))</f>
        <v>0</v>
      </c>
      <c r="AJ740" s="2">
        <f t="shared" si="643"/>
        <v>0</v>
      </c>
      <c r="AK740" s="2">
        <v>2347.4299999999998</v>
      </c>
      <c r="AL740" s="2">
        <v>237.79</v>
      </c>
      <c r="AM740" s="2">
        <v>39.96</v>
      </c>
      <c r="AN740" s="2">
        <v>3.03</v>
      </c>
      <c r="AO740" s="2">
        <v>2069.6799999999998</v>
      </c>
      <c r="AP740" s="2">
        <v>0</v>
      </c>
      <c r="AQ740" s="2">
        <v>164</v>
      </c>
      <c r="AR740" s="2">
        <v>0</v>
      </c>
      <c r="AS740" s="2">
        <v>0</v>
      </c>
      <c r="AT740" s="2">
        <v>110</v>
      </c>
      <c r="AU740" s="2">
        <v>74</v>
      </c>
      <c r="AV740" s="2">
        <v>1</v>
      </c>
      <c r="AW740" s="2">
        <v>1</v>
      </c>
      <c r="AX740" s="2"/>
      <c r="AY740" s="2"/>
      <c r="AZ740" s="2">
        <v>1</v>
      </c>
      <c r="BA740" s="2">
        <v>1</v>
      </c>
      <c r="BB740" s="2">
        <v>1</v>
      </c>
      <c r="BC740" s="2">
        <v>1</v>
      </c>
      <c r="BD740" s="2" t="s">
        <v>3</v>
      </c>
      <c r="BE740" s="2" t="s">
        <v>3</v>
      </c>
      <c r="BF740" s="2" t="s">
        <v>3</v>
      </c>
      <c r="BG740" s="2" t="s">
        <v>3</v>
      </c>
      <c r="BH740" s="2">
        <v>0</v>
      </c>
      <c r="BI740" s="2">
        <v>1</v>
      </c>
      <c r="BJ740" s="2" t="s">
        <v>391</v>
      </c>
      <c r="BK740" s="2"/>
      <c r="BL740" s="2"/>
      <c r="BM740" s="2">
        <v>1623</v>
      </c>
      <c r="BN740" s="2">
        <v>0</v>
      </c>
      <c r="BO740" s="2" t="s">
        <v>3</v>
      </c>
      <c r="BP740" s="2">
        <v>0</v>
      </c>
      <c r="BQ740" s="2">
        <v>30</v>
      </c>
      <c r="BR740" s="2">
        <v>0</v>
      </c>
      <c r="BS740" s="2">
        <v>1</v>
      </c>
      <c r="BT740" s="2">
        <v>1</v>
      </c>
      <c r="BU740" s="2">
        <v>1</v>
      </c>
      <c r="BV740" s="2">
        <v>1</v>
      </c>
      <c r="BW740" s="2">
        <v>1</v>
      </c>
      <c r="BX740" s="2">
        <v>1</v>
      </c>
      <c r="BY740" s="2" t="s">
        <v>3</v>
      </c>
      <c r="BZ740" s="2">
        <v>110</v>
      </c>
      <c r="CA740" s="2">
        <v>74</v>
      </c>
      <c r="CB740" s="2" t="s">
        <v>3</v>
      </c>
      <c r="CC740" s="2"/>
      <c r="CD740" s="2"/>
      <c r="CE740" s="2">
        <v>30</v>
      </c>
      <c r="CF740" s="2">
        <v>0</v>
      </c>
      <c r="CG740" s="2">
        <v>0</v>
      </c>
      <c r="CH740" s="2"/>
      <c r="CI740" s="2"/>
      <c r="CJ740" s="2"/>
      <c r="CK740" s="2"/>
      <c r="CL740" s="2"/>
      <c r="CM740" s="2">
        <v>0</v>
      </c>
      <c r="CN740" s="2" t="s">
        <v>295</v>
      </c>
      <c r="CO740" s="2">
        <v>0</v>
      </c>
      <c r="CP740" s="2">
        <f t="shared" si="644"/>
        <v>368.66</v>
      </c>
      <c r="CQ740" s="2">
        <f t="shared" si="645"/>
        <v>0</v>
      </c>
      <c r="CR740" s="2">
        <f>(ROUND((ROUND((((ET740*0.3))*AV740*1),2)*BB740),2)+ROUND((ROUND(((AE740-((EU740*0.3)))*AV740*1),2)*BS740),2))</f>
        <v>11.99</v>
      </c>
      <c r="CS740" s="2">
        <f t="shared" si="646"/>
        <v>0.91</v>
      </c>
      <c r="CT740" s="2">
        <f t="shared" si="647"/>
        <v>620.9</v>
      </c>
      <c r="CU740" s="2">
        <f t="shared" si="648"/>
        <v>0</v>
      </c>
      <c r="CV740" s="2">
        <f t="shared" si="649"/>
        <v>49.199999999999996</v>
      </c>
      <c r="CW740" s="2">
        <f t="shared" si="650"/>
        <v>0</v>
      </c>
      <c r="CX740" s="2">
        <f t="shared" si="651"/>
        <v>0</v>
      </c>
      <c r="CY740" s="2">
        <f>((S740*BZ740)/100)</f>
        <v>397.84800000000001</v>
      </c>
      <c r="CZ740" s="2">
        <f>((S740*CA740)/100)</f>
        <v>267.64319999999998</v>
      </c>
      <c r="DA740" s="2"/>
      <c r="DB740" s="2"/>
      <c r="DC740" s="2" t="s">
        <v>3</v>
      </c>
      <c r="DD740" s="2" t="s">
        <v>101</v>
      </c>
      <c r="DE740" s="2" t="s">
        <v>296</v>
      </c>
      <c r="DF740" s="2" t="s">
        <v>296</v>
      </c>
      <c r="DG740" s="2" t="s">
        <v>296</v>
      </c>
      <c r="DH740" s="2" t="s">
        <v>3</v>
      </c>
      <c r="DI740" s="2" t="s">
        <v>296</v>
      </c>
      <c r="DJ740" s="2" t="s">
        <v>296</v>
      </c>
      <c r="DK740" s="2" t="s">
        <v>3</v>
      </c>
      <c r="DL740" s="2" t="s">
        <v>3</v>
      </c>
      <c r="DM740" s="2" t="s">
        <v>3</v>
      </c>
      <c r="DN740" s="2">
        <v>0</v>
      </c>
      <c r="DO740" s="2">
        <v>0</v>
      </c>
      <c r="DP740" s="2">
        <v>1</v>
      </c>
      <c r="DQ740" s="2">
        <v>1</v>
      </c>
      <c r="DR740" s="2"/>
      <c r="DS740" s="2"/>
      <c r="DT740" s="2"/>
      <c r="DU740" s="2">
        <v>1003</v>
      </c>
      <c r="DV740" s="2" t="s">
        <v>390</v>
      </c>
      <c r="DW740" s="2" t="s">
        <v>390</v>
      </c>
      <c r="DX740" s="2">
        <v>100</v>
      </c>
      <c r="DY740" s="2"/>
      <c r="DZ740" s="2" t="s">
        <v>3</v>
      </c>
      <c r="EA740" s="2" t="s">
        <v>3</v>
      </c>
      <c r="EB740" s="2" t="s">
        <v>3</v>
      </c>
      <c r="EC740" s="2" t="s">
        <v>3</v>
      </c>
      <c r="ED740" s="2"/>
      <c r="EE740" s="2">
        <v>70703535</v>
      </c>
      <c r="EF740" s="2">
        <v>30</v>
      </c>
      <c r="EG740" s="2" t="s">
        <v>103</v>
      </c>
      <c r="EH740" s="2">
        <v>0</v>
      </c>
      <c r="EI740" s="2" t="s">
        <v>3</v>
      </c>
      <c r="EJ740" s="2">
        <v>1</v>
      </c>
      <c r="EK740" s="2">
        <v>1623</v>
      </c>
      <c r="EL740" s="2" t="s">
        <v>297</v>
      </c>
      <c r="EM740" s="2" t="s">
        <v>298</v>
      </c>
      <c r="EN740" s="2"/>
      <c r="EO740" s="2" t="s">
        <v>299</v>
      </c>
      <c r="EP740" s="2"/>
      <c r="EQ740" s="2">
        <v>132096</v>
      </c>
      <c r="ER740" s="2">
        <v>2347.4299999999998</v>
      </c>
      <c r="ES740" s="2">
        <v>237.79</v>
      </c>
      <c r="ET740" s="2">
        <v>39.96</v>
      </c>
      <c r="EU740" s="2">
        <v>3.03</v>
      </c>
      <c r="EV740" s="2">
        <v>2069.6799999999998</v>
      </c>
      <c r="EW740" s="2">
        <v>164</v>
      </c>
      <c r="EX740" s="2">
        <v>0</v>
      </c>
      <c r="EY740" s="2">
        <v>0</v>
      </c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>
        <v>0</v>
      </c>
      <c r="FR740" s="2">
        <f t="shared" si="652"/>
        <v>0</v>
      </c>
      <c r="FS740" s="2">
        <v>0</v>
      </c>
      <c r="FT740" s="2"/>
      <c r="FU740" s="2"/>
      <c r="FV740" s="2"/>
      <c r="FW740" s="2"/>
      <c r="FX740" s="2">
        <v>110</v>
      </c>
      <c r="FY740" s="2">
        <v>74</v>
      </c>
      <c r="FZ740" s="2"/>
      <c r="GA740" s="2" t="s">
        <v>3</v>
      </c>
      <c r="GB740" s="2"/>
      <c r="GC740" s="2"/>
      <c r="GD740" s="2">
        <v>0</v>
      </c>
      <c r="GE740" s="2"/>
      <c r="GF740" s="2">
        <v>-902001788</v>
      </c>
      <c r="GG740" s="2">
        <v>2</v>
      </c>
      <c r="GH740" s="2">
        <v>1</v>
      </c>
      <c r="GI740" s="2">
        <v>-2</v>
      </c>
      <c r="GJ740" s="2">
        <v>0</v>
      </c>
      <c r="GK740" s="2">
        <f>ROUND(R740*(R12)/100,2)</f>
        <v>0.85</v>
      </c>
      <c r="GL740" s="2">
        <f t="shared" si="653"/>
        <v>0</v>
      </c>
      <c r="GM740" s="2">
        <f t="shared" si="654"/>
        <v>1035</v>
      </c>
      <c r="GN740" s="2">
        <f t="shared" si="655"/>
        <v>1035</v>
      </c>
      <c r="GO740" s="2">
        <f t="shared" si="656"/>
        <v>0</v>
      </c>
      <c r="GP740" s="2">
        <f t="shared" si="657"/>
        <v>0</v>
      </c>
      <c r="GQ740" s="2"/>
      <c r="GR740" s="2">
        <v>0</v>
      </c>
      <c r="GS740" s="2">
        <v>3</v>
      </c>
      <c r="GT740" s="2">
        <v>0</v>
      </c>
      <c r="GU740" s="2" t="s">
        <v>3</v>
      </c>
      <c r="GV740" s="2">
        <f t="shared" si="658"/>
        <v>0</v>
      </c>
      <c r="GW740" s="2">
        <v>1</v>
      </c>
      <c r="GX740" s="2">
        <f t="shared" si="659"/>
        <v>0</v>
      </c>
      <c r="GY740" s="2"/>
      <c r="GZ740" s="2"/>
      <c r="HA740" s="2">
        <v>0</v>
      </c>
      <c r="HB740" s="2">
        <v>0</v>
      </c>
      <c r="HC740" s="2">
        <f t="shared" si="660"/>
        <v>0</v>
      </c>
      <c r="HD740" s="2"/>
      <c r="HE740" s="2" t="s">
        <v>3</v>
      </c>
      <c r="HF740" s="2" t="s">
        <v>3</v>
      </c>
      <c r="HG740" s="2"/>
      <c r="HH740" s="2"/>
      <c r="HI740" s="2"/>
      <c r="HJ740" s="2"/>
      <c r="HK740" s="2"/>
      <c r="HL740" s="2"/>
      <c r="HM740" s="2" t="s">
        <v>3</v>
      </c>
      <c r="HN740" s="2" t="s">
        <v>3</v>
      </c>
      <c r="HO740" s="2" t="s">
        <v>3</v>
      </c>
      <c r="HP740" s="2" t="s">
        <v>3</v>
      </c>
      <c r="HQ740" s="2" t="s">
        <v>3</v>
      </c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>
        <v>0</v>
      </c>
      <c r="IL740" s="2"/>
      <c r="IM740" s="2"/>
      <c r="IN740" s="2"/>
      <c r="IO740" s="2"/>
      <c r="IP740" s="2"/>
      <c r="IQ740" s="2"/>
      <c r="IR740" s="2"/>
      <c r="IS740" s="2"/>
      <c r="IT740" s="2"/>
      <c r="IU740" s="2"/>
    </row>
    <row r="741" spans="1:255" x14ac:dyDescent="0.25">
      <c r="A741">
        <v>17</v>
      </c>
      <c r="B741">
        <v>1</v>
      </c>
      <c r="C741">
        <f>ROW(SmtRes!A756)</f>
        <v>756</v>
      </c>
      <c r="D741">
        <f>ROW(EtalonRes!A968)</f>
        <v>968</v>
      </c>
      <c r="E741" t="s">
        <v>3</v>
      </c>
      <c r="F741" t="s">
        <v>388</v>
      </c>
      <c r="G741" t="s">
        <v>389</v>
      </c>
      <c r="H741" t="s">
        <v>390</v>
      </c>
      <c r="I741">
        <f>ROUND(58.25/100,9)</f>
        <v>0.58250000000000002</v>
      </c>
      <c r="J741">
        <v>0</v>
      </c>
      <c r="K741">
        <f>ROUND(58.25/100,9)</f>
        <v>0.58250000000000002</v>
      </c>
      <c r="O741">
        <f t="shared" si="629"/>
        <v>12409.38</v>
      </c>
      <c r="P741">
        <f t="shared" si="630"/>
        <v>0</v>
      </c>
      <c r="Q741">
        <f>(ROUND((ROUND((((ET741*0.3))*AV741*I741),2)*BB741),2)+ROUND((ROUND(((AE741-((EU741*0.3)))*AV741*I741),2)*BS741),2))</f>
        <v>79.709999999999994</v>
      </c>
      <c r="R741">
        <f t="shared" si="631"/>
        <v>18.07</v>
      </c>
      <c r="S741">
        <f t="shared" si="632"/>
        <v>12329.67</v>
      </c>
      <c r="T741">
        <f t="shared" si="633"/>
        <v>0</v>
      </c>
      <c r="U741">
        <f t="shared" si="634"/>
        <v>28.658999999999999</v>
      </c>
      <c r="V741">
        <f t="shared" si="635"/>
        <v>0</v>
      </c>
      <c r="W741">
        <f t="shared" si="636"/>
        <v>0</v>
      </c>
      <c r="X741">
        <f t="shared" si="637"/>
        <v>12699.56</v>
      </c>
      <c r="Y741">
        <f t="shared" si="638"/>
        <v>5671.65</v>
      </c>
      <c r="AA741">
        <v>-1</v>
      </c>
      <c r="AB741">
        <f t="shared" si="639"/>
        <v>632.89200000000005</v>
      </c>
      <c r="AC741">
        <f>ROUND(((ES741*0)),6)</f>
        <v>0</v>
      </c>
      <c r="AD741">
        <f>ROUND(((((ET741*0.3))-((EU741*0.3)))+AE741),6)</f>
        <v>11.988</v>
      </c>
      <c r="AE741">
        <f>ROUND(((EU741*0.3)),6)</f>
        <v>0.90900000000000003</v>
      </c>
      <c r="AF741">
        <f>ROUND(((EV741*0.3)),6)</f>
        <v>620.904</v>
      </c>
      <c r="AG741">
        <f t="shared" si="641"/>
        <v>0</v>
      </c>
      <c r="AH741">
        <f>((EW741*0.3))</f>
        <v>49.199999999999996</v>
      </c>
      <c r="AI741">
        <f>((EX741*0.3))</f>
        <v>0</v>
      </c>
      <c r="AJ741">
        <f t="shared" si="643"/>
        <v>0</v>
      </c>
      <c r="AK741">
        <v>2347.4299999999998</v>
      </c>
      <c r="AL741">
        <v>237.79</v>
      </c>
      <c r="AM741">
        <v>39.96</v>
      </c>
      <c r="AN741">
        <v>3.03</v>
      </c>
      <c r="AO741">
        <v>2069.6799999999998</v>
      </c>
      <c r="AP741">
        <v>0</v>
      </c>
      <c r="AQ741">
        <v>164</v>
      </c>
      <c r="AR741">
        <v>0</v>
      </c>
      <c r="AS741">
        <v>0</v>
      </c>
      <c r="AT741">
        <v>103</v>
      </c>
      <c r="AU741">
        <v>46</v>
      </c>
      <c r="AV741">
        <v>1</v>
      </c>
      <c r="AW741">
        <v>1</v>
      </c>
      <c r="AZ741">
        <v>1</v>
      </c>
      <c r="BA741">
        <v>34.090000000000003</v>
      </c>
      <c r="BB741">
        <v>11.42</v>
      </c>
      <c r="BC741">
        <v>12.25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1</v>
      </c>
      <c r="BJ741" t="s">
        <v>391</v>
      </c>
      <c r="BM741">
        <v>1623</v>
      </c>
      <c r="BN741">
        <v>0</v>
      </c>
      <c r="BO741" t="s">
        <v>388</v>
      </c>
      <c r="BP741">
        <v>1</v>
      </c>
      <c r="BQ741">
        <v>30</v>
      </c>
      <c r="BR741">
        <v>0</v>
      </c>
      <c r="BS741">
        <v>34.090000000000003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103</v>
      </c>
      <c r="CA741">
        <v>46</v>
      </c>
      <c r="CB741" t="s">
        <v>3</v>
      </c>
      <c r="CE741">
        <v>30</v>
      </c>
      <c r="CF741">
        <v>0</v>
      </c>
      <c r="CG741">
        <v>0</v>
      </c>
      <c r="CM741">
        <v>0</v>
      </c>
      <c r="CN741" t="s">
        <v>295</v>
      </c>
      <c r="CO741">
        <v>0</v>
      </c>
      <c r="CP741">
        <f t="shared" si="644"/>
        <v>12409.38</v>
      </c>
      <c r="CQ741">
        <f t="shared" si="645"/>
        <v>0</v>
      </c>
      <c r="CR741">
        <f>(ROUND((ROUND((((ET741*0.3))*AV741*1),2)*BB741),2)+ROUND((ROUND(((AE741-((EU741*0.3)))*AV741*1),2)*BS741),2))</f>
        <v>136.93</v>
      </c>
      <c r="CS741">
        <f t="shared" si="646"/>
        <v>31.02</v>
      </c>
      <c r="CT741">
        <f t="shared" si="647"/>
        <v>21166.48</v>
      </c>
      <c r="CU741">
        <f t="shared" si="648"/>
        <v>0</v>
      </c>
      <c r="CV741">
        <f t="shared" si="649"/>
        <v>49.199999999999996</v>
      </c>
      <c r="CW741">
        <f t="shared" si="650"/>
        <v>0</v>
      </c>
      <c r="CX741">
        <f t="shared" si="651"/>
        <v>0</v>
      </c>
      <c r="CY741">
        <f>S741*(BZ741/100)</f>
        <v>12699.560100000001</v>
      </c>
      <c r="CZ741">
        <f>S741*(CA741/100)</f>
        <v>5671.6482000000005</v>
      </c>
      <c r="DC741" t="s">
        <v>3</v>
      </c>
      <c r="DD741" t="s">
        <v>101</v>
      </c>
      <c r="DE741" t="s">
        <v>296</v>
      </c>
      <c r="DF741" t="s">
        <v>296</v>
      </c>
      <c r="DG741" t="s">
        <v>296</v>
      </c>
      <c r="DH741" t="s">
        <v>3</v>
      </c>
      <c r="DI741" t="s">
        <v>296</v>
      </c>
      <c r="DJ741" t="s">
        <v>296</v>
      </c>
      <c r="DK741" t="s">
        <v>3</v>
      </c>
      <c r="DL741" t="s">
        <v>3</v>
      </c>
      <c r="DM741" t="s">
        <v>3</v>
      </c>
      <c r="DN741">
        <v>110</v>
      </c>
      <c r="DO741">
        <v>74</v>
      </c>
      <c r="DP741">
        <v>1</v>
      </c>
      <c r="DQ741">
        <v>1</v>
      </c>
      <c r="DU741">
        <v>1003</v>
      </c>
      <c r="DV741" t="s">
        <v>390</v>
      </c>
      <c r="DW741" t="s">
        <v>390</v>
      </c>
      <c r="DX741">
        <v>100</v>
      </c>
      <c r="DZ741" t="s">
        <v>3</v>
      </c>
      <c r="EA741" t="s">
        <v>3</v>
      </c>
      <c r="EB741" t="s">
        <v>3</v>
      </c>
      <c r="EC741" t="s">
        <v>3</v>
      </c>
      <c r="EE741">
        <v>70703535</v>
      </c>
      <c r="EF741">
        <v>30</v>
      </c>
      <c r="EG741" t="s">
        <v>103</v>
      </c>
      <c r="EH741">
        <v>0</v>
      </c>
      <c r="EI741" t="s">
        <v>3</v>
      </c>
      <c r="EJ741">
        <v>1</v>
      </c>
      <c r="EK741">
        <v>1623</v>
      </c>
      <c r="EL741" t="s">
        <v>297</v>
      </c>
      <c r="EM741" t="s">
        <v>298</v>
      </c>
      <c r="EO741" t="s">
        <v>299</v>
      </c>
      <c r="EQ741">
        <v>132096</v>
      </c>
      <c r="ER741">
        <v>2347.4299999999998</v>
      </c>
      <c r="ES741">
        <v>237.79</v>
      </c>
      <c r="ET741">
        <v>39.96</v>
      </c>
      <c r="EU741">
        <v>3.03</v>
      </c>
      <c r="EV741">
        <v>2069.6799999999998</v>
      </c>
      <c r="EW741">
        <v>164</v>
      </c>
      <c r="EX741">
        <v>0</v>
      </c>
      <c r="EY741">
        <v>0</v>
      </c>
      <c r="FQ741">
        <v>0</v>
      </c>
      <c r="FR741">
        <f t="shared" si="652"/>
        <v>0</v>
      </c>
      <c r="FS741">
        <v>0</v>
      </c>
      <c r="FX741">
        <v>110</v>
      </c>
      <c r="FY741">
        <v>74</v>
      </c>
      <c r="GA741" t="s">
        <v>3</v>
      </c>
      <c r="GD741">
        <v>0</v>
      </c>
      <c r="GF741">
        <v>-902001788</v>
      </c>
      <c r="GG741">
        <v>2</v>
      </c>
      <c r="GH741">
        <v>1</v>
      </c>
      <c r="GI741">
        <v>2</v>
      </c>
      <c r="GJ741">
        <v>0</v>
      </c>
      <c r="GK741">
        <f>ROUND(R741*(S12)/100,2)</f>
        <v>28.91</v>
      </c>
      <c r="GL741">
        <f t="shared" si="653"/>
        <v>0</v>
      </c>
      <c r="GM741">
        <f t="shared" si="654"/>
        <v>30809.5</v>
      </c>
      <c r="GN741">
        <f t="shared" si="655"/>
        <v>30809.5</v>
      </c>
      <c r="GO741">
        <f t="shared" si="656"/>
        <v>0</v>
      </c>
      <c r="GP741">
        <f t="shared" si="657"/>
        <v>0</v>
      </c>
      <c r="GR741">
        <v>0</v>
      </c>
      <c r="GS741">
        <v>0</v>
      </c>
      <c r="GT741">
        <v>0</v>
      </c>
      <c r="GU741" t="s">
        <v>3</v>
      </c>
      <c r="GV741">
        <f t="shared" si="658"/>
        <v>0</v>
      </c>
      <c r="GW741">
        <v>1</v>
      </c>
      <c r="GX741">
        <f t="shared" si="659"/>
        <v>0</v>
      </c>
      <c r="HA741">
        <v>0</v>
      </c>
      <c r="HB741">
        <v>0</v>
      </c>
      <c r="HC741">
        <f t="shared" si="660"/>
        <v>0</v>
      </c>
      <c r="HE741" t="s">
        <v>3</v>
      </c>
      <c r="HF741" t="s">
        <v>3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IK741">
        <v>0</v>
      </c>
    </row>
    <row r="742" spans="1:255" x14ac:dyDescent="0.25">
      <c r="A742" s="2">
        <v>18</v>
      </c>
      <c r="B742" s="2">
        <v>1</v>
      </c>
      <c r="C742" s="2">
        <v>741</v>
      </c>
      <c r="D742" s="2"/>
      <c r="E742" s="2" t="s">
        <v>3</v>
      </c>
      <c r="F742" s="2" t="s">
        <v>30</v>
      </c>
      <c r="G742" s="2" t="s">
        <v>31</v>
      </c>
      <c r="H742" s="2" t="s">
        <v>32</v>
      </c>
      <c r="I742" s="2">
        <f>I740*J742</f>
        <v>8.7379999999999992E-3</v>
      </c>
      <c r="J742" s="2">
        <v>1.5000858369098711E-2</v>
      </c>
      <c r="K742" s="2">
        <v>1.4999999999999999E-2</v>
      </c>
      <c r="L742" s="2"/>
      <c r="M742" s="2"/>
      <c r="N742" s="2"/>
      <c r="O742" s="2">
        <f t="shared" si="629"/>
        <v>0</v>
      </c>
      <c r="P742" s="2">
        <f t="shared" si="630"/>
        <v>0</v>
      </c>
      <c r="Q742" s="2">
        <f>(ROUND((ROUND(((ET742)*AV742*I742),2)*BB742),2)+ROUND((ROUND(((AE742-(EU742))*AV742*I742),2)*BS742),2))</f>
        <v>0</v>
      </c>
      <c r="R742" s="2">
        <f t="shared" si="631"/>
        <v>0</v>
      </c>
      <c r="S742" s="2">
        <f t="shared" si="632"/>
        <v>0</v>
      </c>
      <c r="T742" s="2">
        <f t="shared" si="633"/>
        <v>0</v>
      </c>
      <c r="U742" s="2">
        <f t="shared" si="634"/>
        <v>0</v>
      </c>
      <c r="V742" s="2">
        <f t="shared" si="635"/>
        <v>0</v>
      </c>
      <c r="W742" s="2">
        <f t="shared" si="636"/>
        <v>0</v>
      </c>
      <c r="X742" s="2">
        <f t="shared" si="637"/>
        <v>0</v>
      </c>
      <c r="Y742" s="2">
        <f t="shared" si="638"/>
        <v>0</v>
      </c>
      <c r="Z742" s="2"/>
      <c r="AA742" s="2">
        <v>-1</v>
      </c>
      <c r="AB742" s="2">
        <f t="shared" si="639"/>
        <v>0</v>
      </c>
      <c r="AC742" s="2">
        <f>ROUND((ES742),6)</f>
        <v>0</v>
      </c>
      <c r="AD742" s="2">
        <f>ROUND((((ET742)-(EU742))+AE742),6)</f>
        <v>0</v>
      </c>
      <c r="AE742" s="2">
        <f>ROUND((EU742),6)</f>
        <v>0</v>
      </c>
      <c r="AF742" s="2">
        <f>ROUND((EV742),6)</f>
        <v>0</v>
      </c>
      <c r="AG742" s="2">
        <f t="shared" si="641"/>
        <v>0</v>
      </c>
      <c r="AH742" s="2">
        <f>(EW742)</f>
        <v>0</v>
      </c>
      <c r="AI742" s="2">
        <f>(EX742)</f>
        <v>0</v>
      </c>
      <c r="AJ742" s="2">
        <f t="shared" si="643"/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1</v>
      </c>
      <c r="AW742" s="2">
        <v>1</v>
      </c>
      <c r="AX742" s="2"/>
      <c r="AY742" s="2"/>
      <c r="AZ742" s="2">
        <v>1</v>
      </c>
      <c r="BA742" s="2">
        <v>1</v>
      </c>
      <c r="BB742" s="2">
        <v>1</v>
      </c>
      <c r="BC742" s="2">
        <v>1</v>
      </c>
      <c r="BD742" s="2" t="s">
        <v>3</v>
      </c>
      <c r="BE742" s="2" t="s">
        <v>3</v>
      </c>
      <c r="BF742" s="2" t="s">
        <v>3</v>
      </c>
      <c r="BG742" s="2" t="s">
        <v>3</v>
      </c>
      <c r="BH742" s="2">
        <v>3</v>
      </c>
      <c r="BI742" s="2">
        <v>4</v>
      </c>
      <c r="BJ742" s="2" t="s">
        <v>3</v>
      </c>
      <c r="BK742" s="2"/>
      <c r="BL742" s="2"/>
      <c r="BM742" s="2">
        <v>0</v>
      </c>
      <c r="BN742" s="2">
        <v>0</v>
      </c>
      <c r="BO742" s="2" t="s">
        <v>3</v>
      </c>
      <c r="BP742" s="2">
        <v>0</v>
      </c>
      <c r="BQ742" s="2">
        <v>30</v>
      </c>
      <c r="BR742" s="2">
        <v>0</v>
      </c>
      <c r="BS742" s="2">
        <v>1</v>
      </c>
      <c r="BT742" s="2">
        <v>1</v>
      </c>
      <c r="BU742" s="2">
        <v>1</v>
      </c>
      <c r="BV742" s="2">
        <v>1</v>
      </c>
      <c r="BW742" s="2">
        <v>1</v>
      </c>
      <c r="BX742" s="2">
        <v>1</v>
      </c>
      <c r="BY742" s="2" t="s">
        <v>3</v>
      </c>
      <c r="BZ742" s="2">
        <v>0</v>
      </c>
      <c r="CA742" s="2">
        <v>0</v>
      </c>
      <c r="CB742" s="2" t="s">
        <v>3</v>
      </c>
      <c r="CC742" s="2"/>
      <c r="CD742" s="2"/>
      <c r="CE742" s="2">
        <v>30</v>
      </c>
      <c r="CF742" s="2">
        <v>0</v>
      </c>
      <c r="CG742" s="2">
        <v>0</v>
      </c>
      <c r="CH742" s="2"/>
      <c r="CI742" s="2"/>
      <c r="CJ742" s="2"/>
      <c r="CK742" s="2"/>
      <c r="CL742" s="2"/>
      <c r="CM742" s="2">
        <v>0</v>
      </c>
      <c r="CN742" s="2" t="s">
        <v>3</v>
      </c>
      <c r="CO742" s="2">
        <v>0</v>
      </c>
      <c r="CP742" s="2">
        <f t="shared" si="644"/>
        <v>0</v>
      </c>
      <c r="CQ742" s="2">
        <f t="shared" si="645"/>
        <v>0</v>
      </c>
      <c r="CR742" s="2">
        <f>(ROUND((ROUND(((ET742)*AV742*1),2)*BB742),2)+ROUND((ROUND(((AE742-(EU742))*AV742*1),2)*BS742),2))</f>
        <v>0</v>
      </c>
      <c r="CS742" s="2">
        <f t="shared" si="646"/>
        <v>0</v>
      </c>
      <c r="CT742" s="2">
        <f t="shared" si="647"/>
        <v>0</v>
      </c>
      <c r="CU742" s="2">
        <f t="shared" si="648"/>
        <v>0</v>
      </c>
      <c r="CV742" s="2">
        <f t="shared" si="649"/>
        <v>0</v>
      </c>
      <c r="CW742" s="2">
        <f t="shared" si="650"/>
        <v>0</v>
      </c>
      <c r="CX742" s="2">
        <f t="shared" si="651"/>
        <v>0</v>
      </c>
      <c r="CY742" s="2">
        <f>((S742*BZ742)/100)</f>
        <v>0</v>
      </c>
      <c r="CZ742" s="2">
        <f>((S742*CA742)/100)</f>
        <v>0</v>
      </c>
      <c r="DA742" s="2"/>
      <c r="DB742" s="2"/>
      <c r="DC742" s="2" t="s">
        <v>3</v>
      </c>
      <c r="DD742" s="2" t="s">
        <v>3</v>
      </c>
      <c r="DE742" s="2" t="s">
        <v>3</v>
      </c>
      <c r="DF742" s="2" t="s">
        <v>3</v>
      </c>
      <c r="DG742" s="2" t="s">
        <v>3</v>
      </c>
      <c r="DH742" s="2" t="s">
        <v>3</v>
      </c>
      <c r="DI742" s="2" t="s">
        <v>3</v>
      </c>
      <c r="DJ742" s="2" t="s">
        <v>3</v>
      </c>
      <c r="DK742" s="2" t="s">
        <v>3</v>
      </c>
      <c r="DL742" s="2" t="s">
        <v>3</v>
      </c>
      <c r="DM742" s="2" t="s">
        <v>3</v>
      </c>
      <c r="DN742" s="2">
        <v>0</v>
      </c>
      <c r="DO742" s="2">
        <v>0</v>
      </c>
      <c r="DP742" s="2">
        <v>1</v>
      </c>
      <c r="DQ742" s="2">
        <v>1</v>
      </c>
      <c r="DR742" s="2"/>
      <c r="DS742" s="2"/>
      <c r="DT742" s="2"/>
      <c r="DU742" s="2">
        <v>1009</v>
      </c>
      <c r="DV742" s="2" t="s">
        <v>32</v>
      </c>
      <c r="DW742" s="2" t="s">
        <v>32</v>
      </c>
      <c r="DX742" s="2">
        <v>1000</v>
      </c>
      <c r="DY742" s="2"/>
      <c r="DZ742" s="2" t="s">
        <v>3</v>
      </c>
      <c r="EA742" s="2" t="s">
        <v>3</v>
      </c>
      <c r="EB742" s="2" t="s">
        <v>3</v>
      </c>
      <c r="EC742" s="2" t="s">
        <v>3</v>
      </c>
      <c r="ED742" s="2"/>
      <c r="EE742" s="2">
        <v>70703913</v>
      </c>
      <c r="EF742" s="2">
        <v>30</v>
      </c>
      <c r="EG742" s="2" t="s">
        <v>103</v>
      </c>
      <c r="EH742" s="2">
        <v>0</v>
      </c>
      <c r="EI742" s="2" t="s">
        <v>3</v>
      </c>
      <c r="EJ742" s="2">
        <v>4</v>
      </c>
      <c r="EK742" s="2">
        <v>0</v>
      </c>
      <c r="EL742" s="2" t="s">
        <v>315</v>
      </c>
      <c r="EM742" s="2" t="s">
        <v>316</v>
      </c>
      <c r="EN742" s="2"/>
      <c r="EO742" s="2" t="s">
        <v>3</v>
      </c>
      <c r="EP742" s="2"/>
      <c r="EQ742" s="2">
        <v>1024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>
        <v>0</v>
      </c>
      <c r="FR742" s="2">
        <f t="shared" si="652"/>
        <v>0</v>
      </c>
      <c r="FS742" s="2">
        <v>0</v>
      </c>
      <c r="FT742" s="2"/>
      <c r="FU742" s="2"/>
      <c r="FV742" s="2"/>
      <c r="FW742" s="2"/>
      <c r="FX742" s="2">
        <v>0</v>
      </c>
      <c r="FY742" s="2">
        <v>0</v>
      </c>
      <c r="FZ742" s="2"/>
      <c r="GA742" s="2" t="s">
        <v>3</v>
      </c>
      <c r="GB742" s="2"/>
      <c r="GC742" s="2"/>
      <c r="GD742" s="2">
        <v>0</v>
      </c>
      <c r="GE742" s="2"/>
      <c r="GF742" s="2">
        <v>1489638031</v>
      </c>
      <c r="GG742" s="2">
        <v>2</v>
      </c>
      <c r="GH742" s="2">
        <v>1</v>
      </c>
      <c r="GI742" s="2">
        <v>-2</v>
      </c>
      <c r="GJ742" s="2">
        <v>0</v>
      </c>
      <c r="GK742" s="2">
        <f>ROUND(R742*(R12)/100,2)</f>
        <v>0</v>
      </c>
      <c r="GL742" s="2">
        <f t="shared" si="653"/>
        <v>0</v>
      </c>
      <c r="GM742" s="2">
        <f t="shared" si="654"/>
        <v>0</v>
      </c>
      <c r="GN742" s="2">
        <f t="shared" si="655"/>
        <v>0</v>
      </c>
      <c r="GO742" s="2">
        <f t="shared" si="656"/>
        <v>0</v>
      </c>
      <c r="GP742" s="2">
        <f t="shared" si="657"/>
        <v>0</v>
      </c>
      <c r="GQ742" s="2"/>
      <c r="GR742" s="2">
        <v>0</v>
      </c>
      <c r="GS742" s="2">
        <v>0</v>
      </c>
      <c r="GT742" s="2">
        <v>0</v>
      </c>
      <c r="GU742" s="2" t="s">
        <v>3</v>
      </c>
      <c r="GV742" s="2">
        <f t="shared" si="658"/>
        <v>0</v>
      </c>
      <c r="GW742" s="2">
        <v>1</v>
      </c>
      <c r="GX742" s="2">
        <f t="shared" si="659"/>
        <v>0</v>
      </c>
      <c r="GY742" s="2"/>
      <c r="GZ742" s="2"/>
      <c r="HA742" s="2">
        <v>0</v>
      </c>
      <c r="HB742" s="2">
        <v>0</v>
      </c>
      <c r="HC742" s="2">
        <f t="shared" si="660"/>
        <v>0</v>
      </c>
      <c r="HD742" s="2"/>
      <c r="HE742" s="2" t="s">
        <v>3</v>
      </c>
      <c r="HF742" s="2" t="s">
        <v>3</v>
      </c>
      <c r="HG742" s="2"/>
      <c r="HH742" s="2"/>
      <c r="HI742" s="2"/>
      <c r="HJ742" s="2"/>
      <c r="HK742" s="2"/>
      <c r="HL742" s="2"/>
      <c r="HM742" s="2" t="s">
        <v>3</v>
      </c>
      <c r="HN742" s="2" t="s">
        <v>3</v>
      </c>
      <c r="HO742" s="2" t="s">
        <v>3</v>
      </c>
      <c r="HP742" s="2" t="s">
        <v>3</v>
      </c>
      <c r="HQ742" s="2" t="s">
        <v>3</v>
      </c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>
        <v>0</v>
      </c>
      <c r="IL742" s="2"/>
      <c r="IM742" s="2"/>
      <c r="IN742" s="2"/>
      <c r="IO742" s="2"/>
      <c r="IP742" s="2"/>
      <c r="IQ742" s="2"/>
      <c r="IR742" s="2"/>
      <c r="IS742" s="2"/>
      <c r="IT742" s="2"/>
      <c r="IU742" s="2"/>
    </row>
    <row r="743" spans="1:255" x14ac:dyDescent="0.25">
      <c r="A743">
        <v>18</v>
      </c>
      <c r="B743">
        <v>1</v>
      </c>
      <c r="C743">
        <v>755</v>
      </c>
      <c r="E743" t="s">
        <v>3</v>
      </c>
      <c r="F743" t="s">
        <v>30</v>
      </c>
      <c r="G743" t="s">
        <v>31</v>
      </c>
      <c r="H743" t="s">
        <v>32</v>
      </c>
      <c r="I743">
        <f>I741*J743</f>
        <v>8.7379999999999992E-3</v>
      </c>
      <c r="J743">
        <v>1.5000858369098711E-2</v>
      </c>
      <c r="K743">
        <v>1.4999999999999999E-2</v>
      </c>
      <c r="O743">
        <f t="shared" si="629"/>
        <v>0</v>
      </c>
      <c r="P743">
        <f t="shared" si="630"/>
        <v>0</v>
      </c>
      <c r="Q743">
        <f>(ROUND((ROUND(((ET743)*AV743*I743),2)*BB743),2)+ROUND((ROUND(((AE743-(EU743))*AV743*I743),2)*BS743),2))</f>
        <v>0</v>
      </c>
      <c r="R743">
        <f t="shared" si="631"/>
        <v>0</v>
      </c>
      <c r="S743">
        <f t="shared" si="632"/>
        <v>0</v>
      </c>
      <c r="T743">
        <f t="shared" si="633"/>
        <v>0</v>
      </c>
      <c r="U743">
        <f t="shared" si="634"/>
        <v>0</v>
      </c>
      <c r="V743">
        <f t="shared" si="635"/>
        <v>0</v>
      </c>
      <c r="W743">
        <f t="shared" si="636"/>
        <v>0</v>
      </c>
      <c r="X743">
        <f t="shared" si="637"/>
        <v>0</v>
      </c>
      <c r="Y743">
        <f t="shared" si="638"/>
        <v>0</v>
      </c>
      <c r="AA743">
        <v>-1</v>
      </c>
      <c r="AB743">
        <f t="shared" si="639"/>
        <v>0</v>
      </c>
      <c r="AC743">
        <f>ROUND((ES743),6)</f>
        <v>0</v>
      </c>
      <c r="AD743">
        <f>ROUND((((ET743)-(EU743))+AE743),6)</f>
        <v>0</v>
      </c>
      <c r="AE743">
        <f>ROUND((EU743),6)</f>
        <v>0</v>
      </c>
      <c r="AF743">
        <f>ROUND((EV743),6)</f>
        <v>0</v>
      </c>
      <c r="AG743">
        <f t="shared" si="641"/>
        <v>0</v>
      </c>
      <c r="AH743">
        <f>(EW743)</f>
        <v>0</v>
      </c>
      <c r="AI743">
        <f>(EX743)</f>
        <v>0</v>
      </c>
      <c r="AJ743">
        <f t="shared" si="643"/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4</v>
      </c>
      <c r="BJ743" t="s">
        <v>3</v>
      </c>
      <c r="BM743">
        <v>0</v>
      </c>
      <c r="BN743">
        <v>0</v>
      </c>
      <c r="BO743" t="s">
        <v>3</v>
      </c>
      <c r="BP743">
        <v>0</v>
      </c>
      <c r="BQ743">
        <v>30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0</v>
      </c>
      <c r="CA743">
        <v>0</v>
      </c>
      <c r="CB743" t="s">
        <v>3</v>
      </c>
      <c r="CE743">
        <v>30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 t="shared" si="644"/>
        <v>0</v>
      </c>
      <c r="CQ743">
        <f t="shared" si="645"/>
        <v>0</v>
      </c>
      <c r="CR743">
        <f>(ROUND((ROUND(((ET743)*AV743*1),2)*BB743),2)+ROUND((ROUND(((AE743-(EU743))*AV743*1),2)*BS743),2))</f>
        <v>0</v>
      </c>
      <c r="CS743">
        <f t="shared" si="646"/>
        <v>0</v>
      </c>
      <c r="CT743">
        <f t="shared" si="647"/>
        <v>0</v>
      </c>
      <c r="CU743">
        <f t="shared" si="648"/>
        <v>0</v>
      </c>
      <c r="CV743">
        <f t="shared" si="649"/>
        <v>0</v>
      </c>
      <c r="CW743">
        <f t="shared" si="650"/>
        <v>0</v>
      </c>
      <c r="CX743">
        <f t="shared" si="651"/>
        <v>0</v>
      </c>
      <c r="CY743">
        <f>S743*(BZ743/100)</f>
        <v>0</v>
      </c>
      <c r="CZ743">
        <f>S743*(CA743/100)</f>
        <v>0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110</v>
      </c>
      <c r="DO743">
        <v>74</v>
      </c>
      <c r="DP743">
        <v>1</v>
      </c>
      <c r="DQ743">
        <v>1</v>
      </c>
      <c r="DU743">
        <v>1009</v>
      </c>
      <c r="DV743" t="s">
        <v>32</v>
      </c>
      <c r="DW743" t="s">
        <v>32</v>
      </c>
      <c r="DX743">
        <v>1000</v>
      </c>
      <c r="DZ743" t="s">
        <v>3</v>
      </c>
      <c r="EA743" t="s">
        <v>3</v>
      </c>
      <c r="EB743" t="s">
        <v>3</v>
      </c>
      <c r="EC743" t="s">
        <v>3</v>
      </c>
      <c r="EE743">
        <v>70703913</v>
      </c>
      <c r="EF743">
        <v>30</v>
      </c>
      <c r="EG743" t="s">
        <v>103</v>
      </c>
      <c r="EH743">
        <v>0</v>
      </c>
      <c r="EI743" t="s">
        <v>3</v>
      </c>
      <c r="EJ743">
        <v>4</v>
      </c>
      <c r="EK743">
        <v>0</v>
      </c>
      <c r="EL743" t="s">
        <v>315</v>
      </c>
      <c r="EM743" t="s">
        <v>316</v>
      </c>
      <c r="EO743" t="s">
        <v>3</v>
      </c>
      <c r="EQ743">
        <v>1024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f t="shared" si="652"/>
        <v>0</v>
      </c>
      <c r="FS743">
        <v>0</v>
      </c>
      <c r="FX743">
        <v>110</v>
      </c>
      <c r="FY743">
        <v>74</v>
      </c>
      <c r="GA743" t="s">
        <v>3</v>
      </c>
      <c r="GD743">
        <v>0</v>
      </c>
      <c r="GF743">
        <v>1489638031</v>
      </c>
      <c r="GG743">
        <v>2</v>
      </c>
      <c r="GH743">
        <v>1</v>
      </c>
      <c r="GI743">
        <v>-2</v>
      </c>
      <c r="GJ743">
        <v>0</v>
      </c>
      <c r="GK743">
        <f>ROUND(R743*(S12)/100,2)</f>
        <v>0</v>
      </c>
      <c r="GL743">
        <f t="shared" si="653"/>
        <v>0</v>
      </c>
      <c r="GM743">
        <f t="shared" si="654"/>
        <v>0</v>
      </c>
      <c r="GN743">
        <f t="shared" si="655"/>
        <v>0</v>
      </c>
      <c r="GO743">
        <f t="shared" si="656"/>
        <v>0</v>
      </c>
      <c r="GP743">
        <f t="shared" si="657"/>
        <v>0</v>
      </c>
      <c r="GR743">
        <v>0</v>
      </c>
      <c r="GS743">
        <v>0</v>
      </c>
      <c r="GT743">
        <v>0</v>
      </c>
      <c r="GU743" t="s">
        <v>3</v>
      </c>
      <c r="GV743">
        <f t="shared" si="658"/>
        <v>0</v>
      </c>
      <c r="GW743">
        <v>1</v>
      </c>
      <c r="GX743">
        <f t="shared" si="659"/>
        <v>0</v>
      </c>
      <c r="HA743">
        <v>0</v>
      </c>
      <c r="HB743">
        <v>0</v>
      </c>
      <c r="HC743">
        <f t="shared" si="660"/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IK743">
        <v>0</v>
      </c>
    </row>
    <row r="744" spans="1:255" x14ac:dyDescent="0.25">
      <c r="A744" s="2">
        <v>17</v>
      </c>
      <c r="B744" s="2">
        <v>1</v>
      </c>
      <c r="C744" s="2">
        <f>ROW(SmtRes!A769)</f>
        <v>769</v>
      </c>
      <c r="D744" s="2">
        <f>ROW(EtalonRes!A984)</f>
        <v>984</v>
      </c>
      <c r="E744" s="2" t="s">
        <v>3</v>
      </c>
      <c r="F744" s="2" t="s">
        <v>392</v>
      </c>
      <c r="G744" s="2" t="s">
        <v>393</v>
      </c>
      <c r="H744" s="2" t="s">
        <v>390</v>
      </c>
      <c r="I744" s="2">
        <f>ROUND(224.13/100,9)</f>
        <v>2.2412999999999998</v>
      </c>
      <c r="J744" s="2">
        <v>0</v>
      </c>
      <c r="K744" s="2">
        <f>ROUND(224.13/100,9)</f>
        <v>2.2412999999999998</v>
      </c>
      <c r="L744" s="2"/>
      <c r="M744" s="2"/>
      <c r="N744" s="2"/>
      <c r="O744" s="2">
        <f t="shared" si="629"/>
        <v>909.98</v>
      </c>
      <c r="P744" s="2">
        <f t="shared" si="630"/>
        <v>0</v>
      </c>
      <c r="Q744" s="2">
        <f>(ROUND((ROUND((((ET744*0.3))*AV744*I744),2)*BB744),2)+ROUND((ROUND(((AE744-((EU744*0.3)))*AV744*I744),2)*BS744),2))</f>
        <v>19</v>
      </c>
      <c r="R744" s="2">
        <f t="shared" si="631"/>
        <v>2.04</v>
      </c>
      <c r="S744" s="2">
        <f t="shared" si="632"/>
        <v>890.98</v>
      </c>
      <c r="T744" s="2">
        <f t="shared" si="633"/>
        <v>0</v>
      </c>
      <c r="U744" s="2">
        <f t="shared" si="634"/>
        <v>70.600949999999997</v>
      </c>
      <c r="V744" s="2">
        <f t="shared" si="635"/>
        <v>0</v>
      </c>
      <c r="W744" s="2">
        <f t="shared" si="636"/>
        <v>0</v>
      </c>
      <c r="X744" s="2">
        <f t="shared" si="637"/>
        <v>980.08</v>
      </c>
      <c r="Y744" s="2">
        <f t="shared" si="638"/>
        <v>659.33</v>
      </c>
      <c r="Z744" s="2"/>
      <c r="AA744" s="2">
        <v>-1</v>
      </c>
      <c r="AB744" s="2">
        <f t="shared" si="639"/>
        <v>406.00799999999998</v>
      </c>
      <c r="AC744" s="2">
        <f>ROUND(((ES744*0)),6)</f>
        <v>0</v>
      </c>
      <c r="AD744" s="2">
        <f>ROUND(((((ET744*0.3))-((EU744*0.3)))+AE744),6)</f>
        <v>8.4779999999999998</v>
      </c>
      <c r="AE744" s="2">
        <f>ROUND(((EU744*0.3)),6)</f>
        <v>0.90900000000000003</v>
      </c>
      <c r="AF744" s="2">
        <f>ROUND(((EV744*0.3)),6)</f>
        <v>397.53</v>
      </c>
      <c r="AG744" s="2">
        <f t="shared" si="641"/>
        <v>0</v>
      </c>
      <c r="AH744" s="2">
        <f>((EW744*0.3))</f>
        <v>31.5</v>
      </c>
      <c r="AI744" s="2">
        <f>((EX744*0.3))</f>
        <v>0</v>
      </c>
      <c r="AJ744" s="2">
        <f t="shared" si="643"/>
        <v>0</v>
      </c>
      <c r="AK744" s="2">
        <v>1498.59</v>
      </c>
      <c r="AL744" s="2">
        <v>145.22999999999999</v>
      </c>
      <c r="AM744" s="2">
        <v>28.26</v>
      </c>
      <c r="AN744" s="2">
        <v>3.03</v>
      </c>
      <c r="AO744" s="2">
        <v>1325.1</v>
      </c>
      <c r="AP744" s="2">
        <v>0</v>
      </c>
      <c r="AQ744" s="2">
        <v>105</v>
      </c>
      <c r="AR744" s="2">
        <v>0</v>
      </c>
      <c r="AS744" s="2">
        <v>0</v>
      </c>
      <c r="AT744" s="2">
        <v>110</v>
      </c>
      <c r="AU744" s="2">
        <v>74</v>
      </c>
      <c r="AV744" s="2">
        <v>1</v>
      </c>
      <c r="AW744" s="2">
        <v>1</v>
      </c>
      <c r="AX744" s="2"/>
      <c r="AY744" s="2"/>
      <c r="AZ744" s="2">
        <v>1</v>
      </c>
      <c r="BA744" s="2">
        <v>1</v>
      </c>
      <c r="BB744" s="2">
        <v>1</v>
      </c>
      <c r="BC744" s="2">
        <v>1</v>
      </c>
      <c r="BD744" s="2" t="s">
        <v>3</v>
      </c>
      <c r="BE744" s="2" t="s">
        <v>3</v>
      </c>
      <c r="BF744" s="2" t="s">
        <v>3</v>
      </c>
      <c r="BG744" s="2" t="s">
        <v>3</v>
      </c>
      <c r="BH744" s="2">
        <v>0</v>
      </c>
      <c r="BI744" s="2">
        <v>1</v>
      </c>
      <c r="BJ744" s="2" t="s">
        <v>394</v>
      </c>
      <c r="BK744" s="2"/>
      <c r="BL744" s="2"/>
      <c r="BM744" s="2">
        <v>1623</v>
      </c>
      <c r="BN744" s="2">
        <v>0</v>
      </c>
      <c r="BO744" s="2" t="s">
        <v>3</v>
      </c>
      <c r="BP744" s="2">
        <v>0</v>
      </c>
      <c r="BQ744" s="2">
        <v>30</v>
      </c>
      <c r="BR744" s="2">
        <v>0</v>
      </c>
      <c r="BS744" s="2">
        <v>1</v>
      </c>
      <c r="BT744" s="2">
        <v>1</v>
      </c>
      <c r="BU744" s="2">
        <v>1</v>
      </c>
      <c r="BV744" s="2">
        <v>1</v>
      </c>
      <c r="BW744" s="2">
        <v>1</v>
      </c>
      <c r="BX744" s="2">
        <v>1</v>
      </c>
      <c r="BY744" s="2" t="s">
        <v>3</v>
      </c>
      <c r="BZ744" s="2">
        <v>110</v>
      </c>
      <c r="CA744" s="2">
        <v>74</v>
      </c>
      <c r="CB744" s="2" t="s">
        <v>3</v>
      </c>
      <c r="CC744" s="2"/>
      <c r="CD744" s="2"/>
      <c r="CE744" s="2">
        <v>30</v>
      </c>
      <c r="CF744" s="2">
        <v>0</v>
      </c>
      <c r="CG744" s="2">
        <v>0</v>
      </c>
      <c r="CH744" s="2"/>
      <c r="CI744" s="2"/>
      <c r="CJ744" s="2"/>
      <c r="CK744" s="2"/>
      <c r="CL744" s="2"/>
      <c r="CM744" s="2">
        <v>0</v>
      </c>
      <c r="CN744" s="2" t="s">
        <v>295</v>
      </c>
      <c r="CO744" s="2">
        <v>0</v>
      </c>
      <c r="CP744" s="2">
        <f t="shared" si="644"/>
        <v>909.98</v>
      </c>
      <c r="CQ744" s="2">
        <f t="shared" si="645"/>
        <v>0</v>
      </c>
      <c r="CR744" s="2">
        <f>(ROUND((ROUND((((ET744*0.3))*AV744*1),2)*BB744),2)+ROUND((ROUND(((AE744-((EU744*0.3)))*AV744*1),2)*BS744),2))</f>
        <v>8.48</v>
      </c>
      <c r="CS744" s="2">
        <f t="shared" si="646"/>
        <v>0.91</v>
      </c>
      <c r="CT744" s="2">
        <f t="shared" si="647"/>
        <v>397.53</v>
      </c>
      <c r="CU744" s="2">
        <f t="shared" si="648"/>
        <v>0</v>
      </c>
      <c r="CV744" s="2">
        <f t="shared" si="649"/>
        <v>31.5</v>
      </c>
      <c r="CW744" s="2">
        <f t="shared" si="650"/>
        <v>0</v>
      </c>
      <c r="CX744" s="2">
        <f t="shared" si="651"/>
        <v>0</v>
      </c>
      <c r="CY744" s="2">
        <f>((S744*BZ744)/100)</f>
        <v>980.07799999999997</v>
      </c>
      <c r="CZ744" s="2">
        <f>((S744*CA744)/100)</f>
        <v>659.3252</v>
      </c>
      <c r="DA744" s="2"/>
      <c r="DB744" s="2"/>
      <c r="DC744" s="2" t="s">
        <v>3</v>
      </c>
      <c r="DD744" s="2" t="s">
        <v>101</v>
      </c>
      <c r="DE744" s="2" t="s">
        <v>296</v>
      </c>
      <c r="DF744" s="2" t="s">
        <v>296</v>
      </c>
      <c r="DG744" s="2" t="s">
        <v>296</v>
      </c>
      <c r="DH744" s="2" t="s">
        <v>3</v>
      </c>
      <c r="DI744" s="2" t="s">
        <v>296</v>
      </c>
      <c r="DJ744" s="2" t="s">
        <v>296</v>
      </c>
      <c r="DK744" s="2" t="s">
        <v>3</v>
      </c>
      <c r="DL744" s="2" t="s">
        <v>3</v>
      </c>
      <c r="DM744" s="2" t="s">
        <v>3</v>
      </c>
      <c r="DN744" s="2">
        <v>0</v>
      </c>
      <c r="DO744" s="2">
        <v>0</v>
      </c>
      <c r="DP744" s="2">
        <v>1</v>
      </c>
      <c r="DQ744" s="2">
        <v>1</v>
      </c>
      <c r="DR744" s="2"/>
      <c r="DS744" s="2"/>
      <c r="DT744" s="2"/>
      <c r="DU744" s="2">
        <v>1003</v>
      </c>
      <c r="DV744" s="2" t="s">
        <v>390</v>
      </c>
      <c r="DW744" s="2" t="s">
        <v>390</v>
      </c>
      <c r="DX744" s="2">
        <v>100</v>
      </c>
      <c r="DY744" s="2"/>
      <c r="DZ744" s="2" t="s">
        <v>3</v>
      </c>
      <c r="EA744" s="2" t="s">
        <v>3</v>
      </c>
      <c r="EB744" s="2" t="s">
        <v>3</v>
      </c>
      <c r="EC744" s="2" t="s">
        <v>3</v>
      </c>
      <c r="ED744" s="2"/>
      <c r="EE744" s="2">
        <v>70703535</v>
      </c>
      <c r="EF744" s="2">
        <v>30</v>
      </c>
      <c r="EG744" s="2" t="s">
        <v>103</v>
      </c>
      <c r="EH744" s="2">
        <v>0</v>
      </c>
      <c r="EI744" s="2" t="s">
        <v>3</v>
      </c>
      <c r="EJ744" s="2">
        <v>1</v>
      </c>
      <c r="EK744" s="2">
        <v>1623</v>
      </c>
      <c r="EL744" s="2" t="s">
        <v>297</v>
      </c>
      <c r="EM744" s="2" t="s">
        <v>298</v>
      </c>
      <c r="EN744" s="2"/>
      <c r="EO744" s="2" t="s">
        <v>299</v>
      </c>
      <c r="EP744" s="2"/>
      <c r="EQ744" s="2">
        <v>132096</v>
      </c>
      <c r="ER744" s="2">
        <v>1498.59</v>
      </c>
      <c r="ES744" s="2">
        <v>145.22999999999999</v>
      </c>
      <c r="ET744" s="2">
        <v>28.26</v>
      </c>
      <c r="EU744" s="2">
        <v>3.03</v>
      </c>
      <c r="EV744" s="2">
        <v>1325.1</v>
      </c>
      <c r="EW744" s="2">
        <v>105</v>
      </c>
      <c r="EX744" s="2">
        <v>0</v>
      </c>
      <c r="EY744" s="2">
        <v>0</v>
      </c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>
        <v>0</v>
      </c>
      <c r="FR744" s="2">
        <f t="shared" si="652"/>
        <v>0</v>
      </c>
      <c r="FS744" s="2">
        <v>0</v>
      </c>
      <c r="FT744" s="2"/>
      <c r="FU744" s="2"/>
      <c r="FV744" s="2"/>
      <c r="FW744" s="2"/>
      <c r="FX744" s="2">
        <v>110</v>
      </c>
      <c r="FY744" s="2">
        <v>74</v>
      </c>
      <c r="FZ744" s="2"/>
      <c r="GA744" s="2" t="s">
        <v>3</v>
      </c>
      <c r="GB744" s="2"/>
      <c r="GC744" s="2"/>
      <c r="GD744" s="2">
        <v>0</v>
      </c>
      <c r="GE744" s="2"/>
      <c r="GF744" s="2">
        <v>-217027002</v>
      </c>
      <c r="GG744" s="2">
        <v>2</v>
      </c>
      <c r="GH744" s="2">
        <v>1</v>
      </c>
      <c r="GI744" s="2">
        <v>-2</v>
      </c>
      <c r="GJ744" s="2">
        <v>0</v>
      </c>
      <c r="GK744" s="2">
        <f>ROUND(R744*(R12)/100,2)</f>
        <v>3.26</v>
      </c>
      <c r="GL744" s="2">
        <f t="shared" si="653"/>
        <v>0</v>
      </c>
      <c r="GM744" s="2">
        <f t="shared" si="654"/>
        <v>2552.65</v>
      </c>
      <c r="GN744" s="2">
        <f t="shared" si="655"/>
        <v>2552.65</v>
      </c>
      <c r="GO744" s="2">
        <f t="shared" si="656"/>
        <v>0</v>
      </c>
      <c r="GP744" s="2">
        <f t="shared" si="657"/>
        <v>0</v>
      </c>
      <c r="GQ744" s="2"/>
      <c r="GR744" s="2">
        <v>0</v>
      </c>
      <c r="GS744" s="2">
        <v>3</v>
      </c>
      <c r="GT744" s="2">
        <v>0</v>
      </c>
      <c r="GU744" s="2" t="s">
        <v>3</v>
      </c>
      <c r="GV744" s="2">
        <f t="shared" si="658"/>
        <v>0</v>
      </c>
      <c r="GW744" s="2">
        <v>1</v>
      </c>
      <c r="GX744" s="2">
        <f t="shared" si="659"/>
        <v>0</v>
      </c>
      <c r="GY744" s="2"/>
      <c r="GZ744" s="2"/>
      <c r="HA744" s="2">
        <v>0</v>
      </c>
      <c r="HB744" s="2">
        <v>0</v>
      </c>
      <c r="HC744" s="2">
        <f t="shared" si="660"/>
        <v>0</v>
      </c>
      <c r="HD744" s="2"/>
      <c r="HE744" s="2" t="s">
        <v>3</v>
      </c>
      <c r="HF744" s="2" t="s">
        <v>3</v>
      </c>
      <c r="HG744" s="2"/>
      <c r="HH744" s="2"/>
      <c r="HI744" s="2"/>
      <c r="HJ744" s="2"/>
      <c r="HK744" s="2"/>
      <c r="HL744" s="2"/>
      <c r="HM744" s="2" t="s">
        <v>3</v>
      </c>
      <c r="HN744" s="2" t="s">
        <v>3</v>
      </c>
      <c r="HO744" s="2" t="s">
        <v>3</v>
      </c>
      <c r="HP744" s="2" t="s">
        <v>3</v>
      </c>
      <c r="HQ744" s="2" t="s">
        <v>3</v>
      </c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>
        <v>0</v>
      </c>
      <c r="IL744" s="2"/>
      <c r="IM744" s="2"/>
      <c r="IN744" s="2"/>
      <c r="IO744" s="2"/>
      <c r="IP744" s="2"/>
      <c r="IQ744" s="2"/>
      <c r="IR744" s="2"/>
      <c r="IS744" s="2"/>
      <c r="IT744" s="2"/>
      <c r="IU744" s="2"/>
    </row>
    <row r="745" spans="1:255" x14ac:dyDescent="0.25">
      <c r="A745">
        <v>17</v>
      </c>
      <c r="B745">
        <v>1</v>
      </c>
      <c r="C745">
        <f>ROW(SmtRes!A782)</f>
        <v>782</v>
      </c>
      <c r="D745">
        <f>ROW(EtalonRes!A1000)</f>
        <v>1000</v>
      </c>
      <c r="E745" t="s">
        <v>3</v>
      </c>
      <c r="F745" t="s">
        <v>392</v>
      </c>
      <c r="G745" t="s">
        <v>393</v>
      </c>
      <c r="H745" t="s">
        <v>390</v>
      </c>
      <c r="I745">
        <f>ROUND(224.13/100,9)</f>
        <v>2.2412999999999998</v>
      </c>
      <c r="J745">
        <v>0</v>
      </c>
      <c r="K745">
        <f>ROUND(224.13/100,9)</f>
        <v>2.2412999999999998</v>
      </c>
      <c r="O745">
        <f t="shared" si="629"/>
        <v>30599.8</v>
      </c>
      <c r="P745">
        <f t="shared" si="630"/>
        <v>0</v>
      </c>
      <c r="Q745">
        <f>(ROUND((ROUND((((ET745*0.3))*AV745*I745),2)*BB745),2)+ROUND((ROUND(((AE745-((EU745*0.3)))*AV745*I745),2)*BS745),2))</f>
        <v>226.29</v>
      </c>
      <c r="R745">
        <f t="shared" si="631"/>
        <v>69.540000000000006</v>
      </c>
      <c r="S745">
        <f t="shared" si="632"/>
        <v>30373.51</v>
      </c>
      <c r="T745">
        <f t="shared" si="633"/>
        <v>0</v>
      </c>
      <c r="U745">
        <f t="shared" si="634"/>
        <v>70.600949999999997</v>
      </c>
      <c r="V745">
        <f t="shared" si="635"/>
        <v>0</v>
      </c>
      <c r="W745">
        <f t="shared" si="636"/>
        <v>0</v>
      </c>
      <c r="X745">
        <f t="shared" si="637"/>
        <v>31284.720000000001</v>
      </c>
      <c r="Y745">
        <f t="shared" si="638"/>
        <v>13971.81</v>
      </c>
      <c r="AA745">
        <v>-1</v>
      </c>
      <c r="AB745">
        <f t="shared" si="639"/>
        <v>406.00799999999998</v>
      </c>
      <c r="AC745">
        <f>ROUND(((ES745*0)),6)</f>
        <v>0</v>
      </c>
      <c r="AD745">
        <f>ROUND(((((ET745*0.3))-((EU745*0.3)))+AE745),6)</f>
        <v>8.4779999999999998</v>
      </c>
      <c r="AE745">
        <f>ROUND(((EU745*0.3)),6)</f>
        <v>0.90900000000000003</v>
      </c>
      <c r="AF745">
        <f>ROUND(((EV745*0.3)),6)</f>
        <v>397.53</v>
      </c>
      <c r="AG745">
        <f t="shared" si="641"/>
        <v>0</v>
      </c>
      <c r="AH745">
        <f>((EW745*0.3))</f>
        <v>31.5</v>
      </c>
      <c r="AI745">
        <f>((EX745*0.3))</f>
        <v>0</v>
      </c>
      <c r="AJ745">
        <f t="shared" si="643"/>
        <v>0</v>
      </c>
      <c r="AK745">
        <v>1498.59</v>
      </c>
      <c r="AL745">
        <v>145.22999999999999</v>
      </c>
      <c r="AM745">
        <v>28.26</v>
      </c>
      <c r="AN745">
        <v>3.03</v>
      </c>
      <c r="AO745">
        <v>1325.1</v>
      </c>
      <c r="AP745">
        <v>0</v>
      </c>
      <c r="AQ745">
        <v>105</v>
      </c>
      <c r="AR745">
        <v>0</v>
      </c>
      <c r="AS745">
        <v>0</v>
      </c>
      <c r="AT745">
        <v>103</v>
      </c>
      <c r="AU745">
        <v>46</v>
      </c>
      <c r="AV745">
        <v>1</v>
      </c>
      <c r="AW745">
        <v>1</v>
      </c>
      <c r="AZ745">
        <v>1</v>
      </c>
      <c r="BA745">
        <v>34.090000000000003</v>
      </c>
      <c r="BB745">
        <v>11.91</v>
      </c>
      <c r="BC745">
        <v>12.18</v>
      </c>
      <c r="BD745" t="s">
        <v>3</v>
      </c>
      <c r="BE745" t="s">
        <v>3</v>
      </c>
      <c r="BF745" t="s">
        <v>3</v>
      </c>
      <c r="BG745" t="s">
        <v>3</v>
      </c>
      <c r="BH745">
        <v>0</v>
      </c>
      <c r="BI745">
        <v>1</v>
      </c>
      <c r="BJ745" t="s">
        <v>394</v>
      </c>
      <c r="BM745">
        <v>1623</v>
      </c>
      <c r="BN745">
        <v>0</v>
      </c>
      <c r="BO745" t="s">
        <v>392</v>
      </c>
      <c r="BP745">
        <v>1</v>
      </c>
      <c r="BQ745">
        <v>30</v>
      </c>
      <c r="BR745">
        <v>0</v>
      </c>
      <c r="BS745">
        <v>34.090000000000003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103</v>
      </c>
      <c r="CA745">
        <v>46</v>
      </c>
      <c r="CB745" t="s">
        <v>3</v>
      </c>
      <c r="CE745">
        <v>30</v>
      </c>
      <c r="CF745">
        <v>0</v>
      </c>
      <c r="CG745">
        <v>0</v>
      </c>
      <c r="CM745">
        <v>0</v>
      </c>
      <c r="CN745" t="s">
        <v>295</v>
      </c>
      <c r="CO745">
        <v>0</v>
      </c>
      <c r="CP745">
        <f t="shared" si="644"/>
        <v>30599.8</v>
      </c>
      <c r="CQ745">
        <f t="shared" si="645"/>
        <v>0</v>
      </c>
      <c r="CR745">
        <f>(ROUND((ROUND((((ET745*0.3))*AV745*1),2)*BB745),2)+ROUND((ROUND(((AE745-((EU745*0.3)))*AV745*1),2)*BS745),2))</f>
        <v>101</v>
      </c>
      <c r="CS745">
        <f t="shared" si="646"/>
        <v>31.02</v>
      </c>
      <c r="CT745">
        <f t="shared" si="647"/>
        <v>13551.8</v>
      </c>
      <c r="CU745">
        <f t="shared" si="648"/>
        <v>0</v>
      </c>
      <c r="CV745">
        <f t="shared" si="649"/>
        <v>31.5</v>
      </c>
      <c r="CW745">
        <f t="shared" si="650"/>
        <v>0</v>
      </c>
      <c r="CX745">
        <f t="shared" si="651"/>
        <v>0</v>
      </c>
      <c r="CY745">
        <f>S745*(BZ745/100)</f>
        <v>31284.7153</v>
      </c>
      <c r="CZ745">
        <f>S745*(CA745/100)</f>
        <v>13971.8146</v>
      </c>
      <c r="DC745" t="s">
        <v>3</v>
      </c>
      <c r="DD745" t="s">
        <v>101</v>
      </c>
      <c r="DE745" t="s">
        <v>296</v>
      </c>
      <c r="DF745" t="s">
        <v>296</v>
      </c>
      <c r="DG745" t="s">
        <v>296</v>
      </c>
      <c r="DH745" t="s">
        <v>3</v>
      </c>
      <c r="DI745" t="s">
        <v>296</v>
      </c>
      <c r="DJ745" t="s">
        <v>296</v>
      </c>
      <c r="DK745" t="s">
        <v>3</v>
      </c>
      <c r="DL745" t="s">
        <v>3</v>
      </c>
      <c r="DM745" t="s">
        <v>3</v>
      </c>
      <c r="DN745">
        <v>110</v>
      </c>
      <c r="DO745">
        <v>74</v>
      </c>
      <c r="DP745">
        <v>1</v>
      </c>
      <c r="DQ745">
        <v>1</v>
      </c>
      <c r="DU745">
        <v>1003</v>
      </c>
      <c r="DV745" t="s">
        <v>390</v>
      </c>
      <c r="DW745" t="s">
        <v>390</v>
      </c>
      <c r="DX745">
        <v>100</v>
      </c>
      <c r="DZ745" t="s">
        <v>3</v>
      </c>
      <c r="EA745" t="s">
        <v>3</v>
      </c>
      <c r="EB745" t="s">
        <v>3</v>
      </c>
      <c r="EC745" t="s">
        <v>3</v>
      </c>
      <c r="EE745">
        <v>70703535</v>
      </c>
      <c r="EF745">
        <v>30</v>
      </c>
      <c r="EG745" t="s">
        <v>103</v>
      </c>
      <c r="EH745">
        <v>0</v>
      </c>
      <c r="EI745" t="s">
        <v>3</v>
      </c>
      <c r="EJ745">
        <v>1</v>
      </c>
      <c r="EK745">
        <v>1623</v>
      </c>
      <c r="EL745" t="s">
        <v>297</v>
      </c>
      <c r="EM745" t="s">
        <v>298</v>
      </c>
      <c r="EO745" t="s">
        <v>299</v>
      </c>
      <c r="EQ745">
        <v>132096</v>
      </c>
      <c r="ER745">
        <v>1498.59</v>
      </c>
      <c r="ES745">
        <v>145.22999999999999</v>
      </c>
      <c r="ET745">
        <v>28.26</v>
      </c>
      <c r="EU745">
        <v>3.03</v>
      </c>
      <c r="EV745">
        <v>1325.1</v>
      </c>
      <c r="EW745">
        <v>105</v>
      </c>
      <c r="EX745">
        <v>0</v>
      </c>
      <c r="EY745">
        <v>0</v>
      </c>
      <c r="FQ745">
        <v>0</v>
      </c>
      <c r="FR745">
        <f t="shared" si="652"/>
        <v>0</v>
      </c>
      <c r="FS745">
        <v>0</v>
      </c>
      <c r="FX745">
        <v>110</v>
      </c>
      <c r="FY745">
        <v>74</v>
      </c>
      <c r="GA745" t="s">
        <v>3</v>
      </c>
      <c r="GD745">
        <v>0</v>
      </c>
      <c r="GF745">
        <v>-217027002</v>
      </c>
      <c r="GG745">
        <v>2</v>
      </c>
      <c r="GH745">
        <v>1</v>
      </c>
      <c r="GI745">
        <v>2</v>
      </c>
      <c r="GJ745">
        <v>0</v>
      </c>
      <c r="GK745">
        <f>ROUND(R745*(S12)/100,2)</f>
        <v>111.26</v>
      </c>
      <c r="GL745">
        <f t="shared" si="653"/>
        <v>0</v>
      </c>
      <c r="GM745">
        <f t="shared" si="654"/>
        <v>75967.59</v>
      </c>
      <c r="GN745">
        <f t="shared" si="655"/>
        <v>75967.59</v>
      </c>
      <c r="GO745">
        <f t="shared" si="656"/>
        <v>0</v>
      </c>
      <c r="GP745">
        <f t="shared" si="657"/>
        <v>0</v>
      </c>
      <c r="GR745">
        <v>0</v>
      </c>
      <c r="GS745">
        <v>0</v>
      </c>
      <c r="GT745">
        <v>0</v>
      </c>
      <c r="GU745" t="s">
        <v>3</v>
      </c>
      <c r="GV745">
        <f t="shared" si="658"/>
        <v>0</v>
      </c>
      <c r="GW745">
        <v>1</v>
      </c>
      <c r="GX745">
        <f t="shared" si="659"/>
        <v>0</v>
      </c>
      <c r="HA745">
        <v>0</v>
      </c>
      <c r="HB745">
        <v>0</v>
      </c>
      <c r="HC745">
        <f t="shared" si="660"/>
        <v>0</v>
      </c>
      <c r="HE745" t="s">
        <v>3</v>
      </c>
      <c r="HF745" t="s">
        <v>3</v>
      </c>
      <c r="HM745" t="s">
        <v>3</v>
      </c>
      <c r="HN745" t="s">
        <v>3</v>
      </c>
      <c r="HO745" t="s">
        <v>3</v>
      </c>
      <c r="HP745" t="s">
        <v>3</v>
      </c>
      <c r="HQ745" t="s">
        <v>3</v>
      </c>
      <c r="IK745">
        <v>0</v>
      </c>
    </row>
    <row r="746" spans="1:255" x14ac:dyDescent="0.25">
      <c r="A746" s="2">
        <v>18</v>
      </c>
      <c r="B746" s="2">
        <v>1</v>
      </c>
      <c r="C746" s="2">
        <v>769</v>
      </c>
      <c r="D746" s="2"/>
      <c r="E746" s="2" t="s">
        <v>3</v>
      </c>
      <c r="F746" s="2" t="s">
        <v>30</v>
      </c>
      <c r="G746" s="2" t="s">
        <v>31</v>
      </c>
      <c r="H746" s="2" t="s">
        <v>32</v>
      </c>
      <c r="I746" s="2">
        <f>I744*J746</f>
        <v>7.8446000000000002E-2</v>
      </c>
      <c r="J746" s="2">
        <v>3.5000223084816852E-2</v>
      </c>
      <c r="K746" s="2">
        <v>3.5000000000000003E-2</v>
      </c>
      <c r="L746" s="2"/>
      <c r="M746" s="2"/>
      <c r="N746" s="2"/>
      <c r="O746" s="2">
        <f t="shared" si="629"/>
        <v>0</v>
      </c>
      <c r="P746" s="2">
        <f t="shared" si="630"/>
        <v>0</v>
      </c>
      <c r="Q746" s="2">
        <f>(ROUND((ROUND(((ET746)*AV746*I746),2)*BB746),2)+ROUND((ROUND(((AE746-(EU746))*AV746*I746),2)*BS746),2))</f>
        <v>0</v>
      </c>
      <c r="R746" s="2">
        <f t="shared" si="631"/>
        <v>0</v>
      </c>
      <c r="S746" s="2">
        <f t="shared" si="632"/>
        <v>0</v>
      </c>
      <c r="T746" s="2">
        <f t="shared" si="633"/>
        <v>0</v>
      </c>
      <c r="U746" s="2">
        <f t="shared" si="634"/>
        <v>0</v>
      </c>
      <c r="V746" s="2">
        <f t="shared" si="635"/>
        <v>0</v>
      </c>
      <c r="W746" s="2">
        <f t="shared" si="636"/>
        <v>0</v>
      </c>
      <c r="X746" s="2">
        <f t="shared" si="637"/>
        <v>0</v>
      </c>
      <c r="Y746" s="2">
        <f t="shared" si="638"/>
        <v>0</v>
      </c>
      <c r="Z746" s="2"/>
      <c r="AA746" s="2">
        <v>-1</v>
      </c>
      <c r="AB746" s="2">
        <f t="shared" si="639"/>
        <v>0</v>
      </c>
      <c r="AC746" s="2">
        <f>ROUND((ES746),6)</f>
        <v>0</v>
      </c>
      <c r="AD746" s="2">
        <f>ROUND((((ET746)-(EU746))+AE746),6)</f>
        <v>0</v>
      </c>
      <c r="AE746" s="2">
        <f>ROUND((EU746),6)</f>
        <v>0</v>
      </c>
      <c r="AF746" s="2">
        <f>ROUND((EV746),6)</f>
        <v>0</v>
      </c>
      <c r="AG746" s="2">
        <f t="shared" si="641"/>
        <v>0</v>
      </c>
      <c r="AH746" s="2">
        <f>(EW746)</f>
        <v>0</v>
      </c>
      <c r="AI746" s="2">
        <f>(EX746)</f>
        <v>0</v>
      </c>
      <c r="AJ746" s="2">
        <f t="shared" si="643"/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v>0</v>
      </c>
      <c r="AV746" s="2">
        <v>1</v>
      </c>
      <c r="AW746" s="2">
        <v>1</v>
      </c>
      <c r="AX746" s="2"/>
      <c r="AY746" s="2"/>
      <c r="AZ746" s="2">
        <v>1</v>
      </c>
      <c r="BA746" s="2">
        <v>1</v>
      </c>
      <c r="BB746" s="2">
        <v>1</v>
      </c>
      <c r="BC746" s="2">
        <v>1</v>
      </c>
      <c r="BD746" s="2" t="s">
        <v>3</v>
      </c>
      <c r="BE746" s="2" t="s">
        <v>3</v>
      </c>
      <c r="BF746" s="2" t="s">
        <v>3</v>
      </c>
      <c r="BG746" s="2" t="s">
        <v>3</v>
      </c>
      <c r="BH746" s="2">
        <v>3</v>
      </c>
      <c r="BI746" s="2">
        <v>4</v>
      </c>
      <c r="BJ746" s="2" t="s">
        <v>3</v>
      </c>
      <c r="BK746" s="2"/>
      <c r="BL746" s="2"/>
      <c r="BM746" s="2">
        <v>0</v>
      </c>
      <c r="BN746" s="2">
        <v>0</v>
      </c>
      <c r="BO746" s="2" t="s">
        <v>3</v>
      </c>
      <c r="BP746" s="2">
        <v>0</v>
      </c>
      <c r="BQ746" s="2">
        <v>30</v>
      </c>
      <c r="BR746" s="2">
        <v>0</v>
      </c>
      <c r="BS746" s="2">
        <v>1</v>
      </c>
      <c r="BT746" s="2">
        <v>1</v>
      </c>
      <c r="BU746" s="2">
        <v>1</v>
      </c>
      <c r="BV746" s="2">
        <v>1</v>
      </c>
      <c r="BW746" s="2">
        <v>1</v>
      </c>
      <c r="BX746" s="2">
        <v>1</v>
      </c>
      <c r="BY746" s="2" t="s">
        <v>3</v>
      </c>
      <c r="BZ746" s="2">
        <v>0</v>
      </c>
      <c r="CA746" s="2">
        <v>0</v>
      </c>
      <c r="CB746" s="2" t="s">
        <v>3</v>
      </c>
      <c r="CC746" s="2"/>
      <c r="CD746" s="2"/>
      <c r="CE746" s="2">
        <v>30</v>
      </c>
      <c r="CF746" s="2">
        <v>0</v>
      </c>
      <c r="CG746" s="2">
        <v>0</v>
      </c>
      <c r="CH746" s="2"/>
      <c r="CI746" s="2"/>
      <c r="CJ746" s="2"/>
      <c r="CK746" s="2"/>
      <c r="CL746" s="2"/>
      <c r="CM746" s="2">
        <v>0</v>
      </c>
      <c r="CN746" s="2" t="s">
        <v>3</v>
      </c>
      <c r="CO746" s="2">
        <v>0</v>
      </c>
      <c r="CP746" s="2">
        <f t="shared" si="644"/>
        <v>0</v>
      </c>
      <c r="CQ746" s="2">
        <f t="shared" si="645"/>
        <v>0</v>
      </c>
      <c r="CR746" s="2">
        <f>(ROUND((ROUND(((ET746)*AV746*1),2)*BB746),2)+ROUND((ROUND(((AE746-(EU746))*AV746*1),2)*BS746),2))</f>
        <v>0</v>
      </c>
      <c r="CS746" s="2">
        <f t="shared" si="646"/>
        <v>0</v>
      </c>
      <c r="CT746" s="2">
        <f t="shared" si="647"/>
        <v>0</v>
      </c>
      <c r="CU746" s="2">
        <f t="shared" si="648"/>
        <v>0</v>
      </c>
      <c r="CV746" s="2">
        <f t="shared" si="649"/>
        <v>0</v>
      </c>
      <c r="CW746" s="2">
        <f t="shared" si="650"/>
        <v>0</v>
      </c>
      <c r="CX746" s="2">
        <f t="shared" si="651"/>
        <v>0</v>
      </c>
      <c r="CY746" s="2">
        <f>((S746*BZ746)/100)</f>
        <v>0</v>
      </c>
      <c r="CZ746" s="2">
        <f>((S746*CA746)/100)</f>
        <v>0</v>
      </c>
      <c r="DA746" s="2"/>
      <c r="DB746" s="2"/>
      <c r="DC746" s="2" t="s">
        <v>3</v>
      </c>
      <c r="DD746" s="2" t="s">
        <v>3</v>
      </c>
      <c r="DE746" s="2" t="s">
        <v>3</v>
      </c>
      <c r="DF746" s="2" t="s">
        <v>3</v>
      </c>
      <c r="DG746" s="2" t="s">
        <v>3</v>
      </c>
      <c r="DH746" s="2" t="s">
        <v>3</v>
      </c>
      <c r="DI746" s="2" t="s">
        <v>3</v>
      </c>
      <c r="DJ746" s="2" t="s">
        <v>3</v>
      </c>
      <c r="DK746" s="2" t="s">
        <v>3</v>
      </c>
      <c r="DL746" s="2" t="s">
        <v>3</v>
      </c>
      <c r="DM746" s="2" t="s">
        <v>3</v>
      </c>
      <c r="DN746" s="2">
        <v>0</v>
      </c>
      <c r="DO746" s="2">
        <v>0</v>
      </c>
      <c r="DP746" s="2">
        <v>1</v>
      </c>
      <c r="DQ746" s="2">
        <v>1</v>
      </c>
      <c r="DR746" s="2"/>
      <c r="DS746" s="2"/>
      <c r="DT746" s="2"/>
      <c r="DU746" s="2">
        <v>1009</v>
      </c>
      <c r="DV746" s="2" t="s">
        <v>32</v>
      </c>
      <c r="DW746" s="2" t="s">
        <v>32</v>
      </c>
      <c r="DX746" s="2">
        <v>1000</v>
      </c>
      <c r="DY746" s="2"/>
      <c r="DZ746" s="2" t="s">
        <v>3</v>
      </c>
      <c r="EA746" s="2" t="s">
        <v>3</v>
      </c>
      <c r="EB746" s="2" t="s">
        <v>3</v>
      </c>
      <c r="EC746" s="2" t="s">
        <v>3</v>
      </c>
      <c r="ED746" s="2"/>
      <c r="EE746" s="2">
        <v>70703913</v>
      </c>
      <c r="EF746" s="2">
        <v>30</v>
      </c>
      <c r="EG746" s="2" t="s">
        <v>103</v>
      </c>
      <c r="EH746" s="2">
        <v>0</v>
      </c>
      <c r="EI746" s="2" t="s">
        <v>3</v>
      </c>
      <c r="EJ746" s="2">
        <v>4</v>
      </c>
      <c r="EK746" s="2">
        <v>0</v>
      </c>
      <c r="EL746" s="2" t="s">
        <v>315</v>
      </c>
      <c r="EM746" s="2" t="s">
        <v>316</v>
      </c>
      <c r="EN746" s="2"/>
      <c r="EO746" s="2" t="s">
        <v>3</v>
      </c>
      <c r="EP746" s="2"/>
      <c r="EQ746" s="2">
        <v>1024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>
        <v>0</v>
      </c>
      <c r="FR746" s="2">
        <f t="shared" si="652"/>
        <v>0</v>
      </c>
      <c r="FS746" s="2">
        <v>0</v>
      </c>
      <c r="FT746" s="2"/>
      <c r="FU746" s="2"/>
      <c r="FV746" s="2"/>
      <c r="FW746" s="2"/>
      <c r="FX746" s="2">
        <v>0</v>
      </c>
      <c r="FY746" s="2">
        <v>0</v>
      </c>
      <c r="FZ746" s="2"/>
      <c r="GA746" s="2" t="s">
        <v>3</v>
      </c>
      <c r="GB746" s="2"/>
      <c r="GC746" s="2"/>
      <c r="GD746" s="2">
        <v>0</v>
      </c>
      <c r="GE746" s="2"/>
      <c r="GF746" s="2">
        <v>1489638031</v>
      </c>
      <c r="GG746" s="2">
        <v>2</v>
      </c>
      <c r="GH746" s="2">
        <v>1</v>
      </c>
      <c r="GI746" s="2">
        <v>-2</v>
      </c>
      <c r="GJ746" s="2">
        <v>0</v>
      </c>
      <c r="GK746" s="2">
        <f>ROUND(R746*(R12)/100,2)</f>
        <v>0</v>
      </c>
      <c r="GL746" s="2">
        <f t="shared" si="653"/>
        <v>0</v>
      </c>
      <c r="GM746" s="2">
        <f t="shared" si="654"/>
        <v>0</v>
      </c>
      <c r="GN746" s="2">
        <f t="shared" si="655"/>
        <v>0</v>
      </c>
      <c r="GO746" s="2">
        <f t="shared" si="656"/>
        <v>0</v>
      </c>
      <c r="GP746" s="2">
        <f t="shared" si="657"/>
        <v>0</v>
      </c>
      <c r="GQ746" s="2"/>
      <c r="GR746" s="2">
        <v>0</v>
      </c>
      <c r="GS746" s="2">
        <v>0</v>
      </c>
      <c r="GT746" s="2">
        <v>0</v>
      </c>
      <c r="GU746" s="2" t="s">
        <v>3</v>
      </c>
      <c r="GV746" s="2">
        <f t="shared" si="658"/>
        <v>0</v>
      </c>
      <c r="GW746" s="2">
        <v>1</v>
      </c>
      <c r="GX746" s="2">
        <f t="shared" si="659"/>
        <v>0</v>
      </c>
      <c r="GY746" s="2"/>
      <c r="GZ746" s="2"/>
      <c r="HA746" s="2">
        <v>0</v>
      </c>
      <c r="HB746" s="2">
        <v>0</v>
      </c>
      <c r="HC746" s="2">
        <f t="shared" si="660"/>
        <v>0</v>
      </c>
      <c r="HD746" s="2"/>
      <c r="HE746" s="2" t="s">
        <v>3</v>
      </c>
      <c r="HF746" s="2" t="s">
        <v>3</v>
      </c>
      <c r="HG746" s="2"/>
      <c r="HH746" s="2"/>
      <c r="HI746" s="2"/>
      <c r="HJ746" s="2"/>
      <c r="HK746" s="2"/>
      <c r="HL746" s="2"/>
      <c r="HM746" s="2" t="s">
        <v>3</v>
      </c>
      <c r="HN746" s="2" t="s">
        <v>3</v>
      </c>
      <c r="HO746" s="2" t="s">
        <v>3</v>
      </c>
      <c r="HP746" s="2" t="s">
        <v>3</v>
      </c>
      <c r="HQ746" s="2" t="s">
        <v>3</v>
      </c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>
        <v>0</v>
      </c>
      <c r="IL746" s="2"/>
      <c r="IM746" s="2"/>
      <c r="IN746" s="2"/>
      <c r="IO746" s="2"/>
      <c r="IP746" s="2"/>
      <c r="IQ746" s="2"/>
      <c r="IR746" s="2"/>
      <c r="IS746" s="2"/>
      <c r="IT746" s="2"/>
      <c r="IU746" s="2"/>
    </row>
    <row r="747" spans="1:255" x14ac:dyDescent="0.25">
      <c r="A747">
        <v>18</v>
      </c>
      <c r="B747">
        <v>1</v>
      </c>
      <c r="C747">
        <v>782</v>
      </c>
      <c r="E747" t="s">
        <v>3</v>
      </c>
      <c r="F747" t="s">
        <v>30</v>
      </c>
      <c r="G747" t="s">
        <v>31</v>
      </c>
      <c r="H747" t="s">
        <v>32</v>
      </c>
      <c r="I747">
        <f>I745*J747</f>
        <v>7.8446000000000002E-2</v>
      </c>
      <c r="J747">
        <v>3.5000223084816852E-2</v>
      </c>
      <c r="K747">
        <v>3.5000000000000003E-2</v>
      </c>
      <c r="O747">
        <f t="shared" si="629"/>
        <v>0</v>
      </c>
      <c r="P747">
        <f t="shared" si="630"/>
        <v>0</v>
      </c>
      <c r="Q747">
        <f>(ROUND((ROUND(((ET747)*AV747*I747),2)*BB747),2)+ROUND((ROUND(((AE747-(EU747))*AV747*I747),2)*BS747),2))</f>
        <v>0</v>
      </c>
      <c r="R747">
        <f t="shared" si="631"/>
        <v>0</v>
      </c>
      <c r="S747">
        <f t="shared" si="632"/>
        <v>0</v>
      </c>
      <c r="T747">
        <f t="shared" si="633"/>
        <v>0</v>
      </c>
      <c r="U747">
        <f t="shared" si="634"/>
        <v>0</v>
      </c>
      <c r="V747">
        <f t="shared" si="635"/>
        <v>0</v>
      </c>
      <c r="W747">
        <f t="shared" si="636"/>
        <v>0</v>
      </c>
      <c r="X747">
        <f t="shared" si="637"/>
        <v>0</v>
      </c>
      <c r="Y747">
        <f t="shared" si="638"/>
        <v>0</v>
      </c>
      <c r="AA747">
        <v>-1</v>
      </c>
      <c r="AB747">
        <f t="shared" si="639"/>
        <v>0</v>
      </c>
      <c r="AC747">
        <f>ROUND((ES747),6)</f>
        <v>0</v>
      </c>
      <c r="AD747">
        <f>ROUND((((ET747)-(EU747))+AE747),6)</f>
        <v>0</v>
      </c>
      <c r="AE747">
        <f>ROUND((EU747),6)</f>
        <v>0</v>
      </c>
      <c r="AF747">
        <f>ROUND((EV747),6)</f>
        <v>0</v>
      </c>
      <c r="AG747">
        <f t="shared" si="641"/>
        <v>0</v>
      </c>
      <c r="AH747">
        <f>(EW747)</f>
        <v>0</v>
      </c>
      <c r="AI747">
        <f>(EX747)</f>
        <v>0</v>
      </c>
      <c r="AJ747">
        <f t="shared" si="643"/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4</v>
      </c>
      <c r="BJ747" t="s">
        <v>3</v>
      </c>
      <c r="BM747">
        <v>0</v>
      </c>
      <c r="BN747">
        <v>0</v>
      </c>
      <c r="BO747" t="s">
        <v>3</v>
      </c>
      <c r="BP747">
        <v>0</v>
      </c>
      <c r="BQ747">
        <v>30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0</v>
      </c>
      <c r="CA747">
        <v>0</v>
      </c>
      <c r="CB747" t="s">
        <v>3</v>
      </c>
      <c r="CE747">
        <v>30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 t="shared" si="644"/>
        <v>0</v>
      </c>
      <c r="CQ747">
        <f t="shared" si="645"/>
        <v>0</v>
      </c>
      <c r="CR747">
        <f>(ROUND((ROUND(((ET747)*AV747*1),2)*BB747),2)+ROUND((ROUND(((AE747-(EU747))*AV747*1),2)*BS747),2))</f>
        <v>0</v>
      </c>
      <c r="CS747">
        <f t="shared" si="646"/>
        <v>0</v>
      </c>
      <c r="CT747">
        <f t="shared" si="647"/>
        <v>0</v>
      </c>
      <c r="CU747">
        <f t="shared" si="648"/>
        <v>0</v>
      </c>
      <c r="CV747">
        <f t="shared" si="649"/>
        <v>0</v>
      </c>
      <c r="CW747">
        <f t="shared" si="650"/>
        <v>0</v>
      </c>
      <c r="CX747">
        <f t="shared" si="651"/>
        <v>0</v>
      </c>
      <c r="CY747">
        <f>S747*(BZ747/100)</f>
        <v>0</v>
      </c>
      <c r="CZ747">
        <f>S747*(CA747/100)</f>
        <v>0</v>
      </c>
      <c r="DC747" t="s">
        <v>3</v>
      </c>
      <c r="DD747" t="s">
        <v>3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110</v>
      </c>
      <c r="DO747">
        <v>74</v>
      </c>
      <c r="DP747">
        <v>1</v>
      </c>
      <c r="DQ747">
        <v>1</v>
      </c>
      <c r="DU747">
        <v>1009</v>
      </c>
      <c r="DV747" t="s">
        <v>32</v>
      </c>
      <c r="DW747" t="s">
        <v>32</v>
      </c>
      <c r="DX747">
        <v>1000</v>
      </c>
      <c r="DZ747" t="s">
        <v>3</v>
      </c>
      <c r="EA747" t="s">
        <v>3</v>
      </c>
      <c r="EB747" t="s">
        <v>3</v>
      </c>
      <c r="EC747" t="s">
        <v>3</v>
      </c>
      <c r="EE747">
        <v>70703913</v>
      </c>
      <c r="EF747">
        <v>30</v>
      </c>
      <c r="EG747" t="s">
        <v>103</v>
      </c>
      <c r="EH747">
        <v>0</v>
      </c>
      <c r="EI747" t="s">
        <v>3</v>
      </c>
      <c r="EJ747">
        <v>4</v>
      </c>
      <c r="EK747">
        <v>0</v>
      </c>
      <c r="EL747" t="s">
        <v>315</v>
      </c>
      <c r="EM747" t="s">
        <v>316</v>
      </c>
      <c r="EO747" t="s">
        <v>3</v>
      </c>
      <c r="EQ747">
        <v>1024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FQ747">
        <v>0</v>
      </c>
      <c r="FR747">
        <f t="shared" si="652"/>
        <v>0</v>
      </c>
      <c r="FS747">
        <v>0</v>
      </c>
      <c r="FX747">
        <v>110</v>
      </c>
      <c r="FY747">
        <v>74</v>
      </c>
      <c r="GA747" t="s">
        <v>3</v>
      </c>
      <c r="GD747">
        <v>0</v>
      </c>
      <c r="GF747">
        <v>1489638031</v>
      </c>
      <c r="GG747">
        <v>2</v>
      </c>
      <c r="GH747">
        <v>1</v>
      </c>
      <c r="GI747">
        <v>-2</v>
      </c>
      <c r="GJ747">
        <v>0</v>
      </c>
      <c r="GK747">
        <f>ROUND(R747*(S12)/100,2)</f>
        <v>0</v>
      </c>
      <c r="GL747">
        <f t="shared" si="653"/>
        <v>0</v>
      </c>
      <c r="GM747">
        <f t="shared" si="654"/>
        <v>0</v>
      </c>
      <c r="GN747">
        <f t="shared" si="655"/>
        <v>0</v>
      </c>
      <c r="GO747">
        <f t="shared" si="656"/>
        <v>0</v>
      </c>
      <c r="GP747">
        <f t="shared" si="657"/>
        <v>0</v>
      </c>
      <c r="GR747">
        <v>0</v>
      </c>
      <c r="GS747">
        <v>0</v>
      </c>
      <c r="GT747">
        <v>0</v>
      </c>
      <c r="GU747" t="s">
        <v>3</v>
      </c>
      <c r="GV747">
        <f t="shared" si="658"/>
        <v>0</v>
      </c>
      <c r="GW747">
        <v>1</v>
      </c>
      <c r="GX747">
        <f t="shared" si="659"/>
        <v>0</v>
      </c>
      <c r="HA747">
        <v>0</v>
      </c>
      <c r="HB747">
        <v>0</v>
      </c>
      <c r="HC747">
        <f t="shared" si="660"/>
        <v>0</v>
      </c>
      <c r="HE747" t="s">
        <v>3</v>
      </c>
      <c r="HF747" t="s">
        <v>3</v>
      </c>
      <c r="HM747" t="s">
        <v>3</v>
      </c>
      <c r="HN747" t="s">
        <v>3</v>
      </c>
      <c r="HO747" t="s">
        <v>3</v>
      </c>
      <c r="HP747" t="s">
        <v>3</v>
      </c>
      <c r="HQ747" t="s">
        <v>3</v>
      </c>
      <c r="IK747">
        <v>0</v>
      </c>
    </row>
    <row r="748" spans="1:255" x14ac:dyDescent="0.25">
      <c r="A748" s="2">
        <v>17</v>
      </c>
      <c r="B748" s="2">
        <v>1</v>
      </c>
      <c r="C748" s="2">
        <f>ROW(SmtRes!A795)</f>
        <v>795</v>
      </c>
      <c r="D748" s="2">
        <f>ROW(EtalonRes!A1016)</f>
        <v>1016</v>
      </c>
      <c r="E748" s="2" t="s">
        <v>3</v>
      </c>
      <c r="F748" s="2" t="s">
        <v>405</v>
      </c>
      <c r="G748" s="2" t="s">
        <v>406</v>
      </c>
      <c r="H748" s="2" t="s">
        <v>390</v>
      </c>
      <c r="I748" s="2">
        <f>ROUND(190.14/100,9)</f>
        <v>1.9014</v>
      </c>
      <c r="J748" s="2">
        <v>0</v>
      </c>
      <c r="K748" s="2">
        <f>ROUND(190.14/100,9)</f>
        <v>1.9014</v>
      </c>
      <c r="L748" s="2"/>
      <c r="M748" s="2"/>
      <c r="N748" s="2"/>
      <c r="O748" s="2">
        <f t="shared" si="629"/>
        <v>1029.6400000000001</v>
      </c>
      <c r="P748" s="2">
        <f t="shared" si="630"/>
        <v>0</v>
      </c>
      <c r="Q748" s="2">
        <f>(ROUND((ROUND((((ET748*0.3))*AV748*I748),2)*BB748),2)+ROUND((ROUND(((AE748-((EU748*0.3)))*AV748*I748),2)*BS748),2))</f>
        <v>21.82</v>
      </c>
      <c r="R748" s="2">
        <f t="shared" si="631"/>
        <v>2.4</v>
      </c>
      <c r="S748" s="2">
        <f t="shared" si="632"/>
        <v>1007.82</v>
      </c>
      <c r="T748" s="2">
        <f t="shared" si="633"/>
        <v>0</v>
      </c>
      <c r="U748" s="2">
        <f t="shared" si="634"/>
        <v>79.858800000000002</v>
      </c>
      <c r="V748" s="2">
        <f t="shared" si="635"/>
        <v>0</v>
      </c>
      <c r="W748" s="2">
        <f t="shared" si="636"/>
        <v>0</v>
      </c>
      <c r="X748" s="2">
        <f t="shared" si="637"/>
        <v>1108.5999999999999</v>
      </c>
      <c r="Y748" s="2">
        <f t="shared" si="638"/>
        <v>745.79</v>
      </c>
      <c r="Z748" s="2"/>
      <c r="AA748" s="2">
        <v>-1</v>
      </c>
      <c r="AB748" s="2">
        <f t="shared" si="639"/>
        <v>541.51499999999999</v>
      </c>
      <c r="AC748" s="2">
        <f>ROUND(((ES748*0)),6)</f>
        <v>0</v>
      </c>
      <c r="AD748" s="2">
        <f>ROUND(((((ET748*0.3))-((EU748*0.3)))+AE748),6)</f>
        <v>11.475</v>
      </c>
      <c r="AE748" s="2">
        <f>ROUND(((EU748*0.3)),6)</f>
        <v>1.2629999999999999</v>
      </c>
      <c r="AF748" s="2">
        <f>ROUND(((EV748*0.3)),6)</f>
        <v>530.04</v>
      </c>
      <c r="AG748" s="2">
        <f t="shared" si="641"/>
        <v>0</v>
      </c>
      <c r="AH748" s="2">
        <f>((EW748*0.3))</f>
        <v>42</v>
      </c>
      <c r="AI748" s="2">
        <f>((EX748*0.3))</f>
        <v>0</v>
      </c>
      <c r="AJ748" s="2">
        <f t="shared" si="643"/>
        <v>0</v>
      </c>
      <c r="AK748" s="2">
        <v>2090.41</v>
      </c>
      <c r="AL748" s="2">
        <v>285.36</v>
      </c>
      <c r="AM748" s="2">
        <v>38.25</v>
      </c>
      <c r="AN748" s="2">
        <v>4.21</v>
      </c>
      <c r="AO748" s="2">
        <v>1766.8</v>
      </c>
      <c r="AP748" s="2">
        <v>0</v>
      </c>
      <c r="AQ748" s="2">
        <v>140</v>
      </c>
      <c r="AR748" s="2">
        <v>0</v>
      </c>
      <c r="AS748" s="2">
        <v>0</v>
      </c>
      <c r="AT748" s="2">
        <v>110</v>
      </c>
      <c r="AU748" s="2">
        <v>74</v>
      </c>
      <c r="AV748" s="2">
        <v>1</v>
      </c>
      <c r="AW748" s="2">
        <v>1</v>
      </c>
      <c r="AX748" s="2"/>
      <c r="AY748" s="2"/>
      <c r="AZ748" s="2">
        <v>1</v>
      </c>
      <c r="BA748" s="2">
        <v>1</v>
      </c>
      <c r="BB748" s="2">
        <v>1</v>
      </c>
      <c r="BC748" s="2">
        <v>1</v>
      </c>
      <c r="BD748" s="2" t="s">
        <v>3</v>
      </c>
      <c r="BE748" s="2" t="s">
        <v>3</v>
      </c>
      <c r="BF748" s="2" t="s">
        <v>3</v>
      </c>
      <c r="BG748" s="2" t="s">
        <v>3</v>
      </c>
      <c r="BH748" s="2">
        <v>0</v>
      </c>
      <c r="BI748" s="2">
        <v>1</v>
      </c>
      <c r="BJ748" s="2" t="s">
        <v>407</v>
      </c>
      <c r="BK748" s="2"/>
      <c r="BL748" s="2"/>
      <c r="BM748" s="2">
        <v>1623</v>
      </c>
      <c r="BN748" s="2">
        <v>0</v>
      </c>
      <c r="BO748" s="2" t="s">
        <v>3</v>
      </c>
      <c r="BP748" s="2">
        <v>0</v>
      </c>
      <c r="BQ748" s="2">
        <v>30</v>
      </c>
      <c r="BR748" s="2">
        <v>0</v>
      </c>
      <c r="BS748" s="2">
        <v>1</v>
      </c>
      <c r="BT748" s="2">
        <v>1</v>
      </c>
      <c r="BU748" s="2">
        <v>1</v>
      </c>
      <c r="BV748" s="2">
        <v>1</v>
      </c>
      <c r="BW748" s="2">
        <v>1</v>
      </c>
      <c r="BX748" s="2">
        <v>1</v>
      </c>
      <c r="BY748" s="2" t="s">
        <v>3</v>
      </c>
      <c r="BZ748" s="2">
        <v>110</v>
      </c>
      <c r="CA748" s="2">
        <v>74</v>
      </c>
      <c r="CB748" s="2" t="s">
        <v>3</v>
      </c>
      <c r="CC748" s="2"/>
      <c r="CD748" s="2"/>
      <c r="CE748" s="2">
        <v>30</v>
      </c>
      <c r="CF748" s="2">
        <v>0</v>
      </c>
      <c r="CG748" s="2">
        <v>0</v>
      </c>
      <c r="CH748" s="2"/>
      <c r="CI748" s="2"/>
      <c r="CJ748" s="2"/>
      <c r="CK748" s="2"/>
      <c r="CL748" s="2"/>
      <c r="CM748" s="2">
        <v>0</v>
      </c>
      <c r="CN748" s="2" t="s">
        <v>295</v>
      </c>
      <c r="CO748" s="2">
        <v>0</v>
      </c>
      <c r="CP748" s="2">
        <f t="shared" si="644"/>
        <v>1029.6400000000001</v>
      </c>
      <c r="CQ748" s="2">
        <f t="shared" si="645"/>
        <v>0</v>
      </c>
      <c r="CR748" s="2">
        <f>(ROUND((ROUND((((ET748*0.3))*AV748*1),2)*BB748),2)+ROUND((ROUND(((AE748-((EU748*0.3)))*AV748*1),2)*BS748),2))</f>
        <v>11.48</v>
      </c>
      <c r="CS748" s="2">
        <f t="shared" si="646"/>
        <v>1.26</v>
      </c>
      <c r="CT748" s="2">
        <f t="shared" si="647"/>
        <v>530.04</v>
      </c>
      <c r="CU748" s="2">
        <f t="shared" si="648"/>
        <v>0</v>
      </c>
      <c r="CV748" s="2">
        <f t="shared" si="649"/>
        <v>42</v>
      </c>
      <c r="CW748" s="2">
        <f t="shared" si="650"/>
        <v>0</v>
      </c>
      <c r="CX748" s="2">
        <f t="shared" si="651"/>
        <v>0</v>
      </c>
      <c r="CY748" s="2">
        <f>((S748*BZ748)/100)</f>
        <v>1108.6020000000001</v>
      </c>
      <c r="CZ748" s="2">
        <f>((S748*CA748)/100)</f>
        <v>745.78680000000008</v>
      </c>
      <c r="DA748" s="2"/>
      <c r="DB748" s="2"/>
      <c r="DC748" s="2" t="s">
        <v>3</v>
      </c>
      <c r="DD748" s="2" t="s">
        <v>101</v>
      </c>
      <c r="DE748" s="2" t="s">
        <v>296</v>
      </c>
      <c r="DF748" s="2" t="s">
        <v>296</v>
      </c>
      <c r="DG748" s="2" t="s">
        <v>296</v>
      </c>
      <c r="DH748" s="2" t="s">
        <v>3</v>
      </c>
      <c r="DI748" s="2" t="s">
        <v>296</v>
      </c>
      <c r="DJ748" s="2" t="s">
        <v>296</v>
      </c>
      <c r="DK748" s="2" t="s">
        <v>3</v>
      </c>
      <c r="DL748" s="2" t="s">
        <v>3</v>
      </c>
      <c r="DM748" s="2" t="s">
        <v>3</v>
      </c>
      <c r="DN748" s="2">
        <v>0</v>
      </c>
      <c r="DO748" s="2">
        <v>0</v>
      </c>
      <c r="DP748" s="2">
        <v>1</v>
      </c>
      <c r="DQ748" s="2">
        <v>1</v>
      </c>
      <c r="DR748" s="2"/>
      <c r="DS748" s="2"/>
      <c r="DT748" s="2"/>
      <c r="DU748" s="2">
        <v>1003</v>
      </c>
      <c r="DV748" s="2" t="s">
        <v>390</v>
      </c>
      <c r="DW748" s="2" t="s">
        <v>390</v>
      </c>
      <c r="DX748" s="2">
        <v>100</v>
      </c>
      <c r="DY748" s="2"/>
      <c r="DZ748" s="2" t="s">
        <v>3</v>
      </c>
      <c r="EA748" s="2" t="s">
        <v>3</v>
      </c>
      <c r="EB748" s="2" t="s">
        <v>3</v>
      </c>
      <c r="EC748" s="2" t="s">
        <v>3</v>
      </c>
      <c r="ED748" s="2"/>
      <c r="EE748" s="2">
        <v>70703535</v>
      </c>
      <c r="EF748" s="2">
        <v>30</v>
      </c>
      <c r="EG748" s="2" t="s">
        <v>103</v>
      </c>
      <c r="EH748" s="2">
        <v>0</v>
      </c>
      <c r="EI748" s="2" t="s">
        <v>3</v>
      </c>
      <c r="EJ748" s="2">
        <v>1</v>
      </c>
      <c r="EK748" s="2">
        <v>1623</v>
      </c>
      <c r="EL748" s="2" t="s">
        <v>297</v>
      </c>
      <c r="EM748" s="2" t="s">
        <v>298</v>
      </c>
      <c r="EN748" s="2"/>
      <c r="EO748" s="2" t="s">
        <v>299</v>
      </c>
      <c r="EP748" s="2"/>
      <c r="EQ748" s="2">
        <v>132096</v>
      </c>
      <c r="ER748" s="2">
        <v>2090.41</v>
      </c>
      <c r="ES748" s="2">
        <v>285.36</v>
      </c>
      <c r="ET748" s="2">
        <v>38.25</v>
      </c>
      <c r="EU748" s="2">
        <v>4.21</v>
      </c>
      <c r="EV748" s="2">
        <v>1766.8</v>
      </c>
      <c r="EW748" s="2">
        <v>140</v>
      </c>
      <c r="EX748" s="2">
        <v>0</v>
      </c>
      <c r="EY748" s="2">
        <v>0</v>
      </c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>
        <v>0</v>
      </c>
      <c r="FR748" s="2">
        <f t="shared" si="652"/>
        <v>0</v>
      </c>
      <c r="FS748" s="2">
        <v>0</v>
      </c>
      <c r="FT748" s="2"/>
      <c r="FU748" s="2"/>
      <c r="FV748" s="2"/>
      <c r="FW748" s="2"/>
      <c r="FX748" s="2">
        <v>110</v>
      </c>
      <c r="FY748" s="2">
        <v>74</v>
      </c>
      <c r="FZ748" s="2"/>
      <c r="GA748" s="2" t="s">
        <v>3</v>
      </c>
      <c r="GB748" s="2"/>
      <c r="GC748" s="2"/>
      <c r="GD748" s="2">
        <v>0</v>
      </c>
      <c r="GE748" s="2"/>
      <c r="GF748" s="2">
        <v>1904243841</v>
      </c>
      <c r="GG748" s="2">
        <v>2</v>
      </c>
      <c r="GH748" s="2">
        <v>1</v>
      </c>
      <c r="GI748" s="2">
        <v>-2</v>
      </c>
      <c r="GJ748" s="2">
        <v>0</v>
      </c>
      <c r="GK748" s="2">
        <f>ROUND(R748*(R12)/100,2)</f>
        <v>3.84</v>
      </c>
      <c r="GL748" s="2">
        <f t="shared" si="653"/>
        <v>0</v>
      </c>
      <c r="GM748" s="2">
        <f t="shared" si="654"/>
        <v>2887.87</v>
      </c>
      <c r="GN748" s="2">
        <f t="shared" si="655"/>
        <v>2887.87</v>
      </c>
      <c r="GO748" s="2">
        <f t="shared" si="656"/>
        <v>0</v>
      </c>
      <c r="GP748" s="2">
        <f t="shared" si="657"/>
        <v>0</v>
      </c>
      <c r="GQ748" s="2"/>
      <c r="GR748" s="2">
        <v>0</v>
      </c>
      <c r="GS748" s="2">
        <v>3</v>
      </c>
      <c r="GT748" s="2">
        <v>0</v>
      </c>
      <c r="GU748" s="2" t="s">
        <v>3</v>
      </c>
      <c r="GV748" s="2">
        <f t="shared" si="658"/>
        <v>0</v>
      </c>
      <c r="GW748" s="2">
        <v>1</v>
      </c>
      <c r="GX748" s="2">
        <f t="shared" si="659"/>
        <v>0</v>
      </c>
      <c r="GY748" s="2"/>
      <c r="GZ748" s="2"/>
      <c r="HA748" s="2">
        <v>0</v>
      </c>
      <c r="HB748" s="2">
        <v>0</v>
      </c>
      <c r="HC748" s="2">
        <f t="shared" si="660"/>
        <v>0</v>
      </c>
      <c r="HD748" s="2"/>
      <c r="HE748" s="2" t="s">
        <v>3</v>
      </c>
      <c r="HF748" s="2" t="s">
        <v>3</v>
      </c>
      <c r="HG748" s="2"/>
      <c r="HH748" s="2"/>
      <c r="HI748" s="2"/>
      <c r="HJ748" s="2"/>
      <c r="HK748" s="2"/>
      <c r="HL748" s="2"/>
      <c r="HM748" s="2" t="s">
        <v>3</v>
      </c>
      <c r="HN748" s="2" t="s">
        <v>3</v>
      </c>
      <c r="HO748" s="2" t="s">
        <v>3</v>
      </c>
      <c r="HP748" s="2" t="s">
        <v>3</v>
      </c>
      <c r="HQ748" s="2" t="s">
        <v>3</v>
      </c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>
        <v>0</v>
      </c>
      <c r="IL748" s="2"/>
      <c r="IM748" s="2"/>
      <c r="IN748" s="2"/>
      <c r="IO748" s="2"/>
      <c r="IP748" s="2"/>
      <c r="IQ748" s="2"/>
      <c r="IR748" s="2"/>
      <c r="IS748" s="2"/>
      <c r="IT748" s="2"/>
      <c r="IU748" s="2"/>
    </row>
    <row r="749" spans="1:255" x14ac:dyDescent="0.25">
      <c r="A749">
        <v>17</v>
      </c>
      <c r="B749">
        <v>1</v>
      </c>
      <c r="C749">
        <f>ROW(SmtRes!A808)</f>
        <v>808</v>
      </c>
      <c r="D749">
        <f>ROW(EtalonRes!A1032)</f>
        <v>1032</v>
      </c>
      <c r="E749" t="s">
        <v>3</v>
      </c>
      <c r="F749" t="s">
        <v>405</v>
      </c>
      <c r="G749" t="s">
        <v>406</v>
      </c>
      <c r="H749" t="s">
        <v>390</v>
      </c>
      <c r="I749">
        <f>ROUND(190.14/100,9)</f>
        <v>1.9014</v>
      </c>
      <c r="J749">
        <v>0</v>
      </c>
      <c r="K749">
        <f>ROUND(190.14/100,9)</f>
        <v>1.9014</v>
      </c>
      <c r="O749">
        <f t="shared" si="629"/>
        <v>34617.550000000003</v>
      </c>
      <c r="P749">
        <f t="shared" si="630"/>
        <v>0</v>
      </c>
      <c r="Q749">
        <f>(ROUND((ROUND((((ET749*0.3))*AV749*I749),2)*BB749),2)+ROUND((ROUND(((AE749-((EU749*0.3)))*AV749*I749),2)*BS749),2))</f>
        <v>260.97000000000003</v>
      </c>
      <c r="R749">
        <f t="shared" si="631"/>
        <v>81.819999999999993</v>
      </c>
      <c r="S749">
        <f t="shared" si="632"/>
        <v>34356.58</v>
      </c>
      <c r="T749">
        <f t="shared" si="633"/>
        <v>0</v>
      </c>
      <c r="U749">
        <f t="shared" si="634"/>
        <v>79.858800000000002</v>
      </c>
      <c r="V749">
        <f t="shared" si="635"/>
        <v>0</v>
      </c>
      <c r="W749">
        <f t="shared" si="636"/>
        <v>0</v>
      </c>
      <c r="X749">
        <f t="shared" si="637"/>
        <v>35387.279999999999</v>
      </c>
      <c r="Y749">
        <f t="shared" si="638"/>
        <v>15804.03</v>
      </c>
      <c r="AA749">
        <v>-1</v>
      </c>
      <c r="AB749">
        <f t="shared" si="639"/>
        <v>541.51499999999999</v>
      </c>
      <c r="AC749">
        <f>ROUND(((ES749*0)),6)</f>
        <v>0</v>
      </c>
      <c r="AD749">
        <f>ROUND(((((ET749*0.3))-((EU749*0.3)))+AE749),6)</f>
        <v>11.475</v>
      </c>
      <c r="AE749">
        <f>ROUND(((EU749*0.3)),6)</f>
        <v>1.2629999999999999</v>
      </c>
      <c r="AF749">
        <f>ROUND(((EV749*0.3)),6)</f>
        <v>530.04</v>
      </c>
      <c r="AG749">
        <f t="shared" si="641"/>
        <v>0</v>
      </c>
      <c r="AH749">
        <f>((EW749*0.3))</f>
        <v>42</v>
      </c>
      <c r="AI749">
        <f>((EX749*0.3))</f>
        <v>0</v>
      </c>
      <c r="AJ749">
        <f t="shared" si="643"/>
        <v>0</v>
      </c>
      <c r="AK749">
        <v>2090.41</v>
      </c>
      <c r="AL749">
        <v>285.36</v>
      </c>
      <c r="AM749">
        <v>38.25</v>
      </c>
      <c r="AN749">
        <v>4.21</v>
      </c>
      <c r="AO749">
        <v>1766.8</v>
      </c>
      <c r="AP749">
        <v>0</v>
      </c>
      <c r="AQ749">
        <v>140</v>
      </c>
      <c r="AR749">
        <v>0</v>
      </c>
      <c r="AS749">
        <v>0</v>
      </c>
      <c r="AT749">
        <v>103</v>
      </c>
      <c r="AU749">
        <v>46</v>
      </c>
      <c r="AV749">
        <v>1</v>
      </c>
      <c r="AW749">
        <v>1</v>
      </c>
      <c r="AZ749">
        <v>1</v>
      </c>
      <c r="BA749">
        <v>34.090000000000003</v>
      </c>
      <c r="BB749">
        <v>11.96</v>
      </c>
      <c r="BC749">
        <v>12.24</v>
      </c>
      <c r="BD749" t="s">
        <v>3</v>
      </c>
      <c r="BE749" t="s">
        <v>3</v>
      </c>
      <c r="BF749" t="s">
        <v>3</v>
      </c>
      <c r="BG749" t="s">
        <v>3</v>
      </c>
      <c r="BH749">
        <v>0</v>
      </c>
      <c r="BI749">
        <v>1</v>
      </c>
      <c r="BJ749" t="s">
        <v>407</v>
      </c>
      <c r="BM749">
        <v>1623</v>
      </c>
      <c r="BN749">
        <v>0</v>
      </c>
      <c r="BO749" t="s">
        <v>405</v>
      </c>
      <c r="BP749">
        <v>1</v>
      </c>
      <c r="BQ749">
        <v>30</v>
      </c>
      <c r="BR749">
        <v>0</v>
      </c>
      <c r="BS749">
        <v>34.090000000000003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103</v>
      </c>
      <c r="CA749">
        <v>46</v>
      </c>
      <c r="CB749" t="s">
        <v>3</v>
      </c>
      <c r="CE749">
        <v>30</v>
      </c>
      <c r="CF749">
        <v>0</v>
      </c>
      <c r="CG749">
        <v>0</v>
      </c>
      <c r="CM749">
        <v>0</v>
      </c>
      <c r="CN749" t="s">
        <v>295</v>
      </c>
      <c r="CO749">
        <v>0</v>
      </c>
      <c r="CP749">
        <f t="shared" si="644"/>
        <v>34617.550000000003</v>
      </c>
      <c r="CQ749">
        <f t="shared" si="645"/>
        <v>0</v>
      </c>
      <c r="CR749">
        <f>(ROUND((ROUND((((ET749*0.3))*AV749*1),2)*BB749),2)+ROUND((ROUND(((AE749-((EU749*0.3)))*AV749*1),2)*BS749),2))</f>
        <v>137.30000000000001</v>
      </c>
      <c r="CS749">
        <f t="shared" si="646"/>
        <v>42.95</v>
      </c>
      <c r="CT749">
        <f t="shared" si="647"/>
        <v>18069.060000000001</v>
      </c>
      <c r="CU749">
        <f t="shared" si="648"/>
        <v>0</v>
      </c>
      <c r="CV749">
        <f t="shared" si="649"/>
        <v>42</v>
      </c>
      <c r="CW749">
        <f t="shared" si="650"/>
        <v>0</v>
      </c>
      <c r="CX749">
        <f t="shared" si="651"/>
        <v>0</v>
      </c>
      <c r="CY749">
        <f>S749*(BZ749/100)</f>
        <v>35387.277400000006</v>
      </c>
      <c r="CZ749">
        <f>S749*(CA749/100)</f>
        <v>15804.026800000001</v>
      </c>
      <c r="DC749" t="s">
        <v>3</v>
      </c>
      <c r="DD749" t="s">
        <v>101</v>
      </c>
      <c r="DE749" t="s">
        <v>296</v>
      </c>
      <c r="DF749" t="s">
        <v>296</v>
      </c>
      <c r="DG749" t="s">
        <v>296</v>
      </c>
      <c r="DH749" t="s">
        <v>3</v>
      </c>
      <c r="DI749" t="s">
        <v>296</v>
      </c>
      <c r="DJ749" t="s">
        <v>296</v>
      </c>
      <c r="DK749" t="s">
        <v>3</v>
      </c>
      <c r="DL749" t="s">
        <v>3</v>
      </c>
      <c r="DM749" t="s">
        <v>3</v>
      </c>
      <c r="DN749">
        <v>110</v>
      </c>
      <c r="DO749">
        <v>74</v>
      </c>
      <c r="DP749">
        <v>1</v>
      </c>
      <c r="DQ749">
        <v>1</v>
      </c>
      <c r="DU749">
        <v>1003</v>
      </c>
      <c r="DV749" t="s">
        <v>390</v>
      </c>
      <c r="DW749" t="s">
        <v>390</v>
      </c>
      <c r="DX749">
        <v>100</v>
      </c>
      <c r="DZ749" t="s">
        <v>3</v>
      </c>
      <c r="EA749" t="s">
        <v>3</v>
      </c>
      <c r="EB749" t="s">
        <v>3</v>
      </c>
      <c r="EC749" t="s">
        <v>3</v>
      </c>
      <c r="EE749">
        <v>70703535</v>
      </c>
      <c r="EF749">
        <v>30</v>
      </c>
      <c r="EG749" t="s">
        <v>103</v>
      </c>
      <c r="EH749">
        <v>0</v>
      </c>
      <c r="EI749" t="s">
        <v>3</v>
      </c>
      <c r="EJ749">
        <v>1</v>
      </c>
      <c r="EK749">
        <v>1623</v>
      </c>
      <c r="EL749" t="s">
        <v>297</v>
      </c>
      <c r="EM749" t="s">
        <v>298</v>
      </c>
      <c r="EO749" t="s">
        <v>299</v>
      </c>
      <c r="EQ749">
        <v>132096</v>
      </c>
      <c r="ER749">
        <v>2090.41</v>
      </c>
      <c r="ES749">
        <v>285.36</v>
      </c>
      <c r="ET749">
        <v>38.25</v>
      </c>
      <c r="EU749">
        <v>4.21</v>
      </c>
      <c r="EV749">
        <v>1766.8</v>
      </c>
      <c r="EW749">
        <v>140</v>
      </c>
      <c r="EX749">
        <v>0</v>
      </c>
      <c r="EY749">
        <v>0</v>
      </c>
      <c r="FQ749">
        <v>0</v>
      </c>
      <c r="FR749">
        <f t="shared" si="652"/>
        <v>0</v>
      </c>
      <c r="FS749">
        <v>0</v>
      </c>
      <c r="FX749">
        <v>110</v>
      </c>
      <c r="FY749">
        <v>74</v>
      </c>
      <c r="GA749" t="s">
        <v>3</v>
      </c>
      <c r="GD749">
        <v>0</v>
      </c>
      <c r="GF749">
        <v>1904243841</v>
      </c>
      <c r="GG749">
        <v>2</v>
      </c>
      <c r="GH749">
        <v>1</v>
      </c>
      <c r="GI749">
        <v>2</v>
      </c>
      <c r="GJ749">
        <v>0</v>
      </c>
      <c r="GK749">
        <f>ROUND(R749*(S12)/100,2)</f>
        <v>130.91</v>
      </c>
      <c r="GL749">
        <f t="shared" si="653"/>
        <v>0</v>
      </c>
      <c r="GM749">
        <f t="shared" si="654"/>
        <v>85939.77</v>
      </c>
      <c r="GN749">
        <f t="shared" si="655"/>
        <v>85939.77</v>
      </c>
      <c r="GO749">
        <f t="shared" si="656"/>
        <v>0</v>
      </c>
      <c r="GP749">
        <f t="shared" si="657"/>
        <v>0</v>
      </c>
      <c r="GR749">
        <v>0</v>
      </c>
      <c r="GS749">
        <v>0</v>
      </c>
      <c r="GT749">
        <v>0</v>
      </c>
      <c r="GU749" t="s">
        <v>3</v>
      </c>
      <c r="GV749">
        <f t="shared" si="658"/>
        <v>0</v>
      </c>
      <c r="GW749">
        <v>1</v>
      </c>
      <c r="GX749">
        <f t="shared" si="659"/>
        <v>0</v>
      </c>
      <c r="HA749">
        <v>0</v>
      </c>
      <c r="HB749">
        <v>0</v>
      </c>
      <c r="HC749">
        <f t="shared" si="660"/>
        <v>0</v>
      </c>
      <c r="HE749" t="s">
        <v>3</v>
      </c>
      <c r="HF749" t="s">
        <v>3</v>
      </c>
      <c r="HM749" t="s">
        <v>3</v>
      </c>
      <c r="HN749" t="s">
        <v>3</v>
      </c>
      <c r="HO749" t="s">
        <v>3</v>
      </c>
      <c r="HP749" t="s">
        <v>3</v>
      </c>
      <c r="HQ749" t="s">
        <v>3</v>
      </c>
      <c r="IK749">
        <v>0</v>
      </c>
    </row>
    <row r="750" spans="1:255" x14ac:dyDescent="0.25">
      <c r="A750" s="2">
        <v>18</v>
      </c>
      <c r="B750" s="2">
        <v>1</v>
      </c>
      <c r="C750" s="2">
        <v>795</v>
      </c>
      <c r="D750" s="2"/>
      <c r="E750" s="2" t="s">
        <v>3</v>
      </c>
      <c r="F750" s="2" t="s">
        <v>30</v>
      </c>
      <c r="G750" s="2" t="s">
        <v>31</v>
      </c>
      <c r="H750" s="2" t="s">
        <v>32</v>
      </c>
      <c r="I750" s="2">
        <f>I748*J750</f>
        <v>0.102676</v>
      </c>
      <c r="J750" s="2">
        <v>5.4000210371305354E-2</v>
      </c>
      <c r="K750" s="2">
        <v>5.3999999999999999E-2</v>
      </c>
      <c r="L750" s="2"/>
      <c r="M750" s="2"/>
      <c r="N750" s="2"/>
      <c r="O750" s="2">
        <f t="shared" si="629"/>
        <v>0</v>
      </c>
      <c r="P750" s="2">
        <f t="shared" si="630"/>
        <v>0</v>
      </c>
      <c r="Q750" s="2">
        <f>(ROUND((ROUND(((ET750)*AV750*I750),2)*BB750),2)+ROUND((ROUND(((AE750-(EU750))*AV750*I750),2)*BS750),2))</f>
        <v>0</v>
      </c>
      <c r="R750" s="2">
        <f t="shared" si="631"/>
        <v>0</v>
      </c>
      <c r="S750" s="2">
        <f t="shared" si="632"/>
        <v>0</v>
      </c>
      <c r="T750" s="2">
        <f t="shared" si="633"/>
        <v>0</v>
      </c>
      <c r="U750" s="2">
        <f t="shared" si="634"/>
        <v>0</v>
      </c>
      <c r="V750" s="2">
        <f t="shared" si="635"/>
        <v>0</v>
      </c>
      <c r="W750" s="2">
        <f t="shared" si="636"/>
        <v>0</v>
      </c>
      <c r="X750" s="2">
        <f t="shared" si="637"/>
        <v>0</v>
      </c>
      <c r="Y750" s="2">
        <f t="shared" si="638"/>
        <v>0</v>
      </c>
      <c r="Z750" s="2"/>
      <c r="AA750" s="2">
        <v>-1</v>
      </c>
      <c r="AB750" s="2">
        <f t="shared" si="639"/>
        <v>0</v>
      </c>
      <c r="AC750" s="2">
        <f>ROUND((ES750),6)</f>
        <v>0</v>
      </c>
      <c r="AD750" s="2">
        <f>ROUND((((ET750)-(EU750))+AE750),6)</f>
        <v>0</v>
      </c>
      <c r="AE750" s="2">
        <f>ROUND((EU750),6)</f>
        <v>0</v>
      </c>
      <c r="AF750" s="2">
        <f>ROUND((EV750),6)</f>
        <v>0</v>
      </c>
      <c r="AG750" s="2">
        <f t="shared" si="641"/>
        <v>0</v>
      </c>
      <c r="AH750" s="2">
        <f>(EW750)</f>
        <v>0</v>
      </c>
      <c r="AI750" s="2">
        <f>(EX750)</f>
        <v>0</v>
      </c>
      <c r="AJ750" s="2">
        <f t="shared" si="643"/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1</v>
      </c>
      <c r="AW750" s="2">
        <v>1</v>
      </c>
      <c r="AX750" s="2"/>
      <c r="AY750" s="2"/>
      <c r="AZ750" s="2">
        <v>1</v>
      </c>
      <c r="BA750" s="2">
        <v>1</v>
      </c>
      <c r="BB750" s="2">
        <v>1</v>
      </c>
      <c r="BC750" s="2">
        <v>1</v>
      </c>
      <c r="BD750" s="2" t="s">
        <v>3</v>
      </c>
      <c r="BE750" s="2" t="s">
        <v>3</v>
      </c>
      <c r="BF750" s="2" t="s">
        <v>3</v>
      </c>
      <c r="BG750" s="2" t="s">
        <v>3</v>
      </c>
      <c r="BH750" s="2">
        <v>3</v>
      </c>
      <c r="BI750" s="2">
        <v>4</v>
      </c>
      <c r="BJ750" s="2" t="s">
        <v>3</v>
      </c>
      <c r="BK750" s="2"/>
      <c r="BL750" s="2"/>
      <c r="BM750" s="2">
        <v>0</v>
      </c>
      <c r="BN750" s="2">
        <v>0</v>
      </c>
      <c r="BO750" s="2" t="s">
        <v>3</v>
      </c>
      <c r="BP750" s="2">
        <v>0</v>
      </c>
      <c r="BQ750" s="2">
        <v>30</v>
      </c>
      <c r="BR750" s="2">
        <v>0</v>
      </c>
      <c r="BS750" s="2">
        <v>1</v>
      </c>
      <c r="BT750" s="2">
        <v>1</v>
      </c>
      <c r="BU750" s="2">
        <v>1</v>
      </c>
      <c r="BV750" s="2">
        <v>1</v>
      </c>
      <c r="BW750" s="2">
        <v>1</v>
      </c>
      <c r="BX750" s="2">
        <v>1</v>
      </c>
      <c r="BY750" s="2" t="s">
        <v>3</v>
      </c>
      <c r="BZ750" s="2">
        <v>0</v>
      </c>
      <c r="CA750" s="2">
        <v>0</v>
      </c>
      <c r="CB750" s="2" t="s">
        <v>3</v>
      </c>
      <c r="CC750" s="2"/>
      <c r="CD750" s="2"/>
      <c r="CE750" s="2">
        <v>30</v>
      </c>
      <c r="CF750" s="2">
        <v>0</v>
      </c>
      <c r="CG750" s="2">
        <v>0</v>
      </c>
      <c r="CH750" s="2"/>
      <c r="CI750" s="2"/>
      <c r="CJ750" s="2"/>
      <c r="CK750" s="2"/>
      <c r="CL750" s="2"/>
      <c r="CM750" s="2">
        <v>0</v>
      </c>
      <c r="CN750" s="2" t="s">
        <v>3</v>
      </c>
      <c r="CO750" s="2">
        <v>0</v>
      </c>
      <c r="CP750" s="2">
        <f t="shared" si="644"/>
        <v>0</v>
      </c>
      <c r="CQ750" s="2">
        <f t="shared" si="645"/>
        <v>0</v>
      </c>
      <c r="CR750" s="2">
        <f>(ROUND((ROUND(((ET750)*AV750*1),2)*BB750),2)+ROUND((ROUND(((AE750-(EU750))*AV750*1),2)*BS750),2))</f>
        <v>0</v>
      </c>
      <c r="CS750" s="2">
        <f t="shared" si="646"/>
        <v>0</v>
      </c>
      <c r="CT750" s="2">
        <f t="shared" si="647"/>
        <v>0</v>
      </c>
      <c r="CU750" s="2">
        <f t="shared" si="648"/>
        <v>0</v>
      </c>
      <c r="CV750" s="2">
        <f t="shared" si="649"/>
        <v>0</v>
      </c>
      <c r="CW750" s="2">
        <f t="shared" si="650"/>
        <v>0</v>
      </c>
      <c r="CX750" s="2">
        <f t="shared" si="651"/>
        <v>0</v>
      </c>
      <c r="CY750" s="2">
        <f>((S750*BZ750)/100)</f>
        <v>0</v>
      </c>
      <c r="CZ750" s="2">
        <f>((S750*CA750)/100)</f>
        <v>0</v>
      </c>
      <c r="DA750" s="2"/>
      <c r="DB750" s="2"/>
      <c r="DC750" s="2" t="s">
        <v>3</v>
      </c>
      <c r="DD750" s="2" t="s">
        <v>3</v>
      </c>
      <c r="DE750" s="2" t="s">
        <v>3</v>
      </c>
      <c r="DF750" s="2" t="s">
        <v>3</v>
      </c>
      <c r="DG750" s="2" t="s">
        <v>3</v>
      </c>
      <c r="DH750" s="2" t="s">
        <v>3</v>
      </c>
      <c r="DI750" s="2" t="s">
        <v>3</v>
      </c>
      <c r="DJ750" s="2" t="s">
        <v>3</v>
      </c>
      <c r="DK750" s="2" t="s">
        <v>3</v>
      </c>
      <c r="DL750" s="2" t="s">
        <v>3</v>
      </c>
      <c r="DM750" s="2" t="s">
        <v>3</v>
      </c>
      <c r="DN750" s="2">
        <v>0</v>
      </c>
      <c r="DO750" s="2">
        <v>0</v>
      </c>
      <c r="DP750" s="2">
        <v>1</v>
      </c>
      <c r="DQ750" s="2">
        <v>1</v>
      </c>
      <c r="DR750" s="2"/>
      <c r="DS750" s="2"/>
      <c r="DT750" s="2"/>
      <c r="DU750" s="2">
        <v>1009</v>
      </c>
      <c r="DV750" s="2" t="s">
        <v>32</v>
      </c>
      <c r="DW750" s="2" t="s">
        <v>32</v>
      </c>
      <c r="DX750" s="2">
        <v>1000</v>
      </c>
      <c r="DY750" s="2"/>
      <c r="DZ750" s="2" t="s">
        <v>3</v>
      </c>
      <c r="EA750" s="2" t="s">
        <v>3</v>
      </c>
      <c r="EB750" s="2" t="s">
        <v>3</v>
      </c>
      <c r="EC750" s="2" t="s">
        <v>3</v>
      </c>
      <c r="ED750" s="2"/>
      <c r="EE750" s="2">
        <v>70703913</v>
      </c>
      <c r="EF750" s="2">
        <v>30</v>
      </c>
      <c r="EG750" s="2" t="s">
        <v>103</v>
      </c>
      <c r="EH750" s="2">
        <v>0</v>
      </c>
      <c r="EI750" s="2" t="s">
        <v>3</v>
      </c>
      <c r="EJ750" s="2">
        <v>4</v>
      </c>
      <c r="EK750" s="2">
        <v>0</v>
      </c>
      <c r="EL750" s="2" t="s">
        <v>315</v>
      </c>
      <c r="EM750" s="2" t="s">
        <v>316</v>
      </c>
      <c r="EN750" s="2"/>
      <c r="EO750" s="2" t="s">
        <v>3</v>
      </c>
      <c r="EP750" s="2"/>
      <c r="EQ750" s="2">
        <v>1024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>
        <v>0</v>
      </c>
      <c r="FR750" s="2">
        <f t="shared" si="652"/>
        <v>0</v>
      </c>
      <c r="FS750" s="2">
        <v>0</v>
      </c>
      <c r="FT750" s="2"/>
      <c r="FU750" s="2"/>
      <c r="FV750" s="2"/>
      <c r="FW750" s="2"/>
      <c r="FX750" s="2">
        <v>0</v>
      </c>
      <c r="FY750" s="2">
        <v>0</v>
      </c>
      <c r="FZ750" s="2"/>
      <c r="GA750" s="2" t="s">
        <v>3</v>
      </c>
      <c r="GB750" s="2"/>
      <c r="GC750" s="2"/>
      <c r="GD750" s="2">
        <v>0</v>
      </c>
      <c r="GE750" s="2"/>
      <c r="GF750" s="2">
        <v>1489638031</v>
      </c>
      <c r="GG750" s="2">
        <v>2</v>
      </c>
      <c r="GH750" s="2">
        <v>1</v>
      </c>
      <c r="GI750" s="2">
        <v>-2</v>
      </c>
      <c r="GJ750" s="2">
        <v>0</v>
      </c>
      <c r="GK750" s="2">
        <f>ROUND(R750*(R12)/100,2)</f>
        <v>0</v>
      </c>
      <c r="GL750" s="2">
        <f t="shared" si="653"/>
        <v>0</v>
      </c>
      <c r="GM750" s="2">
        <f t="shared" si="654"/>
        <v>0</v>
      </c>
      <c r="GN750" s="2">
        <f t="shared" si="655"/>
        <v>0</v>
      </c>
      <c r="GO750" s="2">
        <f t="shared" si="656"/>
        <v>0</v>
      </c>
      <c r="GP750" s="2">
        <f t="shared" si="657"/>
        <v>0</v>
      </c>
      <c r="GQ750" s="2"/>
      <c r="GR750" s="2">
        <v>0</v>
      </c>
      <c r="GS750" s="2">
        <v>0</v>
      </c>
      <c r="GT750" s="2">
        <v>0</v>
      </c>
      <c r="GU750" s="2" t="s">
        <v>3</v>
      </c>
      <c r="GV750" s="2">
        <f t="shared" si="658"/>
        <v>0</v>
      </c>
      <c r="GW750" s="2">
        <v>1</v>
      </c>
      <c r="GX750" s="2">
        <f t="shared" si="659"/>
        <v>0</v>
      </c>
      <c r="GY750" s="2"/>
      <c r="GZ750" s="2"/>
      <c r="HA750" s="2">
        <v>0</v>
      </c>
      <c r="HB750" s="2">
        <v>0</v>
      </c>
      <c r="HC750" s="2">
        <f t="shared" si="660"/>
        <v>0</v>
      </c>
      <c r="HD750" s="2"/>
      <c r="HE750" s="2" t="s">
        <v>3</v>
      </c>
      <c r="HF750" s="2" t="s">
        <v>3</v>
      </c>
      <c r="HG750" s="2"/>
      <c r="HH750" s="2"/>
      <c r="HI750" s="2"/>
      <c r="HJ750" s="2"/>
      <c r="HK750" s="2"/>
      <c r="HL750" s="2"/>
      <c r="HM750" s="2" t="s">
        <v>3</v>
      </c>
      <c r="HN750" s="2" t="s">
        <v>3</v>
      </c>
      <c r="HO750" s="2" t="s">
        <v>3</v>
      </c>
      <c r="HP750" s="2" t="s">
        <v>3</v>
      </c>
      <c r="HQ750" s="2" t="s">
        <v>3</v>
      </c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>
        <v>0</v>
      </c>
      <c r="IL750" s="2"/>
      <c r="IM750" s="2"/>
      <c r="IN750" s="2"/>
      <c r="IO750" s="2"/>
      <c r="IP750" s="2"/>
      <c r="IQ750" s="2"/>
      <c r="IR750" s="2"/>
      <c r="IS750" s="2"/>
      <c r="IT750" s="2"/>
      <c r="IU750" s="2"/>
    </row>
    <row r="751" spans="1:255" x14ac:dyDescent="0.25">
      <c r="A751">
        <v>18</v>
      </c>
      <c r="B751">
        <v>1</v>
      </c>
      <c r="C751">
        <v>808</v>
      </c>
      <c r="E751" t="s">
        <v>3</v>
      </c>
      <c r="F751" t="s">
        <v>30</v>
      </c>
      <c r="G751" t="s">
        <v>31</v>
      </c>
      <c r="H751" t="s">
        <v>32</v>
      </c>
      <c r="I751">
        <f>I749*J751</f>
        <v>0.102676</v>
      </c>
      <c r="J751">
        <v>5.4000210371305354E-2</v>
      </c>
      <c r="K751">
        <v>5.3999999999999999E-2</v>
      </c>
      <c r="O751">
        <f t="shared" si="629"/>
        <v>0</v>
      </c>
      <c r="P751">
        <f t="shared" si="630"/>
        <v>0</v>
      </c>
      <c r="Q751">
        <f>(ROUND((ROUND(((ET751)*AV751*I751),2)*BB751),2)+ROUND((ROUND(((AE751-(EU751))*AV751*I751),2)*BS751),2))</f>
        <v>0</v>
      </c>
      <c r="R751">
        <f t="shared" si="631"/>
        <v>0</v>
      </c>
      <c r="S751">
        <f t="shared" si="632"/>
        <v>0</v>
      </c>
      <c r="T751">
        <f t="shared" si="633"/>
        <v>0</v>
      </c>
      <c r="U751">
        <f t="shared" si="634"/>
        <v>0</v>
      </c>
      <c r="V751">
        <f t="shared" si="635"/>
        <v>0</v>
      </c>
      <c r="W751">
        <f t="shared" si="636"/>
        <v>0</v>
      </c>
      <c r="X751">
        <f t="shared" si="637"/>
        <v>0</v>
      </c>
      <c r="Y751">
        <f t="shared" si="638"/>
        <v>0</v>
      </c>
      <c r="AA751">
        <v>-1</v>
      </c>
      <c r="AB751">
        <f t="shared" si="639"/>
        <v>0</v>
      </c>
      <c r="AC751">
        <f>ROUND((ES751),6)</f>
        <v>0</v>
      </c>
      <c r="AD751">
        <f>ROUND((((ET751)-(EU751))+AE751),6)</f>
        <v>0</v>
      </c>
      <c r="AE751">
        <f>ROUND((EU751),6)</f>
        <v>0</v>
      </c>
      <c r="AF751">
        <f>ROUND((EV751),6)</f>
        <v>0</v>
      </c>
      <c r="AG751">
        <f t="shared" si="641"/>
        <v>0</v>
      </c>
      <c r="AH751">
        <f>(EW751)</f>
        <v>0</v>
      </c>
      <c r="AI751">
        <f>(EX751)</f>
        <v>0</v>
      </c>
      <c r="AJ751">
        <f t="shared" si="643"/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3</v>
      </c>
      <c r="BI751">
        <v>4</v>
      </c>
      <c r="BJ751" t="s">
        <v>3</v>
      </c>
      <c r="BM751">
        <v>0</v>
      </c>
      <c r="BN751">
        <v>0</v>
      </c>
      <c r="BO751" t="s">
        <v>3</v>
      </c>
      <c r="BP751">
        <v>0</v>
      </c>
      <c r="BQ751">
        <v>30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0</v>
      </c>
      <c r="CA751">
        <v>0</v>
      </c>
      <c r="CB751" t="s">
        <v>3</v>
      </c>
      <c r="CE751">
        <v>30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 t="shared" si="644"/>
        <v>0</v>
      </c>
      <c r="CQ751">
        <f t="shared" si="645"/>
        <v>0</v>
      </c>
      <c r="CR751">
        <f>(ROUND((ROUND(((ET751)*AV751*1),2)*BB751),2)+ROUND((ROUND(((AE751-(EU751))*AV751*1),2)*BS751),2))</f>
        <v>0</v>
      </c>
      <c r="CS751">
        <f t="shared" si="646"/>
        <v>0</v>
      </c>
      <c r="CT751">
        <f t="shared" si="647"/>
        <v>0</v>
      </c>
      <c r="CU751">
        <f t="shared" si="648"/>
        <v>0</v>
      </c>
      <c r="CV751">
        <f t="shared" si="649"/>
        <v>0</v>
      </c>
      <c r="CW751">
        <f t="shared" si="650"/>
        <v>0</v>
      </c>
      <c r="CX751">
        <f t="shared" si="651"/>
        <v>0</v>
      </c>
      <c r="CY751">
        <f>S751*(BZ751/100)</f>
        <v>0</v>
      </c>
      <c r="CZ751">
        <f>S751*(CA751/100)</f>
        <v>0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110</v>
      </c>
      <c r="DO751">
        <v>74</v>
      </c>
      <c r="DP751">
        <v>1</v>
      </c>
      <c r="DQ751">
        <v>1</v>
      </c>
      <c r="DU751">
        <v>1009</v>
      </c>
      <c r="DV751" t="s">
        <v>32</v>
      </c>
      <c r="DW751" t="s">
        <v>32</v>
      </c>
      <c r="DX751">
        <v>1000</v>
      </c>
      <c r="DZ751" t="s">
        <v>3</v>
      </c>
      <c r="EA751" t="s">
        <v>3</v>
      </c>
      <c r="EB751" t="s">
        <v>3</v>
      </c>
      <c r="EC751" t="s">
        <v>3</v>
      </c>
      <c r="EE751">
        <v>70703913</v>
      </c>
      <c r="EF751">
        <v>30</v>
      </c>
      <c r="EG751" t="s">
        <v>103</v>
      </c>
      <c r="EH751">
        <v>0</v>
      </c>
      <c r="EI751" t="s">
        <v>3</v>
      </c>
      <c r="EJ751">
        <v>4</v>
      </c>
      <c r="EK751">
        <v>0</v>
      </c>
      <c r="EL751" t="s">
        <v>315</v>
      </c>
      <c r="EM751" t="s">
        <v>316</v>
      </c>
      <c r="EO751" t="s">
        <v>3</v>
      </c>
      <c r="EQ751">
        <v>1024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FQ751">
        <v>0</v>
      </c>
      <c r="FR751">
        <f t="shared" si="652"/>
        <v>0</v>
      </c>
      <c r="FS751">
        <v>0</v>
      </c>
      <c r="FX751">
        <v>110</v>
      </c>
      <c r="FY751">
        <v>74</v>
      </c>
      <c r="GA751" t="s">
        <v>3</v>
      </c>
      <c r="GD751">
        <v>0</v>
      </c>
      <c r="GF751">
        <v>1489638031</v>
      </c>
      <c r="GG751">
        <v>2</v>
      </c>
      <c r="GH751">
        <v>1</v>
      </c>
      <c r="GI751">
        <v>-2</v>
      </c>
      <c r="GJ751">
        <v>0</v>
      </c>
      <c r="GK751">
        <f>ROUND(R751*(S12)/100,2)</f>
        <v>0</v>
      </c>
      <c r="GL751">
        <f t="shared" si="653"/>
        <v>0</v>
      </c>
      <c r="GM751">
        <f t="shared" si="654"/>
        <v>0</v>
      </c>
      <c r="GN751">
        <f t="shared" si="655"/>
        <v>0</v>
      </c>
      <c r="GO751">
        <f t="shared" si="656"/>
        <v>0</v>
      </c>
      <c r="GP751">
        <f t="shared" si="657"/>
        <v>0</v>
      </c>
      <c r="GR751">
        <v>0</v>
      </c>
      <c r="GS751">
        <v>0</v>
      </c>
      <c r="GT751">
        <v>0</v>
      </c>
      <c r="GU751" t="s">
        <v>3</v>
      </c>
      <c r="GV751">
        <f t="shared" si="658"/>
        <v>0</v>
      </c>
      <c r="GW751">
        <v>1</v>
      </c>
      <c r="GX751">
        <f t="shared" si="659"/>
        <v>0</v>
      </c>
      <c r="HA751">
        <v>0</v>
      </c>
      <c r="HB751">
        <v>0</v>
      </c>
      <c r="HC751">
        <f t="shared" si="660"/>
        <v>0</v>
      </c>
      <c r="HE751" t="s">
        <v>3</v>
      </c>
      <c r="HF751" t="s">
        <v>3</v>
      </c>
      <c r="HM751" t="s">
        <v>3</v>
      </c>
      <c r="HN751" t="s">
        <v>3</v>
      </c>
      <c r="HO751" t="s">
        <v>3</v>
      </c>
      <c r="HP751" t="s">
        <v>3</v>
      </c>
      <c r="HQ751" t="s">
        <v>3</v>
      </c>
      <c r="IK751">
        <v>0</v>
      </c>
    </row>
    <row r="753" spans="1:206" x14ac:dyDescent="0.25">
      <c r="A753" s="3">
        <v>51</v>
      </c>
      <c r="B753" s="3">
        <f>B724</f>
        <v>1</v>
      </c>
      <c r="C753" s="3">
        <f>A724</f>
        <v>5</v>
      </c>
      <c r="D753" s="3">
        <f>ROW(A724)</f>
        <v>724</v>
      </c>
      <c r="E753" s="3"/>
      <c r="F753" s="3" t="str">
        <f>IF(F724&lt;&gt;"",F724,"")</f>
        <v>Новый подраздел</v>
      </c>
      <c r="G753" s="3" t="str">
        <f>IF(G724&lt;&gt;"",G724,"")</f>
        <v>3 этаж</v>
      </c>
      <c r="H753" s="3">
        <v>0</v>
      </c>
      <c r="I753" s="3"/>
      <c r="J753" s="3"/>
      <c r="K753" s="3"/>
      <c r="L753" s="3"/>
      <c r="M753" s="3"/>
      <c r="N753" s="3"/>
      <c r="O753" s="3">
        <f t="shared" ref="O753:T753" si="661">ROUND(AB753,2)</f>
        <v>506.61</v>
      </c>
      <c r="P753" s="3">
        <f t="shared" si="661"/>
        <v>0</v>
      </c>
      <c r="Q753" s="3">
        <f t="shared" si="661"/>
        <v>20.94</v>
      </c>
      <c r="R753" s="3">
        <f t="shared" si="661"/>
        <v>1.3</v>
      </c>
      <c r="S753" s="3">
        <f t="shared" si="661"/>
        <v>485.67</v>
      </c>
      <c r="T753" s="3">
        <f t="shared" si="661"/>
        <v>0</v>
      </c>
      <c r="U753" s="3">
        <f>AH753</f>
        <v>43.671635940000002</v>
      </c>
      <c r="V753" s="3">
        <f>AI753</f>
        <v>0</v>
      </c>
      <c r="W753" s="3">
        <f>ROUND(AJ753,2)</f>
        <v>0</v>
      </c>
      <c r="X753" s="3">
        <f>ROUND(AK753,2)</f>
        <v>429.72</v>
      </c>
      <c r="Y753" s="3">
        <f>ROUND(AL753,2)</f>
        <v>293.20999999999998</v>
      </c>
      <c r="Z753" s="3"/>
      <c r="AA753" s="3"/>
      <c r="AB753" s="3">
        <f>ROUND(SUMIF(AA728:AA751,"=75301142",O728:O751),2)</f>
        <v>506.61</v>
      </c>
      <c r="AC753" s="3">
        <f>ROUND(SUMIF(AA728:AA751,"=75301142",P728:P751),2)</f>
        <v>0</v>
      </c>
      <c r="AD753" s="3">
        <f>ROUND(SUMIF(AA728:AA751,"=75301142",Q728:Q751),2)</f>
        <v>20.94</v>
      </c>
      <c r="AE753" s="3">
        <f>ROUND(SUMIF(AA728:AA751,"=75301142",R728:R751),2)</f>
        <v>1.3</v>
      </c>
      <c r="AF753" s="3">
        <f>ROUND(SUMIF(AA728:AA751,"=75301142",S728:S751),2)</f>
        <v>485.67</v>
      </c>
      <c r="AG753" s="3">
        <f>ROUND(SUMIF(AA728:AA751,"=75301142",T728:T751),2)</f>
        <v>0</v>
      </c>
      <c r="AH753" s="3">
        <f>SUMIF(AA728:AA751,"=75301142",U728:U751)</f>
        <v>43.671635940000002</v>
      </c>
      <c r="AI753" s="3">
        <f>SUMIF(AA728:AA751,"=75301142",V728:V751)</f>
        <v>0</v>
      </c>
      <c r="AJ753" s="3">
        <f>ROUND(SUMIF(AA728:AA751,"=75301142",W728:W751),2)</f>
        <v>0</v>
      </c>
      <c r="AK753" s="3">
        <f>ROUND(SUMIF(AA728:AA751,"=75301142",X728:X751),2)</f>
        <v>429.72</v>
      </c>
      <c r="AL753" s="3">
        <f>ROUND(SUMIF(AA728:AA751,"=75301142",Y728:Y751),2)</f>
        <v>293.20999999999998</v>
      </c>
      <c r="AM753" s="3"/>
      <c r="AN753" s="3"/>
      <c r="AO753" s="3">
        <f t="shared" ref="AO753:BD753" si="662">ROUND(BX753,2)</f>
        <v>0</v>
      </c>
      <c r="AP753" s="3">
        <f t="shared" si="662"/>
        <v>0</v>
      </c>
      <c r="AQ753" s="3">
        <f t="shared" si="662"/>
        <v>0</v>
      </c>
      <c r="AR753" s="3">
        <f t="shared" si="662"/>
        <v>1231.6199999999999</v>
      </c>
      <c r="AS753" s="3">
        <f t="shared" si="662"/>
        <v>1231.6199999999999</v>
      </c>
      <c r="AT753" s="3">
        <f t="shared" si="662"/>
        <v>0</v>
      </c>
      <c r="AU753" s="3">
        <f t="shared" si="662"/>
        <v>0</v>
      </c>
      <c r="AV753" s="3">
        <f t="shared" si="662"/>
        <v>0</v>
      </c>
      <c r="AW753" s="3">
        <f t="shared" si="662"/>
        <v>0</v>
      </c>
      <c r="AX753" s="3">
        <f t="shared" si="662"/>
        <v>0</v>
      </c>
      <c r="AY753" s="3">
        <f t="shared" si="662"/>
        <v>0</v>
      </c>
      <c r="AZ753" s="3">
        <f t="shared" si="662"/>
        <v>0</v>
      </c>
      <c r="BA753" s="3">
        <f t="shared" si="662"/>
        <v>0</v>
      </c>
      <c r="BB753" s="3">
        <f t="shared" si="662"/>
        <v>0</v>
      </c>
      <c r="BC753" s="3">
        <f t="shared" si="662"/>
        <v>0</v>
      </c>
      <c r="BD753" s="3">
        <f t="shared" si="662"/>
        <v>0</v>
      </c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>
        <f>ROUND(SUMIF(AA728:AA751,"=75301142",FQ728:FQ751),2)</f>
        <v>0</v>
      </c>
      <c r="BY753" s="3">
        <f>ROUND(SUMIF(AA728:AA751,"=75301142",FR728:FR751),2)</f>
        <v>0</v>
      </c>
      <c r="BZ753" s="3">
        <f>ROUND(SUMIF(AA728:AA751,"=75301142",GL728:GL751),2)</f>
        <v>0</v>
      </c>
      <c r="CA753" s="3">
        <f>ROUND(SUMIF(AA728:AA751,"=75301142",GM728:GM751),2)</f>
        <v>1231.6199999999999</v>
      </c>
      <c r="CB753" s="3">
        <f>ROUND(SUMIF(AA728:AA751,"=75301142",GN728:GN751),2)</f>
        <v>1231.6199999999999</v>
      </c>
      <c r="CC753" s="3">
        <f>ROUND(SUMIF(AA728:AA751,"=75301142",GO728:GO751),2)</f>
        <v>0</v>
      </c>
      <c r="CD753" s="3">
        <f>ROUND(SUMIF(AA728:AA751,"=75301142",GP728:GP751),2)</f>
        <v>0</v>
      </c>
      <c r="CE753" s="3">
        <f>AC753-BX753</f>
        <v>0</v>
      </c>
      <c r="CF753" s="3">
        <f>AC753-BY753</f>
        <v>0</v>
      </c>
      <c r="CG753" s="3">
        <f>BX753-BZ753</f>
        <v>0</v>
      </c>
      <c r="CH753" s="3">
        <f>AC753-BX753-BY753+BZ753</f>
        <v>0</v>
      </c>
      <c r="CI753" s="3">
        <f>BY753-BZ753</f>
        <v>0</v>
      </c>
      <c r="CJ753" s="3">
        <f>ROUND(SUMIF(AA728:AA751,"=75301142",GX728:GX751),2)</f>
        <v>0</v>
      </c>
      <c r="CK753" s="3">
        <f>ROUND(SUMIF(AA728:AA751,"=75301142",GY728:GY751),2)</f>
        <v>0</v>
      </c>
      <c r="CL753" s="3">
        <f>ROUND(SUMIF(AA728:AA751,"=75301142",GZ728:GZ751),2)</f>
        <v>0</v>
      </c>
      <c r="CM753" s="3">
        <f>ROUND(SUMIF(AA728:AA751,"=75301142",HD728:HD751),2)</f>
        <v>0</v>
      </c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4">
        <f t="shared" ref="DG753:DL753" si="663">ROUND(DT753,2)</f>
        <v>16775.07</v>
      </c>
      <c r="DH753" s="4">
        <f t="shared" si="663"/>
        <v>0</v>
      </c>
      <c r="DI753" s="4">
        <f t="shared" si="663"/>
        <v>218.59</v>
      </c>
      <c r="DJ753" s="4">
        <f t="shared" si="663"/>
        <v>44.32</v>
      </c>
      <c r="DK753" s="4">
        <f t="shared" si="663"/>
        <v>16556.48</v>
      </c>
      <c r="DL753" s="4">
        <f t="shared" si="663"/>
        <v>0</v>
      </c>
      <c r="DM753" s="4">
        <f>DZ753</f>
        <v>43.671635940000002</v>
      </c>
      <c r="DN753" s="4">
        <f>EA753</f>
        <v>0</v>
      </c>
      <c r="DO753" s="4">
        <f>ROUND(EB753,2)</f>
        <v>0</v>
      </c>
      <c r="DP753" s="4">
        <f>ROUND(EC753,2)</f>
        <v>13134.01</v>
      </c>
      <c r="DQ753" s="4">
        <f>ROUND(ED753,2)</f>
        <v>7022.16</v>
      </c>
      <c r="DR753" s="4"/>
      <c r="DS753" s="4"/>
      <c r="DT753" s="4">
        <f>ROUND(SUMIF(AA728:AA751,"=75301144",O728:O751),2)</f>
        <v>16775.07</v>
      </c>
      <c r="DU753" s="4">
        <f>ROUND(SUMIF(AA728:AA751,"=75301144",P728:P751),2)</f>
        <v>0</v>
      </c>
      <c r="DV753" s="4">
        <f>ROUND(SUMIF(AA728:AA751,"=75301144",Q728:Q751),2)</f>
        <v>218.59</v>
      </c>
      <c r="DW753" s="4">
        <f>ROUND(SUMIF(AA728:AA751,"=75301144",R728:R751),2)</f>
        <v>44.32</v>
      </c>
      <c r="DX753" s="4">
        <f>ROUND(SUMIF(AA728:AA751,"=75301144",S728:S751),2)</f>
        <v>16556.48</v>
      </c>
      <c r="DY753" s="4">
        <f>ROUND(SUMIF(AA728:AA751,"=75301144",T728:T751),2)</f>
        <v>0</v>
      </c>
      <c r="DZ753" s="4">
        <f>SUMIF(AA728:AA751,"=75301144",U728:U751)</f>
        <v>43.671635940000002</v>
      </c>
      <c r="EA753" s="4">
        <f>SUMIF(AA728:AA751,"=75301144",V728:V751)</f>
        <v>0</v>
      </c>
      <c r="EB753" s="4">
        <f>ROUND(SUMIF(AA728:AA751,"=75301144",W728:W751),2)</f>
        <v>0</v>
      </c>
      <c r="EC753" s="4">
        <f>ROUND(SUMIF(AA728:AA751,"=75301144",X728:X751),2)</f>
        <v>13134.01</v>
      </c>
      <c r="ED753" s="4">
        <f>ROUND(SUMIF(AA728:AA751,"=75301144",Y728:Y751),2)</f>
        <v>7022.16</v>
      </c>
      <c r="EE753" s="4"/>
      <c r="EF753" s="4"/>
      <c r="EG753" s="4">
        <f t="shared" ref="EG753:EV753" si="664">ROUND(FP753,2)</f>
        <v>0</v>
      </c>
      <c r="EH753" s="4">
        <f t="shared" si="664"/>
        <v>0</v>
      </c>
      <c r="EI753" s="4">
        <f t="shared" si="664"/>
        <v>0</v>
      </c>
      <c r="EJ753" s="4">
        <f t="shared" si="664"/>
        <v>37002.15</v>
      </c>
      <c r="EK753" s="4">
        <f t="shared" si="664"/>
        <v>37002.15</v>
      </c>
      <c r="EL753" s="4">
        <f t="shared" si="664"/>
        <v>0</v>
      </c>
      <c r="EM753" s="4">
        <f t="shared" si="664"/>
        <v>0</v>
      </c>
      <c r="EN753" s="4">
        <f t="shared" si="664"/>
        <v>0</v>
      </c>
      <c r="EO753" s="4">
        <f t="shared" si="664"/>
        <v>0</v>
      </c>
      <c r="EP753" s="4">
        <f t="shared" si="664"/>
        <v>0</v>
      </c>
      <c r="EQ753" s="4">
        <f t="shared" si="664"/>
        <v>0</v>
      </c>
      <c r="ER753" s="4">
        <f t="shared" si="664"/>
        <v>0</v>
      </c>
      <c r="ES753" s="4">
        <f t="shared" si="664"/>
        <v>0</v>
      </c>
      <c r="ET753" s="4">
        <f t="shared" si="664"/>
        <v>0</v>
      </c>
      <c r="EU753" s="4">
        <f t="shared" si="664"/>
        <v>0</v>
      </c>
      <c r="EV753" s="4">
        <f t="shared" si="664"/>
        <v>0</v>
      </c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>
        <f>ROUND(SUMIF(AA728:AA751,"=75301144",FQ728:FQ751),2)</f>
        <v>0</v>
      </c>
      <c r="FQ753" s="4">
        <f>ROUND(SUMIF(AA728:AA751,"=75301144",FR728:FR751),2)</f>
        <v>0</v>
      </c>
      <c r="FR753" s="4">
        <f>ROUND(SUMIF(AA728:AA751,"=75301144",GL728:GL751),2)</f>
        <v>0</v>
      </c>
      <c r="FS753" s="4">
        <f>ROUND(SUMIF(AA728:AA751,"=75301144",GM728:GM751),2)</f>
        <v>37002.15</v>
      </c>
      <c r="FT753" s="4">
        <f>ROUND(SUMIF(AA728:AA751,"=75301144",GN728:GN751),2)</f>
        <v>37002.15</v>
      </c>
      <c r="FU753" s="4">
        <f>ROUND(SUMIF(AA728:AA751,"=75301144",GO728:GO751),2)</f>
        <v>0</v>
      </c>
      <c r="FV753" s="4">
        <f>ROUND(SUMIF(AA728:AA751,"=75301144",GP728:GP751),2)</f>
        <v>0</v>
      </c>
      <c r="FW753" s="4">
        <f>DU753-FP753</f>
        <v>0</v>
      </c>
      <c r="FX753" s="4">
        <f>DU753-FQ753</f>
        <v>0</v>
      </c>
      <c r="FY753" s="4">
        <f>FP753-FR753</f>
        <v>0</v>
      </c>
      <c r="FZ753" s="4">
        <f>DU753-FP753-FQ753+FR753</f>
        <v>0</v>
      </c>
      <c r="GA753" s="4">
        <f>FQ753-FR753</f>
        <v>0</v>
      </c>
      <c r="GB753" s="4">
        <f>ROUND(SUMIF(AA728:AA751,"=75301144",GX728:GX751),2)</f>
        <v>0</v>
      </c>
      <c r="GC753" s="4">
        <f>ROUND(SUMIF(AA728:AA751,"=75301144",GY728:GY751),2)</f>
        <v>0</v>
      </c>
      <c r="GD753" s="4">
        <f>ROUND(SUMIF(AA728:AA751,"=75301144",GZ728:GZ751),2)</f>
        <v>0</v>
      </c>
      <c r="GE753" s="4">
        <f>ROUND(SUMIF(AA728:AA751,"=75301144",HD728:HD751),2)</f>
        <v>0</v>
      </c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>
        <v>0</v>
      </c>
    </row>
    <row r="755" spans="1:206" x14ac:dyDescent="0.25">
      <c r="A755" s="5">
        <v>50</v>
      </c>
      <c r="B755" s="5">
        <v>0</v>
      </c>
      <c r="C755" s="5">
        <v>0</v>
      </c>
      <c r="D755" s="5">
        <v>1</v>
      </c>
      <c r="E755" s="5">
        <v>201</v>
      </c>
      <c r="F755" s="5">
        <f>ROUND(Source!O753,O755)</f>
        <v>506.61</v>
      </c>
      <c r="G755" s="5" t="s">
        <v>40</v>
      </c>
      <c r="H755" s="5" t="s">
        <v>41</v>
      </c>
      <c r="I755" s="5"/>
      <c r="J755" s="5"/>
      <c r="K755" s="5">
        <v>201</v>
      </c>
      <c r="L755" s="5">
        <v>1</v>
      </c>
      <c r="M755" s="5">
        <v>3</v>
      </c>
      <c r="N755" s="5" t="s">
        <v>3</v>
      </c>
      <c r="O755" s="5">
        <v>2</v>
      </c>
      <c r="P755" s="5">
        <f>ROUND(Source!DG753,O755)</f>
        <v>16775.07</v>
      </c>
      <c r="Q755" s="5"/>
      <c r="R755" s="5"/>
      <c r="S755" s="5"/>
      <c r="T755" s="5"/>
      <c r="U755" s="5"/>
      <c r="V755" s="5"/>
      <c r="W755" s="5">
        <v>506.61</v>
      </c>
      <c r="X755" s="5">
        <v>1</v>
      </c>
      <c r="Y755" s="5">
        <v>506.61</v>
      </c>
      <c r="Z755" s="5">
        <v>16775.07</v>
      </c>
      <c r="AA755" s="5">
        <v>1</v>
      </c>
      <c r="AB755" s="5">
        <v>16775.07</v>
      </c>
    </row>
    <row r="756" spans="1:206" x14ac:dyDescent="0.25">
      <c r="A756" s="5">
        <v>50</v>
      </c>
      <c r="B756" s="5">
        <v>0</v>
      </c>
      <c r="C756" s="5">
        <v>0</v>
      </c>
      <c r="D756" s="5">
        <v>1</v>
      </c>
      <c r="E756" s="5">
        <v>202</v>
      </c>
      <c r="F756" s="5">
        <f>ROUND(Source!P753,O756)</f>
        <v>0</v>
      </c>
      <c r="G756" s="5" t="s">
        <v>42</v>
      </c>
      <c r="H756" s="5" t="s">
        <v>43</v>
      </c>
      <c r="I756" s="5"/>
      <c r="J756" s="5"/>
      <c r="K756" s="5">
        <v>202</v>
      </c>
      <c r="L756" s="5">
        <v>2</v>
      </c>
      <c r="M756" s="5">
        <v>3</v>
      </c>
      <c r="N756" s="5" t="s">
        <v>3</v>
      </c>
      <c r="O756" s="5">
        <v>2</v>
      </c>
      <c r="P756" s="5">
        <f>ROUND(Source!DH753,O756)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06" x14ac:dyDescent="0.25">
      <c r="A757" s="5">
        <v>50</v>
      </c>
      <c r="B757" s="5">
        <v>0</v>
      </c>
      <c r="C757" s="5">
        <v>0</v>
      </c>
      <c r="D757" s="5">
        <v>1</v>
      </c>
      <c r="E757" s="5">
        <v>222</v>
      </c>
      <c r="F757" s="5">
        <f>ROUND(Source!AO753,O757)</f>
        <v>0</v>
      </c>
      <c r="G757" s="5" t="s">
        <v>44</v>
      </c>
      <c r="H757" s="5" t="s">
        <v>45</v>
      </c>
      <c r="I757" s="5"/>
      <c r="J757" s="5"/>
      <c r="K757" s="5">
        <v>222</v>
      </c>
      <c r="L757" s="5">
        <v>3</v>
      </c>
      <c r="M757" s="5">
        <v>3</v>
      </c>
      <c r="N757" s="5" t="s">
        <v>3</v>
      </c>
      <c r="O757" s="5">
        <v>2</v>
      </c>
      <c r="P757" s="5">
        <f>ROUND(Source!EG753,O757)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06" x14ac:dyDescent="0.25">
      <c r="A758" s="5">
        <v>50</v>
      </c>
      <c r="B758" s="5">
        <v>0</v>
      </c>
      <c r="C758" s="5">
        <v>0</v>
      </c>
      <c r="D758" s="5">
        <v>1</v>
      </c>
      <c r="E758" s="5">
        <v>225</v>
      </c>
      <c r="F758" s="5">
        <f>ROUND(Source!AV753,O758)</f>
        <v>0</v>
      </c>
      <c r="G758" s="5" t="s">
        <v>46</v>
      </c>
      <c r="H758" s="5" t="s">
        <v>47</v>
      </c>
      <c r="I758" s="5"/>
      <c r="J758" s="5"/>
      <c r="K758" s="5">
        <v>225</v>
      </c>
      <c r="L758" s="5">
        <v>4</v>
      </c>
      <c r="M758" s="5">
        <v>3</v>
      </c>
      <c r="N758" s="5" t="s">
        <v>3</v>
      </c>
      <c r="O758" s="5">
        <v>2</v>
      </c>
      <c r="P758" s="5">
        <f>ROUND(Source!EN753,O758)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5">
      <c r="A759" s="5">
        <v>50</v>
      </c>
      <c r="B759" s="5">
        <v>0</v>
      </c>
      <c r="C759" s="5">
        <v>0</v>
      </c>
      <c r="D759" s="5">
        <v>1</v>
      </c>
      <c r="E759" s="5">
        <v>226</v>
      </c>
      <c r="F759" s="5">
        <f>ROUND(Source!AW753,O759)</f>
        <v>0</v>
      </c>
      <c r="G759" s="5" t="s">
        <v>48</v>
      </c>
      <c r="H759" s="5" t="s">
        <v>49</v>
      </c>
      <c r="I759" s="5"/>
      <c r="J759" s="5"/>
      <c r="K759" s="5">
        <v>226</v>
      </c>
      <c r="L759" s="5">
        <v>5</v>
      </c>
      <c r="M759" s="5">
        <v>3</v>
      </c>
      <c r="N759" s="5" t="s">
        <v>3</v>
      </c>
      <c r="O759" s="5">
        <v>2</v>
      </c>
      <c r="P759" s="5">
        <f>ROUND(Source!EO753,O759)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06" x14ac:dyDescent="0.25">
      <c r="A760" s="5">
        <v>50</v>
      </c>
      <c r="B760" s="5">
        <v>0</v>
      </c>
      <c r="C760" s="5">
        <v>0</v>
      </c>
      <c r="D760" s="5">
        <v>1</v>
      </c>
      <c r="E760" s="5">
        <v>227</v>
      </c>
      <c r="F760" s="5">
        <f>ROUND(Source!AX753,O760)</f>
        <v>0</v>
      </c>
      <c r="G760" s="5" t="s">
        <v>50</v>
      </c>
      <c r="H760" s="5" t="s">
        <v>51</v>
      </c>
      <c r="I760" s="5"/>
      <c r="J760" s="5"/>
      <c r="K760" s="5">
        <v>227</v>
      </c>
      <c r="L760" s="5">
        <v>6</v>
      </c>
      <c r="M760" s="5">
        <v>3</v>
      </c>
      <c r="N760" s="5" t="s">
        <v>3</v>
      </c>
      <c r="O760" s="5">
        <v>2</v>
      </c>
      <c r="P760" s="5">
        <f>ROUND(Source!EP753,O760)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06" x14ac:dyDescent="0.25">
      <c r="A761" s="5">
        <v>50</v>
      </c>
      <c r="B761" s="5">
        <v>0</v>
      </c>
      <c r="C761" s="5">
        <v>0</v>
      </c>
      <c r="D761" s="5">
        <v>1</v>
      </c>
      <c r="E761" s="5">
        <v>228</v>
      </c>
      <c r="F761" s="5">
        <f>ROUND(Source!AY753,O761)</f>
        <v>0</v>
      </c>
      <c r="G761" s="5" t="s">
        <v>52</v>
      </c>
      <c r="H761" s="5" t="s">
        <v>53</v>
      </c>
      <c r="I761" s="5"/>
      <c r="J761" s="5"/>
      <c r="K761" s="5">
        <v>228</v>
      </c>
      <c r="L761" s="5">
        <v>7</v>
      </c>
      <c r="M761" s="5">
        <v>3</v>
      </c>
      <c r="N761" s="5" t="s">
        <v>3</v>
      </c>
      <c r="O761" s="5">
        <v>2</v>
      </c>
      <c r="P761" s="5">
        <f>ROUND(Source!EQ753,O761)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5">
      <c r="A762" s="5">
        <v>50</v>
      </c>
      <c r="B762" s="5">
        <v>0</v>
      </c>
      <c r="C762" s="5">
        <v>0</v>
      </c>
      <c r="D762" s="5">
        <v>1</v>
      </c>
      <c r="E762" s="5">
        <v>216</v>
      </c>
      <c r="F762" s="5">
        <f>ROUND(Source!AP753,O762)</f>
        <v>0</v>
      </c>
      <c r="G762" s="5" t="s">
        <v>54</v>
      </c>
      <c r="H762" s="5" t="s">
        <v>55</v>
      </c>
      <c r="I762" s="5"/>
      <c r="J762" s="5"/>
      <c r="K762" s="5">
        <v>216</v>
      </c>
      <c r="L762" s="5">
        <v>8</v>
      </c>
      <c r="M762" s="5">
        <v>3</v>
      </c>
      <c r="N762" s="5" t="s">
        <v>3</v>
      </c>
      <c r="O762" s="5">
        <v>2</v>
      </c>
      <c r="P762" s="5">
        <f>ROUND(Source!EH753,O762)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06" x14ac:dyDescent="0.25">
      <c r="A763" s="5">
        <v>50</v>
      </c>
      <c r="B763" s="5">
        <v>0</v>
      </c>
      <c r="C763" s="5">
        <v>0</v>
      </c>
      <c r="D763" s="5">
        <v>1</v>
      </c>
      <c r="E763" s="5">
        <v>223</v>
      </c>
      <c r="F763" s="5">
        <f>ROUND(Source!AQ753,O763)</f>
        <v>0</v>
      </c>
      <c r="G763" s="5" t="s">
        <v>56</v>
      </c>
      <c r="H763" s="5" t="s">
        <v>57</v>
      </c>
      <c r="I763" s="5"/>
      <c r="J763" s="5"/>
      <c r="K763" s="5">
        <v>223</v>
      </c>
      <c r="L763" s="5">
        <v>9</v>
      </c>
      <c r="M763" s="5">
        <v>3</v>
      </c>
      <c r="N763" s="5" t="s">
        <v>3</v>
      </c>
      <c r="O763" s="5">
        <v>2</v>
      </c>
      <c r="P763" s="5">
        <f>ROUND(Source!EI753,O763)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206" x14ac:dyDescent="0.25">
      <c r="A764" s="5">
        <v>50</v>
      </c>
      <c r="B764" s="5">
        <v>0</v>
      </c>
      <c r="C764" s="5">
        <v>0</v>
      </c>
      <c r="D764" s="5">
        <v>1</v>
      </c>
      <c r="E764" s="5">
        <v>229</v>
      </c>
      <c r="F764" s="5">
        <f>ROUND(Source!AZ753,O764)</f>
        <v>0</v>
      </c>
      <c r="G764" s="5" t="s">
        <v>58</v>
      </c>
      <c r="H764" s="5" t="s">
        <v>59</v>
      </c>
      <c r="I764" s="5"/>
      <c r="J764" s="5"/>
      <c r="K764" s="5">
        <v>229</v>
      </c>
      <c r="L764" s="5">
        <v>10</v>
      </c>
      <c r="M764" s="5">
        <v>3</v>
      </c>
      <c r="N764" s="5" t="s">
        <v>3</v>
      </c>
      <c r="O764" s="5">
        <v>2</v>
      </c>
      <c r="P764" s="5">
        <f>ROUND(Source!ER753,O764)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5">
      <c r="A765" s="5">
        <v>50</v>
      </c>
      <c r="B765" s="5">
        <v>0</v>
      </c>
      <c r="C765" s="5">
        <v>0</v>
      </c>
      <c r="D765" s="5">
        <v>1</v>
      </c>
      <c r="E765" s="5">
        <v>203</v>
      </c>
      <c r="F765" s="5">
        <f>ROUND(Source!Q753,O765)</f>
        <v>20.94</v>
      </c>
      <c r="G765" s="5" t="s">
        <v>60</v>
      </c>
      <c r="H765" s="5" t="s">
        <v>61</v>
      </c>
      <c r="I765" s="5"/>
      <c r="J765" s="5"/>
      <c r="K765" s="5">
        <v>203</v>
      </c>
      <c r="L765" s="5">
        <v>11</v>
      </c>
      <c r="M765" s="5">
        <v>3</v>
      </c>
      <c r="N765" s="5" t="s">
        <v>3</v>
      </c>
      <c r="O765" s="5">
        <v>2</v>
      </c>
      <c r="P765" s="5">
        <f>ROUND(Source!DI753,O765)</f>
        <v>218.59</v>
      </c>
      <c r="Q765" s="5"/>
      <c r="R765" s="5"/>
      <c r="S765" s="5"/>
      <c r="T765" s="5"/>
      <c r="U765" s="5"/>
      <c r="V765" s="5"/>
      <c r="W765" s="5">
        <v>20.94</v>
      </c>
      <c r="X765" s="5">
        <v>1</v>
      </c>
      <c r="Y765" s="5">
        <v>20.94</v>
      </c>
      <c r="Z765" s="5">
        <v>218.59</v>
      </c>
      <c r="AA765" s="5">
        <v>1</v>
      </c>
      <c r="AB765" s="5">
        <v>218.59</v>
      </c>
    </row>
    <row r="766" spans="1:206" x14ac:dyDescent="0.25">
      <c r="A766" s="5">
        <v>50</v>
      </c>
      <c r="B766" s="5">
        <v>0</v>
      </c>
      <c r="C766" s="5">
        <v>0</v>
      </c>
      <c r="D766" s="5">
        <v>1</v>
      </c>
      <c r="E766" s="5">
        <v>231</v>
      </c>
      <c r="F766" s="5">
        <f>ROUND(Source!BB753,O766)</f>
        <v>0</v>
      </c>
      <c r="G766" s="5" t="s">
        <v>62</v>
      </c>
      <c r="H766" s="5" t="s">
        <v>63</v>
      </c>
      <c r="I766" s="5"/>
      <c r="J766" s="5"/>
      <c r="K766" s="5">
        <v>231</v>
      </c>
      <c r="L766" s="5">
        <v>12</v>
      </c>
      <c r="M766" s="5">
        <v>3</v>
      </c>
      <c r="N766" s="5" t="s">
        <v>3</v>
      </c>
      <c r="O766" s="5">
        <v>2</v>
      </c>
      <c r="P766" s="5">
        <f>ROUND(Source!ET753,O766)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06" x14ac:dyDescent="0.25">
      <c r="A767" s="5">
        <v>50</v>
      </c>
      <c r="B767" s="5">
        <v>0</v>
      </c>
      <c r="C767" s="5">
        <v>0</v>
      </c>
      <c r="D767" s="5">
        <v>1</v>
      </c>
      <c r="E767" s="5">
        <v>204</v>
      </c>
      <c r="F767" s="5">
        <f>ROUND(Source!R753,O767)</f>
        <v>1.3</v>
      </c>
      <c r="G767" s="5" t="s">
        <v>64</v>
      </c>
      <c r="H767" s="5" t="s">
        <v>65</v>
      </c>
      <c r="I767" s="5"/>
      <c r="J767" s="5"/>
      <c r="K767" s="5">
        <v>204</v>
      </c>
      <c r="L767" s="5">
        <v>13</v>
      </c>
      <c r="M767" s="5">
        <v>3</v>
      </c>
      <c r="N767" s="5" t="s">
        <v>3</v>
      </c>
      <c r="O767" s="5">
        <v>2</v>
      </c>
      <c r="P767" s="5">
        <f>ROUND(Source!DJ753,O767)</f>
        <v>44.32</v>
      </c>
      <c r="Q767" s="5"/>
      <c r="R767" s="5"/>
      <c r="S767" s="5"/>
      <c r="T767" s="5"/>
      <c r="U767" s="5"/>
      <c r="V767" s="5"/>
      <c r="W767" s="5">
        <v>1.3</v>
      </c>
      <c r="X767" s="5">
        <v>1</v>
      </c>
      <c r="Y767" s="5">
        <v>1.3</v>
      </c>
      <c r="Z767" s="5">
        <v>44.32</v>
      </c>
      <c r="AA767" s="5">
        <v>1</v>
      </c>
      <c r="AB767" s="5">
        <v>44.32</v>
      </c>
    </row>
    <row r="768" spans="1:206" x14ac:dyDescent="0.25">
      <c r="A768" s="5">
        <v>50</v>
      </c>
      <c r="B768" s="5">
        <v>0</v>
      </c>
      <c r="C768" s="5">
        <v>0</v>
      </c>
      <c r="D768" s="5">
        <v>1</v>
      </c>
      <c r="E768" s="5">
        <v>205</v>
      </c>
      <c r="F768" s="5">
        <f>ROUND(Source!S753,O768)</f>
        <v>485.67</v>
      </c>
      <c r="G768" s="5" t="s">
        <v>66</v>
      </c>
      <c r="H768" s="5" t="s">
        <v>67</v>
      </c>
      <c r="I768" s="5"/>
      <c r="J768" s="5"/>
      <c r="K768" s="5">
        <v>205</v>
      </c>
      <c r="L768" s="5">
        <v>14</v>
      </c>
      <c r="M768" s="5">
        <v>3</v>
      </c>
      <c r="N768" s="5" t="s">
        <v>3</v>
      </c>
      <c r="O768" s="5">
        <v>2</v>
      </c>
      <c r="P768" s="5">
        <f>ROUND(Source!DK753,O768)</f>
        <v>16556.48</v>
      </c>
      <c r="Q768" s="5"/>
      <c r="R768" s="5"/>
      <c r="S768" s="5"/>
      <c r="T768" s="5"/>
      <c r="U768" s="5"/>
      <c r="V768" s="5"/>
      <c r="W768" s="5">
        <v>485.67</v>
      </c>
      <c r="X768" s="5">
        <v>1</v>
      </c>
      <c r="Y768" s="5">
        <v>485.67</v>
      </c>
      <c r="Z768" s="5">
        <v>16556.48</v>
      </c>
      <c r="AA768" s="5">
        <v>1</v>
      </c>
      <c r="AB768" s="5">
        <v>16556.48</v>
      </c>
    </row>
    <row r="769" spans="1:206" x14ac:dyDescent="0.25">
      <c r="A769" s="5">
        <v>50</v>
      </c>
      <c r="B769" s="5">
        <v>0</v>
      </c>
      <c r="C769" s="5">
        <v>0</v>
      </c>
      <c r="D769" s="5">
        <v>1</v>
      </c>
      <c r="E769" s="5">
        <v>232</v>
      </c>
      <c r="F769" s="5">
        <f>ROUND(Source!BC753,O769)</f>
        <v>0</v>
      </c>
      <c r="G769" s="5" t="s">
        <v>68</v>
      </c>
      <c r="H769" s="5" t="s">
        <v>69</v>
      </c>
      <c r="I769" s="5"/>
      <c r="J769" s="5"/>
      <c r="K769" s="5">
        <v>232</v>
      </c>
      <c r="L769" s="5">
        <v>15</v>
      </c>
      <c r="M769" s="5">
        <v>3</v>
      </c>
      <c r="N769" s="5" t="s">
        <v>3</v>
      </c>
      <c r="O769" s="5">
        <v>2</v>
      </c>
      <c r="P769" s="5">
        <f>ROUND(Source!EU753,O769)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06" x14ac:dyDescent="0.25">
      <c r="A770" s="5">
        <v>50</v>
      </c>
      <c r="B770" s="5">
        <v>0</v>
      </c>
      <c r="C770" s="5">
        <v>0</v>
      </c>
      <c r="D770" s="5">
        <v>1</v>
      </c>
      <c r="E770" s="5">
        <v>214</v>
      </c>
      <c r="F770" s="5">
        <f>ROUND(Source!AS753,O770)</f>
        <v>1231.6199999999999</v>
      </c>
      <c r="G770" s="5" t="s">
        <v>70</v>
      </c>
      <c r="H770" s="5" t="s">
        <v>71</v>
      </c>
      <c r="I770" s="5"/>
      <c r="J770" s="5"/>
      <c r="K770" s="5">
        <v>214</v>
      </c>
      <c r="L770" s="5">
        <v>16</v>
      </c>
      <c r="M770" s="5">
        <v>3</v>
      </c>
      <c r="N770" s="5" t="s">
        <v>3</v>
      </c>
      <c r="O770" s="5">
        <v>2</v>
      </c>
      <c r="P770" s="5">
        <f>ROUND(Source!EK753,O770)</f>
        <v>37002.15</v>
      </c>
      <c r="Q770" s="5"/>
      <c r="R770" s="5"/>
      <c r="S770" s="5"/>
      <c r="T770" s="5"/>
      <c r="U770" s="5"/>
      <c r="V770" s="5"/>
      <c r="W770" s="5">
        <v>1231.6199999999999</v>
      </c>
      <c r="X770" s="5">
        <v>1</v>
      </c>
      <c r="Y770" s="5">
        <v>1231.6199999999999</v>
      </c>
      <c r="Z770" s="5">
        <v>37002.15</v>
      </c>
      <c r="AA770" s="5">
        <v>1</v>
      </c>
      <c r="AB770" s="5">
        <v>37002.15</v>
      </c>
    </row>
    <row r="771" spans="1:206" x14ac:dyDescent="0.25">
      <c r="A771" s="5">
        <v>50</v>
      </c>
      <c r="B771" s="5">
        <v>0</v>
      </c>
      <c r="C771" s="5">
        <v>0</v>
      </c>
      <c r="D771" s="5">
        <v>1</v>
      </c>
      <c r="E771" s="5">
        <v>215</v>
      </c>
      <c r="F771" s="5">
        <f>ROUND(Source!AT753,O771)</f>
        <v>0</v>
      </c>
      <c r="G771" s="5" t="s">
        <v>72</v>
      </c>
      <c r="H771" s="5" t="s">
        <v>73</v>
      </c>
      <c r="I771" s="5"/>
      <c r="J771" s="5"/>
      <c r="K771" s="5">
        <v>215</v>
      </c>
      <c r="L771" s="5">
        <v>17</v>
      </c>
      <c r="M771" s="5">
        <v>3</v>
      </c>
      <c r="N771" s="5" t="s">
        <v>3</v>
      </c>
      <c r="O771" s="5">
        <v>2</v>
      </c>
      <c r="P771" s="5">
        <f>ROUND(Source!EL753,O771)</f>
        <v>0</v>
      </c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>
        <v>0</v>
      </c>
      <c r="AA771" s="5">
        <v>1</v>
      </c>
      <c r="AB771" s="5">
        <v>0</v>
      </c>
    </row>
    <row r="772" spans="1:206" x14ac:dyDescent="0.25">
      <c r="A772" s="5">
        <v>50</v>
      </c>
      <c r="B772" s="5">
        <v>0</v>
      </c>
      <c r="C772" s="5">
        <v>0</v>
      </c>
      <c r="D772" s="5">
        <v>1</v>
      </c>
      <c r="E772" s="5">
        <v>217</v>
      </c>
      <c r="F772" s="5">
        <f>ROUND(Source!AU753,O772)</f>
        <v>0</v>
      </c>
      <c r="G772" s="5" t="s">
        <v>74</v>
      </c>
      <c r="H772" s="5" t="s">
        <v>75</v>
      </c>
      <c r="I772" s="5"/>
      <c r="J772" s="5"/>
      <c r="K772" s="5">
        <v>217</v>
      </c>
      <c r="L772" s="5">
        <v>18</v>
      </c>
      <c r="M772" s="5">
        <v>3</v>
      </c>
      <c r="N772" s="5" t="s">
        <v>3</v>
      </c>
      <c r="O772" s="5">
        <v>2</v>
      </c>
      <c r="P772" s="5">
        <f>ROUND(Source!EM753,O772)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06" x14ac:dyDescent="0.25">
      <c r="A773" s="5">
        <v>50</v>
      </c>
      <c r="B773" s="5">
        <v>0</v>
      </c>
      <c r="C773" s="5">
        <v>0</v>
      </c>
      <c r="D773" s="5">
        <v>1</v>
      </c>
      <c r="E773" s="5">
        <v>230</v>
      </c>
      <c r="F773" s="5">
        <f>ROUND(Source!BA753,O773)</f>
        <v>0</v>
      </c>
      <c r="G773" s="5" t="s">
        <v>76</v>
      </c>
      <c r="H773" s="5" t="s">
        <v>77</v>
      </c>
      <c r="I773" s="5"/>
      <c r="J773" s="5"/>
      <c r="K773" s="5">
        <v>230</v>
      </c>
      <c r="L773" s="5">
        <v>19</v>
      </c>
      <c r="M773" s="5">
        <v>3</v>
      </c>
      <c r="N773" s="5" t="s">
        <v>3</v>
      </c>
      <c r="O773" s="5">
        <v>2</v>
      </c>
      <c r="P773" s="5">
        <f>ROUND(Source!ES753,O773)</f>
        <v>0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0</v>
      </c>
      <c r="AA773" s="5">
        <v>1</v>
      </c>
      <c r="AB773" s="5">
        <v>0</v>
      </c>
    </row>
    <row r="774" spans="1:206" x14ac:dyDescent="0.25">
      <c r="A774" s="5">
        <v>50</v>
      </c>
      <c r="B774" s="5">
        <v>0</v>
      </c>
      <c r="C774" s="5">
        <v>0</v>
      </c>
      <c r="D774" s="5">
        <v>1</v>
      </c>
      <c r="E774" s="5">
        <v>206</v>
      </c>
      <c r="F774" s="5">
        <f>ROUND(Source!T753,O774)</f>
        <v>0</v>
      </c>
      <c r="G774" s="5" t="s">
        <v>78</v>
      </c>
      <c r="H774" s="5" t="s">
        <v>79</v>
      </c>
      <c r="I774" s="5"/>
      <c r="J774" s="5"/>
      <c r="K774" s="5">
        <v>206</v>
      </c>
      <c r="L774" s="5">
        <v>20</v>
      </c>
      <c r="M774" s="5">
        <v>3</v>
      </c>
      <c r="N774" s="5" t="s">
        <v>3</v>
      </c>
      <c r="O774" s="5">
        <v>2</v>
      </c>
      <c r="P774" s="5">
        <f>ROUND(Source!DL753,O774)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06" x14ac:dyDescent="0.25">
      <c r="A775" s="5">
        <v>50</v>
      </c>
      <c r="B775" s="5">
        <v>0</v>
      </c>
      <c r="C775" s="5">
        <v>0</v>
      </c>
      <c r="D775" s="5">
        <v>1</v>
      </c>
      <c r="E775" s="5">
        <v>207</v>
      </c>
      <c r="F775" s="5">
        <f>Source!U753</f>
        <v>43.671635940000002</v>
      </c>
      <c r="G775" s="5" t="s">
        <v>80</v>
      </c>
      <c r="H775" s="5" t="s">
        <v>81</v>
      </c>
      <c r="I775" s="5"/>
      <c r="J775" s="5"/>
      <c r="K775" s="5">
        <v>207</v>
      </c>
      <c r="L775" s="5">
        <v>21</v>
      </c>
      <c r="M775" s="5">
        <v>3</v>
      </c>
      <c r="N775" s="5" t="s">
        <v>3</v>
      </c>
      <c r="O775" s="5">
        <v>-1</v>
      </c>
      <c r="P775" s="5">
        <f>Source!DM753</f>
        <v>43.671635940000002</v>
      </c>
      <c r="Q775" s="5"/>
      <c r="R775" s="5"/>
      <c r="S775" s="5"/>
      <c r="T775" s="5"/>
      <c r="U775" s="5"/>
      <c r="V775" s="5"/>
      <c r="W775" s="5">
        <v>43.671635940000002</v>
      </c>
      <c r="X775" s="5">
        <v>1</v>
      </c>
      <c r="Y775" s="5">
        <v>43.671635940000002</v>
      </c>
      <c r="Z775" s="5">
        <v>43.671635940000002</v>
      </c>
      <c r="AA775" s="5">
        <v>1</v>
      </c>
      <c r="AB775" s="5">
        <v>43.671635940000002</v>
      </c>
    </row>
    <row r="776" spans="1:206" x14ac:dyDescent="0.25">
      <c r="A776" s="5">
        <v>50</v>
      </c>
      <c r="B776" s="5">
        <v>0</v>
      </c>
      <c r="C776" s="5">
        <v>0</v>
      </c>
      <c r="D776" s="5">
        <v>1</v>
      </c>
      <c r="E776" s="5">
        <v>208</v>
      </c>
      <c r="F776" s="5">
        <f>Source!V753</f>
        <v>0</v>
      </c>
      <c r="G776" s="5" t="s">
        <v>82</v>
      </c>
      <c r="H776" s="5" t="s">
        <v>83</v>
      </c>
      <c r="I776" s="5"/>
      <c r="J776" s="5"/>
      <c r="K776" s="5">
        <v>208</v>
      </c>
      <c r="L776" s="5">
        <v>22</v>
      </c>
      <c r="M776" s="5">
        <v>3</v>
      </c>
      <c r="N776" s="5" t="s">
        <v>3</v>
      </c>
      <c r="O776" s="5">
        <v>-1</v>
      </c>
      <c r="P776" s="5">
        <f>Source!DN753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06" x14ac:dyDescent="0.25">
      <c r="A777" s="5">
        <v>50</v>
      </c>
      <c r="B777" s="5">
        <v>0</v>
      </c>
      <c r="C777" s="5">
        <v>0</v>
      </c>
      <c r="D777" s="5">
        <v>1</v>
      </c>
      <c r="E777" s="5">
        <v>209</v>
      </c>
      <c r="F777" s="5">
        <f>ROUND(Source!W753,O777)</f>
        <v>0</v>
      </c>
      <c r="G777" s="5" t="s">
        <v>84</v>
      </c>
      <c r="H777" s="5" t="s">
        <v>85</v>
      </c>
      <c r="I777" s="5"/>
      <c r="J777" s="5"/>
      <c r="K777" s="5">
        <v>209</v>
      </c>
      <c r="L777" s="5">
        <v>23</v>
      </c>
      <c r="M777" s="5">
        <v>3</v>
      </c>
      <c r="N777" s="5" t="s">
        <v>3</v>
      </c>
      <c r="O777" s="5">
        <v>2</v>
      </c>
      <c r="P777" s="5">
        <f>ROUND(Source!DO753,O777)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06" x14ac:dyDescent="0.25">
      <c r="A778" s="5">
        <v>50</v>
      </c>
      <c r="B778" s="5">
        <v>0</v>
      </c>
      <c r="C778" s="5">
        <v>0</v>
      </c>
      <c r="D778" s="5">
        <v>1</v>
      </c>
      <c r="E778" s="5">
        <v>233</v>
      </c>
      <c r="F778" s="5">
        <f>ROUND(Source!BD753,O778)</f>
        <v>0</v>
      </c>
      <c r="G778" s="5" t="s">
        <v>86</v>
      </c>
      <c r="H778" s="5" t="s">
        <v>87</v>
      </c>
      <c r="I778" s="5"/>
      <c r="J778" s="5"/>
      <c r="K778" s="5">
        <v>233</v>
      </c>
      <c r="L778" s="5">
        <v>24</v>
      </c>
      <c r="M778" s="5">
        <v>3</v>
      </c>
      <c r="N778" s="5" t="s">
        <v>3</v>
      </c>
      <c r="O778" s="5">
        <v>2</v>
      </c>
      <c r="P778" s="5">
        <f>ROUND(Source!EV753,O778)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06" x14ac:dyDescent="0.25">
      <c r="A779" s="5">
        <v>50</v>
      </c>
      <c r="B779" s="5">
        <v>0</v>
      </c>
      <c r="C779" s="5">
        <v>0</v>
      </c>
      <c r="D779" s="5">
        <v>1</v>
      </c>
      <c r="E779" s="5">
        <v>210</v>
      </c>
      <c r="F779" s="5">
        <f>ROUND(Source!X753,O779)</f>
        <v>429.72</v>
      </c>
      <c r="G779" s="5" t="s">
        <v>88</v>
      </c>
      <c r="H779" s="5" t="s">
        <v>89</v>
      </c>
      <c r="I779" s="5"/>
      <c r="J779" s="5"/>
      <c r="K779" s="5">
        <v>210</v>
      </c>
      <c r="L779" s="5">
        <v>25</v>
      </c>
      <c r="M779" s="5">
        <v>3</v>
      </c>
      <c r="N779" s="5" t="s">
        <v>3</v>
      </c>
      <c r="O779" s="5">
        <v>2</v>
      </c>
      <c r="P779" s="5">
        <f>ROUND(Source!DP753,O779)</f>
        <v>13134.01</v>
      </c>
      <c r="Q779" s="5"/>
      <c r="R779" s="5"/>
      <c r="S779" s="5"/>
      <c r="T779" s="5"/>
      <c r="U779" s="5"/>
      <c r="V779" s="5"/>
      <c r="W779" s="5">
        <v>429.72</v>
      </c>
      <c r="X779" s="5">
        <v>1</v>
      </c>
      <c r="Y779" s="5">
        <v>429.72</v>
      </c>
      <c r="Z779" s="5">
        <v>13134.01</v>
      </c>
      <c r="AA779" s="5">
        <v>1</v>
      </c>
      <c r="AB779" s="5">
        <v>13134.01</v>
      </c>
    </row>
    <row r="780" spans="1:206" x14ac:dyDescent="0.25">
      <c r="A780" s="5">
        <v>50</v>
      </c>
      <c r="B780" s="5">
        <v>0</v>
      </c>
      <c r="C780" s="5">
        <v>0</v>
      </c>
      <c r="D780" s="5">
        <v>1</v>
      </c>
      <c r="E780" s="5">
        <v>211</v>
      </c>
      <c r="F780" s="5">
        <f>ROUND(Source!Y753,O780)</f>
        <v>293.20999999999998</v>
      </c>
      <c r="G780" s="5" t="s">
        <v>90</v>
      </c>
      <c r="H780" s="5" t="s">
        <v>91</v>
      </c>
      <c r="I780" s="5"/>
      <c r="J780" s="5"/>
      <c r="K780" s="5">
        <v>211</v>
      </c>
      <c r="L780" s="5">
        <v>26</v>
      </c>
      <c r="M780" s="5">
        <v>3</v>
      </c>
      <c r="N780" s="5" t="s">
        <v>3</v>
      </c>
      <c r="O780" s="5">
        <v>2</v>
      </c>
      <c r="P780" s="5">
        <f>ROUND(Source!DQ753,O780)</f>
        <v>7022.16</v>
      </c>
      <c r="Q780" s="5"/>
      <c r="R780" s="5"/>
      <c r="S780" s="5"/>
      <c r="T780" s="5"/>
      <c r="U780" s="5"/>
      <c r="V780" s="5"/>
      <c r="W780" s="5">
        <v>293.20999999999998</v>
      </c>
      <c r="X780" s="5">
        <v>1</v>
      </c>
      <c r="Y780" s="5">
        <v>293.20999999999998</v>
      </c>
      <c r="Z780" s="5">
        <v>7022.16</v>
      </c>
      <c r="AA780" s="5">
        <v>1</v>
      </c>
      <c r="AB780" s="5">
        <v>7022.16</v>
      </c>
    </row>
    <row r="781" spans="1:206" x14ac:dyDescent="0.25">
      <c r="A781" s="5">
        <v>50</v>
      </c>
      <c r="B781" s="5">
        <v>0</v>
      </c>
      <c r="C781" s="5">
        <v>0</v>
      </c>
      <c r="D781" s="5">
        <v>1</v>
      </c>
      <c r="E781" s="5">
        <v>224</v>
      </c>
      <c r="F781" s="5">
        <f>ROUND(Source!AR753,O781)</f>
        <v>1231.6199999999999</v>
      </c>
      <c r="G781" s="5" t="s">
        <v>92</v>
      </c>
      <c r="H781" s="5" t="s">
        <v>93</v>
      </c>
      <c r="I781" s="5"/>
      <c r="J781" s="5"/>
      <c r="K781" s="5">
        <v>224</v>
      </c>
      <c r="L781" s="5">
        <v>27</v>
      </c>
      <c r="M781" s="5">
        <v>3</v>
      </c>
      <c r="N781" s="5" t="s">
        <v>3</v>
      </c>
      <c r="O781" s="5">
        <v>2</v>
      </c>
      <c r="P781" s="5">
        <f>ROUND(Source!EJ753,O781)</f>
        <v>37002.15</v>
      </c>
      <c r="Q781" s="5"/>
      <c r="R781" s="5"/>
      <c r="S781" s="5"/>
      <c r="T781" s="5"/>
      <c r="U781" s="5"/>
      <c r="V781" s="5"/>
      <c r="W781" s="5">
        <v>1231.6199999999999</v>
      </c>
      <c r="X781" s="5">
        <v>1</v>
      </c>
      <c r="Y781" s="5">
        <v>1231.6199999999999</v>
      </c>
      <c r="Z781" s="5">
        <v>37002.15</v>
      </c>
      <c r="AA781" s="5">
        <v>1</v>
      </c>
      <c r="AB781" s="5">
        <v>37002.15</v>
      </c>
    </row>
    <row r="783" spans="1:206" x14ac:dyDescent="0.25">
      <c r="A783" s="3">
        <v>51</v>
      </c>
      <c r="B783" s="3">
        <f>B614</f>
        <v>1</v>
      </c>
      <c r="C783" s="3">
        <f>A614</f>
        <v>4</v>
      </c>
      <c r="D783" s="3">
        <f>ROW(A614)</f>
        <v>614</v>
      </c>
      <c r="E783" s="3"/>
      <c r="F783" s="3" t="str">
        <f>IF(F614&lt;&gt;"",F614,"")</f>
        <v>Новый раздел</v>
      </c>
      <c r="G783" s="3" t="str">
        <f>IF(G614&lt;&gt;"",G614,"")</f>
        <v>Демонтаж отопления</v>
      </c>
      <c r="H783" s="3">
        <v>0</v>
      </c>
      <c r="I783" s="3"/>
      <c r="J783" s="3"/>
      <c r="K783" s="3"/>
      <c r="L783" s="3"/>
      <c r="M783" s="3"/>
      <c r="N783" s="3"/>
      <c r="O783" s="3">
        <f t="shared" ref="O783:T783" si="665">ROUND(O639+O694+O753+AB783,2)</f>
        <v>1596.33</v>
      </c>
      <c r="P783" s="3">
        <f t="shared" si="665"/>
        <v>0</v>
      </c>
      <c r="Q783" s="3">
        <f t="shared" si="665"/>
        <v>72.87</v>
      </c>
      <c r="R783" s="3">
        <f t="shared" si="665"/>
        <v>4.78</v>
      </c>
      <c r="S783" s="3">
        <f t="shared" si="665"/>
        <v>1523.46</v>
      </c>
      <c r="T783" s="3">
        <f t="shared" si="665"/>
        <v>0</v>
      </c>
      <c r="U783" s="3">
        <f>U639+U694+U753+AH783</f>
        <v>136.56710654</v>
      </c>
      <c r="V783" s="3">
        <f>V639+V694+V753+AI783</f>
        <v>0</v>
      </c>
      <c r="W783" s="3">
        <f>ROUND(W639+W694+W753+AJ783,2)</f>
        <v>0</v>
      </c>
      <c r="X783" s="3">
        <f>ROUND(X639+X694+X753+AK783,2)</f>
        <v>1358.38</v>
      </c>
      <c r="Y783" s="3">
        <f>ROUND(Y639+Y694+Y753+AL783,2)</f>
        <v>926.33</v>
      </c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>
        <f t="shared" ref="AO783:BD783" si="666">ROUND(AO639+AO694+AO753+BX783,2)</f>
        <v>0</v>
      </c>
      <c r="AP783" s="3">
        <f t="shared" si="666"/>
        <v>0</v>
      </c>
      <c r="AQ783" s="3">
        <f t="shared" si="666"/>
        <v>0</v>
      </c>
      <c r="AR783" s="3">
        <f t="shared" si="666"/>
        <v>3888.69</v>
      </c>
      <c r="AS783" s="3">
        <f t="shared" si="666"/>
        <v>3888.69</v>
      </c>
      <c r="AT783" s="3">
        <f t="shared" si="666"/>
        <v>0</v>
      </c>
      <c r="AU783" s="3">
        <f t="shared" si="666"/>
        <v>0</v>
      </c>
      <c r="AV783" s="3">
        <f t="shared" si="666"/>
        <v>0</v>
      </c>
      <c r="AW783" s="3">
        <f t="shared" si="666"/>
        <v>0</v>
      </c>
      <c r="AX783" s="3">
        <f t="shared" si="666"/>
        <v>0</v>
      </c>
      <c r="AY783" s="3">
        <f t="shared" si="666"/>
        <v>0</v>
      </c>
      <c r="AZ783" s="3">
        <f t="shared" si="666"/>
        <v>0</v>
      </c>
      <c r="BA783" s="3">
        <f t="shared" si="666"/>
        <v>0</v>
      </c>
      <c r="BB783" s="3">
        <f t="shared" si="666"/>
        <v>0</v>
      </c>
      <c r="BC783" s="3">
        <f t="shared" si="666"/>
        <v>0</v>
      </c>
      <c r="BD783" s="3">
        <f t="shared" si="666"/>
        <v>0</v>
      </c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4">
        <f t="shared" ref="DG783:DL783" si="667">ROUND(DG639+DG694+DG753+DT783,2)</f>
        <v>52701.14</v>
      </c>
      <c r="DH783" s="4">
        <f t="shared" si="667"/>
        <v>0</v>
      </c>
      <c r="DI783" s="4">
        <f t="shared" si="667"/>
        <v>766.4</v>
      </c>
      <c r="DJ783" s="4">
        <f t="shared" si="667"/>
        <v>162.96</v>
      </c>
      <c r="DK783" s="4">
        <f t="shared" si="667"/>
        <v>51934.74</v>
      </c>
      <c r="DL783" s="4">
        <f t="shared" si="667"/>
        <v>0</v>
      </c>
      <c r="DM783" s="4">
        <f>DM639+DM694+DM753+DZ783</f>
        <v>136.56710654</v>
      </c>
      <c r="DN783" s="4">
        <f>DN639+DN694+DN753+EA783</f>
        <v>0</v>
      </c>
      <c r="DO783" s="4">
        <f>ROUND(DO639+DO694+DO753+EB783,2)</f>
        <v>0</v>
      </c>
      <c r="DP783" s="4">
        <f>ROUND(DP639+DP694+DP753+EC783,2)</f>
        <v>41590.050000000003</v>
      </c>
      <c r="DQ783" s="4">
        <f>ROUND(DQ639+DQ694+DQ753+ED783,2)</f>
        <v>22086.53</v>
      </c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>
        <f t="shared" ref="EG783:EV783" si="668">ROUND(EG639+EG694+EG753+FP783,2)</f>
        <v>0</v>
      </c>
      <c r="EH783" s="4">
        <f t="shared" si="668"/>
        <v>0</v>
      </c>
      <c r="EI783" s="4">
        <f t="shared" si="668"/>
        <v>0</v>
      </c>
      <c r="EJ783" s="4">
        <f t="shared" si="668"/>
        <v>116638.46</v>
      </c>
      <c r="EK783" s="4">
        <f t="shared" si="668"/>
        <v>116638.46</v>
      </c>
      <c r="EL783" s="4">
        <f t="shared" si="668"/>
        <v>0</v>
      </c>
      <c r="EM783" s="4">
        <f t="shared" si="668"/>
        <v>0</v>
      </c>
      <c r="EN783" s="4">
        <f t="shared" si="668"/>
        <v>0</v>
      </c>
      <c r="EO783" s="4">
        <f t="shared" si="668"/>
        <v>0</v>
      </c>
      <c r="EP783" s="4">
        <f t="shared" si="668"/>
        <v>0</v>
      </c>
      <c r="EQ783" s="4">
        <f t="shared" si="668"/>
        <v>0</v>
      </c>
      <c r="ER783" s="4">
        <f t="shared" si="668"/>
        <v>0</v>
      </c>
      <c r="ES783" s="4">
        <f t="shared" si="668"/>
        <v>0</v>
      </c>
      <c r="ET783" s="4">
        <f t="shared" si="668"/>
        <v>0</v>
      </c>
      <c r="EU783" s="4">
        <f t="shared" si="668"/>
        <v>0</v>
      </c>
      <c r="EV783" s="4">
        <f t="shared" si="668"/>
        <v>0</v>
      </c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>
        <v>0</v>
      </c>
    </row>
    <row r="785" spans="1:28" x14ac:dyDescent="0.25">
      <c r="A785" s="5">
        <v>50</v>
      </c>
      <c r="B785" s="5">
        <v>0</v>
      </c>
      <c r="C785" s="5">
        <v>0</v>
      </c>
      <c r="D785" s="5">
        <v>1</v>
      </c>
      <c r="E785" s="5">
        <v>201</v>
      </c>
      <c r="F785" s="5">
        <f>ROUND(Source!O783,O785)</f>
        <v>1596.33</v>
      </c>
      <c r="G785" s="5" t="s">
        <v>40</v>
      </c>
      <c r="H785" s="5" t="s">
        <v>41</v>
      </c>
      <c r="I785" s="5"/>
      <c r="J785" s="5"/>
      <c r="K785" s="5">
        <v>201</v>
      </c>
      <c r="L785" s="5">
        <v>1</v>
      </c>
      <c r="M785" s="5">
        <v>3</v>
      </c>
      <c r="N785" s="5" t="s">
        <v>3</v>
      </c>
      <c r="O785" s="5">
        <v>2</v>
      </c>
      <c r="P785" s="5">
        <f>ROUND(Source!DG783,O785)</f>
        <v>52701.14</v>
      </c>
      <c r="Q785" s="5"/>
      <c r="R785" s="5"/>
      <c r="S785" s="5"/>
      <c r="T785" s="5"/>
      <c r="U785" s="5"/>
      <c r="V785" s="5"/>
      <c r="W785" s="5">
        <v>1596.33</v>
      </c>
      <c r="X785" s="5">
        <v>1</v>
      </c>
      <c r="Y785" s="5">
        <v>1596.33</v>
      </c>
      <c r="Z785" s="5">
        <v>52701.14</v>
      </c>
      <c r="AA785" s="5">
        <v>1</v>
      </c>
      <c r="AB785" s="5">
        <v>52701.14</v>
      </c>
    </row>
    <row r="786" spans="1:28" x14ac:dyDescent="0.25">
      <c r="A786" s="5">
        <v>50</v>
      </c>
      <c r="B786" s="5">
        <v>0</v>
      </c>
      <c r="C786" s="5">
        <v>0</v>
      </c>
      <c r="D786" s="5">
        <v>1</v>
      </c>
      <c r="E786" s="5">
        <v>202</v>
      </c>
      <c r="F786" s="5">
        <f>ROUND(Source!P783,O786)</f>
        <v>0</v>
      </c>
      <c r="G786" s="5" t="s">
        <v>42</v>
      </c>
      <c r="H786" s="5" t="s">
        <v>43</v>
      </c>
      <c r="I786" s="5"/>
      <c r="J786" s="5"/>
      <c r="K786" s="5">
        <v>202</v>
      </c>
      <c r="L786" s="5">
        <v>2</v>
      </c>
      <c r="M786" s="5">
        <v>3</v>
      </c>
      <c r="N786" s="5" t="s">
        <v>3</v>
      </c>
      <c r="O786" s="5">
        <v>2</v>
      </c>
      <c r="P786" s="5">
        <f>ROUND(Source!DH783,O786)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8" x14ac:dyDescent="0.25">
      <c r="A787" s="5">
        <v>50</v>
      </c>
      <c r="B787" s="5">
        <v>0</v>
      </c>
      <c r="C787" s="5">
        <v>0</v>
      </c>
      <c r="D787" s="5">
        <v>1</v>
      </c>
      <c r="E787" s="5">
        <v>222</v>
      </c>
      <c r="F787" s="5">
        <f>ROUND(Source!AO783,O787)</f>
        <v>0</v>
      </c>
      <c r="G787" s="5" t="s">
        <v>44</v>
      </c>
      <c r="H787" s="5" t="s">
        <v>45</v>
      </c>
      <c r="I787" s="5"/>
      <c r="J787" s="5"/>
      <c r="K787" s="5">
        <v>222</v>
      </c>
      <c r="L787" s="5">
        <v>3</v>
      </c>
      <c r="M787" s="5">
        <v>3</v>
      </c>
      <c r="N787" s="5" t="s">
        <v>3</v>
      </c>
      <c r="O787" s="5">
        <v>2</v>
      </c>
      <c r="P787" s="5">
        <f>ROUND(Source!EG783,O787)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5">
      <c r="A788" s="5">
        <v>50</v>
      </c>
      <c r="B788" s="5">
        <v>0</v>
      </c>
      <c r="C788" s="5">
        <v>0</v>
      </c>
      <c r="D788" s="5">
        <v>1</v>
      </c>
      <c r="E788" s="5">
        <v>225</v>
      </c>
      <c r="F788" s="5">
        <f>ROUND(Source!AV783,O788)</f>
        <v>0</v>
      </c>
      <c r="G788" s="5" t="s">
        <v>46</v>
      </c>
      <c r="H788" s="5" t="s">
        <v>47</v>
      </c>
      <c r="I788" s="5"/>
      <c r="J788" s="5"/>
      <c r="K788" s="5">
        <v>225</v>
      </c>
      <c r="L788" s="5">
        <v>4</v>
      </c>
      <c r="M788" s="5">
        <v>3</v>
      </c>
      <c r="N788" s="5" t="s">
        <v>3</v>
      </c>
      <c r="O788" s="5">
        <v>2</v>
      </c>
      <c r="P788" s="5">
        <f>ROUND(Source!EN783,O788)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8" x14ac:dyDescent="0.25">
      <c r="A789" s="5">
        <v>50</v>
      </c>
      <c r="B789" s="5">
        <v>0</v>
      </c>
      <c r="C789" s="5">
        <v>0</v>
      </c>
      <c r="D789" s="5">
        <v>1</v>
      </c>
      <c r="E789" s="5">
        <v>226</v>
      </c>
      <c r="F789" s="5">
        <f>ROUND(Source!AW783,O789)</f>
        <v>0</v>
      </c>
      <c r="G789" s="5" t="s">
        <v>48</v>
      </c>
      <c r="H789" s="5" t="s">
        <v>49</v>
      </c>
      <c r="I789" s="5"/>
      <c r="J789" s="5"/>
      <c r="K789" s="5">
        <v>226</v>
      </c>
      <c r="L789" s="5">
        <v>5</v>
      </c>
      <c r="M789" s="5">
        <v>3</v>
      </c>
      <c r="N789" s="5" t="s">
        <v>3</v>
      </c>
      <c r="O789" s="5">
        <v>2</v>
      </c>
      <c r="P789" s="5">
        <f>ROUND(Source!EO783,O789)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8" x14ac:dyDescent="0.25">
      <c r="A790" s="5">
        <v>50</v>
      </c>
      <c r="B790" s="5">
        <v>0</v>
      </c>
      <c r="C790" s="5">
        <v>0</v>
      </c>
      <c r="D790" s="5">
        <v>1</v>
      </c>
      <c r="E790" s="5">
        <v>227</v>
      </c>
      <c r="F790" s="5">
        <f>ROUND(Source!AX783,O790)</f>
        <v>0</v>
      </c>
      <c r="G790" s="5" t="s">
        <v>50</v>
      </c>
      <c r="H790" s="5" t="s">
        <v>51</v>
      </c>
      <c r="I790" s="5"/>
      <c r="J790" s="5"/>
      <c r="K790" s="5">
        <v>227</v>
      </c>
      <c r="L790" s="5">
        <v>6</v>
      </c>
      <c r="M790" s="5">
        <v>3</v>
      </c>
      <c r="N790" s="5" t="s">
        <v>3</v>
      </c>
      <c r="O790" s="5">
        <v>2</v>
      </c>
      <c r="P790" s="5">
        <f>ROUND(Source!EP783,O790)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5">
      <c r="A791" s="5">
        <v>50</v>
      </c>
      <c r="B791" s="5">
        <v>0</v>
      </c>
      <c r="C791" s="5">
        <v>0</v>
      </c>
      <c r="D791" s="5">
        <v>1</v>
      </c>
      <c r="E791" s="5">
        <v>228</v>
      </c>
      <c r="F791" s="5">
        <f>ROUND(Source!AY783,O791)</f>
        <v>0</v>
      </c>
      <c r="G791" s="5" t="s">
        <v>52</v>
      </c>
      <c r="H791" s="5" t="s">
        <v>53</v>
      </c>
      <c r="I791" s="5"/>
      <c r="J791" s="5"/>
      <c r="K791" s="5">
        <v>228</v>
      </c>
      <c r="L791" s="5">
        <v>7</v>
      </c>
      <c r="M791" s="5">
        <v>3</v>
      </c>
      <c r="N791" s="5" t="s">
        <v>3</v>
      </c>
      <c r="O791" s="5">
        <v>2</v>
      </c>
      <c r="P791" s="5">
        <f>ROUND(Source!EQ783,O791)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5">
      <c r="A792" s="5">
        <v>50</v>
      </c>
      <c r="B792" s="5">
        <v>0</v>
      </c>
      <c r="C792" s="5">
        <v>0</v>
      </c>
      <c r="D792" s="5">
        <v>1</v>
      </c>
      <c r="E792" s="5">
        <v>216</v>
      </c>
      <c r="F792" s="5">
        <f>ROUND(Source!AP783,O792)</f>
        <v>0</v>
      </c>
      <c r="G792" s="5" t="s">
        <v>54</v>
      </c>
      <c r="H792" s="5" t="s">
        <v>55</v>
      </c>
      <c r="I792" s="5"/>
      <c r="J792" s="5"/>
      <c r="K792" s="5">
        <v>216</v>
      </c>
      <c r="L792" s="5">
        <v>8</v>
      </c>
      <c r="M792" s="5">
        <v>3</v>
      </c>
      <c r="N792" s="5" t="s">
        <v>3</v>
      </c>
      <c r="O792" s="5">
        <v>2</v>
      </c>
      <c r="P792" s="5">
        <f>ROUND(Source!EH783,O792)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5">
      <c r="A793" s="5">
        <v>50</v>
      </c>
      <c r="B793" s="5">
        <v>0</v>
      </c>
      <c r="C793" s="5">
        <v>0</v>
      </c>
      <c r="D793" s="5">
        <v>1</v>
      </c>
      <c r="E793" s="5">
        <v>223</v>
      </c>
      <c r="F793" s="5">
        <f>ROUND(Source!AQ783,O793)</f>
        <v>0</v>
      </c>
      <c r="G793" s="5" t="s">
        <v>56</v>
      </c>
      <c r="H793" s="5" t="s">
        <v>57</v>
      </c>
      <c r="I793" s="5"/>
      <c r="J793" s="5"/>
      <c r="K793" s="5">
        <v>223</v>
      </c>
      <c r="L793" s="5">
        <v>9</v>
      </c>
      <c r="M793" s="5">
        <v>3</v>
      </c>
      <c r="N793" s="5" t="s">
        <v>3</v>
      </c>
      <c r="O793" s="5">
        <v>2</v>
      </c>
      <c r="P793" s="5">
        <f>ROUND(Source!EI783,O793)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8" x14ac:dyDescent="0.25">
      <c r="A794" s="5">
        <v>50</v>
      </c>
      <c r="B794" s="5">
        <v>0</v>
      </c>
      <c r="C794" s="5">
        <v>0</v>
      </c>
      <c r="D794" s="5">
        <v>1</v>
      </c>
      <c r="E794" s="5">
        <v>229</v>
      </c>
      <c r="F794" s="5">
        <f>ROUND(Source!AZ783,O794)</f>
        <v>0</v>
      </c>
      <c r="G794" s="5" t="s">
        <v>58</v>
      </c>
      <c r="H794" s="5" t="s">
        <v>59</v>
      </c>
      <c r="I794" s="5"/>
      <c r="J794" s="5"/>
      <c r="K794" s="5">
        <v>229</v>
      </c>
      <c r="L794" s="5">
        <v>10</v>
      </c>
      <c r="M794" s="5">
        <v>3</v>
      </c>
      <c r="N794" s="5" t="s">
        <v>3</v>
      </c>
      <c r="O794" s="5">
        <v>2</v>
      </c>
      <c r="P794" s="5">
        <f>ROUND(Source!ER783,O794)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5">
      <c r="A795" s="5">
        <v>50</v>
      </c>
      <c r="B795" s="5">
        <v>0</v>
      </c>
      <c r="C795" s="5">
        <v>0</v>
      </c>
      <c r="D795" s="5">
        <v>1</v>
      </c>
      <c r="E795" s="5">
        <v>203</v>
      </c>
      <c r="F795" s="5">
        <f>ROUND(Source!Q783,O795)</f>
        <v>72.87</v>
      </c>
      <c r="G795" s="5" t="s">
        <v>60</v>
      </c>
      <c r="H795" s="5" t="s">
        <v>61</v>
      </c>
      <c r="I795" s="5"/>
      <c r="J795" s="5"/>
      <c r="K795" s="5">
        <v>203</v>
      </c>
      <c r="L795" s="5">
        <v>11</v>
      </c>
      <c r="M795" s="5">
        <v>3</v>
      </c>
      <c r="N795" s="5" t="s">
        <v>3</v>
      </c>
      <c r="O795" s="5">
        <v>2</v>
      </c>
      <c r="P795" s="5">
        <f>ROUND(Source!DI783,O795)</f>
        <v>766.4</v>
      </c>
      <c r="Q795" s="5"/>
      <c r="R795" s="5"/>
      <c r="S795" s="5"/>
      <c r="T795" s="5"/>
      <c r="U795" s="5"/>
      <c r="V795" s="5"/>
      <c r="W795" s="5">
        <v>72.87</v>
      </c>
      <c r="X795" s="5">
        <v>1</v>
      </c>
      <c r="Y795" s="5">
        <v>72.87</v>
      </c>
      <c r="Z795" s="5">
        <v>766.4</v>
      </c>
      <c r="AA795" s="5">
        <v>1</v>
      </c>
      <c r="AB795" s="5">
        <v>766.4</v>
      </c>
    </row>
    <row r="796" spans="1:28" x14ac:dyDescent="0.25">
      <c r="A796" s="5">
        <v>50</v>
      </c>
      <c r="B796" s="5">
        <v>0</v>
      </c>
      <c r="C796" s="5">
        <v>0</v>
      </c>
      <c r="D796" s="5">
        <v>1</v>
      </c>
      <c r="E796" s="5">
        <v>231</v>
      </c>
      <c r="F796" s="5">
        <f>ROUND(Source!BB783,O796)</f>
        <v>0</v>
      </c>
      <c r="G796" s="5" t="s">
        <v>62</v>
      </c>
      <c r="H796" s="5" t="s">
        <v>63</v>
      </c>
      <c r="I796" s="5"/>
      <c r="J796" s="5"/>
      <c r="K796" s="5">
        <v>231</v>
      </c>
      <c r="L796" s="5">
        <v>12</v>
      </c>
      <c r="M796" s="5">
        <v>3</v>
      </c>
      <c r="N796" s="5" t="s">
        <v>3</v>
      </c>
      <c r="O796" s="5">
        <v>2</v>
      </c>
      <c r="P796" s="5">
        <f>ROUND(Source!ET783,O796)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8" x14ac:dyDescent="0.25">
      <c r="A797" s="5">
        <v>50</v>
      </c>
      <c r="B797" s="5">
        <v>0</v>
      </c>
      <c r="C797" s="5">
        <v>0</v>
      </c>
      <c r="D797" s="5">
        <v>1</v>
      </c>
      <c r="E797" s="5">
        <v>204</v>
      </c>
      <c r="F797" s="5">
        <f>ROUND(Source!R783,O797)</f>
        <v>4.78</v>
      </c>
      <c r="G797" s="5" t="s">
        <v>64</v>
      </c>
      <c r="H797" s="5" t="s">
        <v>65</v>
      </c>
      <c r="I797" s="5"/>
      <c r="J797" s="5"/>
      <c r="K797" s="5">
        <v>204</v>
      </c>
      <c r="L797" s="5">
        <v>13</v>
      </c>
      <c r="M797" s="5">
        <v>3</v>
      </c>
      <c r="N797" s="5" t="s">
        <v>3</v>
      </c>
      <c r="O797" s="5">
        <v>2</v>
      </c>
      <c r="P797" s="5">
        <f>ROUND(Source!DJ783,O797)</f>
        <v>162.96</v>
      </c>
      <c r="Q797" s="5"/>
      <c r="R797" s="5"/>
      <c r="S797" s="5"/>
      <c r="T797" s="5"/>
      <c r="U797" s="5"/>
      <c r="V797" s="5"/>
      <c r="W797" s="5">
        <v>4.78</v>
      </c>
      <c r="X797" s="5">
        <v>1</v>
      </c>
      <c r="Y797" s="5">
        <v>4.78</v>
      </c>
      <c r="Z797" s="5">
        <v>162.96</v>
      </c>
      <c r="AA797" s="5">
        <v>1</v>
      </c>
      <c r="AB797" s="5">
        <v>162.96</v>
      </c>
    </row>
    <row r="798" spans="1:28" x14ac:dyDescent="0.25">
      <c r="A798" s="5">
        <v>50</v>
      </c>
      <c r="B798" s="5">
        <v>0</v>
      </c>
      <c r="C798" s="5">
        <v>0</v>
      </c>
      <c r="D798" s="5">
        <v>1</v>
      </c>
      <c r="E798" s="5">
        <v>205</v>
      </c>
      <c r="F798" s="5">
        <f>ROUND(Source!S783,O798)</f>
        <v>1523.46</v>
      </c>
      <c r="G798" s="5" t="s">
        <v>66</v>
      </c>
      <c r="H798" s="5" t="s">
        <v>67</v>
      </c>
      <c r="I798" s="5"/>
      <c r="J798" s="5"/>
      <c r="K798" s="5">
        <v>205</v>
      </c>
      <c r="L798" s="5">
        <v>14</v>
      </c>
      <c r="M798" s="5">
        <v>3</v>
      </c>
      <c r="N798" s="5" t="s">
        <v>3</v>
      </c>
      <c r="O798" s="5">
        <v>2</v>
      </c>
      <c r="P798" s="5">
        <f>ROUND(Source!DK783,O798)</f>
        <v>51934.74</v>
      </c>
      <c r="Q798" s="5"/>
      <c r="R798" s="5"/>
      <c r="S798" s="5"/>
      <c r="T798" s="5"/>
      <c r="U798" s="5"/>
      <c r="V798" s="5"/>
      <c r="W798" s="5">
        <v>1523.46</v>
      </c>
      <c r="X798" s="5">
        <v>1</v>
      </c>
      <c r="Y798" s="5">
        <v>1523.46</v>
      </c>
      <c r="Z798" s="5">
        <v>51934.74</v>
      </c>
      <c r="AA798" s="5">
        <v>1</v>
      </c>
      <c r="AB798" s="5">
        <v>51934.74</v>
      </c>
    </row>
    <row r="799" spans="1:28" x14ac:dyDescent="0.25">
      <c r="A799" s="5">
        <v>50</v>
      </c>
      <c r="B799" s="5">
        <v>0</v>
      </c>
      <c r="C799" s="5">
        <v>0</v>
      </c>
      <c r="D799" s="5">
        <v>1</v>
      </c>
      <c r="E799" s="5">
        <v>232</v>
      </c>
      <c r="F799" s="5">
        <f>ROUND(Source!BC783,O799)</f>
        <v>0</v>
      </c>
      <c r="G799" s="5" t="s">
        <v>68</v>
      </c>
      <c r="H799" s="5" t="s">
        <v>69</v>
      </c>
      <c r="I799" s="5"/>
      <c r="J799" s="5"/>
      <c r="K799" s="5">
        <v>232</v>
      </c>
      <c r="L799" s="5">
        <v>15</v>
      </c>
      <c r="M799" s="5">
        <v>3</v>
      </c>
      <c r="N799" s="5" t="s">
        <v>3</v>
      </c>
      <c r="O799" s="5">
        <v>2</v>
      </c>
      <c r="P799" s="5">
        <f>ROUND(Source!EU783,O799)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5">
      <c r="A800" s="5">
        <v>50</v>
      </c>
      <c r="B800" s="5">
        <v>0</v>
      </c>
      <c r="C800" s="5">
        <v>0</v>
      </c>
      <c r="D800" s="5">
        <v>1</v>
      </c>
      <c r="E800" s="5">
        <v>214</v>
      </c>
      <c r="F800" s="5">
        <f>ROUND(Source!AS783,O800)</f>
        <v>3888.69</v>
      </c>
      <c r="G800" s="5" t="s">
        <v>70</v>
      </c>
      <c r="H800" s="5" t="s">
        <v>71</v>
      </c>
      <c r="I800" s="5"/>
      <c r="J800" s="5"/>
      <c r="K800" s="5">
        <v>214</v>
      </c>
      <c r="L800" s="5">
        <v>16</v>
      </c>
      <c r="M800" s="5">
        <v>3</v>
      </c>
      <c r="N800" s="5" t="s">
        <v>3</v>
      </c>
      <c r="O800" s="5">
        <v>2</v>
      </c>
      <c r="P800" s="5">
        <f>ROUND(Source!EK783,O800)</f>
        <v>116638.46</v>
      </c>
      <c r="Q800" s="5"/>
      <c r="R800" s="5"/>
      <c r="S800" s="5"/>
      <c r="T800" s="5"/>
      <c r="U800" s="5"/>
      <c r="V800" s="5"/>
      <c r="W800" s="5">
        <v>3888.69</v>
      </c>
      <c r="X800" s="5">
        <v>1</v>
      </c>
      <c r="Y800" s="5">
        <v>3888.69</v>
      </c>
      <c r="Z800" s="5">
        <v>116638.46</v>
      </c>
      <c r="AA800" s="5">
        <v>1</v>
      </c>
      <c r="AB800" s="5">
        <v>116638.46</v>
      </c>
    </row>
    <row r="801" spans="1:206" x14ac:dyDescent="0.25">
      <c r="A801" s="5">
        <v>50</v>
      </c>
      <c r="B801" s="5">
        <v>0</v>
      </c>
      <c r="C801" s="5">
        <v>0</v>
      </c>
      <c r="D801" s="5">
        <v>1</v>
      </c>
      <c r="E801" s="5">
        <v>215</v>
      </c>
      <c r="F801" s="5">
        <f>ROUND(Source!AT783,O801)</f>
        <v>0</v>
      </c>
      <c r="G801" s="5" t="s">
        <v>72</v>
      </c>
      <c r="H801" s="5" t="s">
        <v>73</v>
      </c>
      <c r="I801" s="5"/>
      <c r="J801" s="5"/>
      <c r="K801" s="5">
        <v>215</v>
      </c>
      <c r="L801" s="5">
        <v>17</v>
      </c>
      <c r="M801" s="5">
        <v>3</v>
      </c>
      <c r="N801" s="5" t="s">
        <v>3</v>
      </c>
      <c r="O801" s="5">
        <v>2</v>
      </c>
      <c r="P801" s="5">
        <f>ROUND(Source!EL783,O801)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06" x14ac:dyDescent="0.25">
      <c r="A802" s="5">
        <v>50</v>
      </c>
      <c r="B802" s="5">
        <v>0</v>
      </c>
      <c r="C802" s="5">
        <v>0</v>
      </c>
      <c r="D802" s="5">
        <v>1</v>
      </c>
      <c r="E802" s="5">
        <v>217</v>
      </c>
      <c r="F802" s="5">
        <f>ROUND(Source!AU783,O802)</f>
        <v>0</v>
      </c>
      <c r="G802" s="5" t="s">
        <v>74</v>
      </c>
      <c r="H802" s="5" t="s">
        <v>75</v>
      </c>
      <c r="I802" s="5"/>
      <c r="J802" s="5"/>
      <c r="K802" s="5">
        <v>217</v>
      </c>
      <c r="L802" s="5">
        <v>18</v>
      </c>
      <c r="M802" s="5">
        <v>3</v>
      </c>
      <c r="N802" s="5" t="s">
        <v>3</v>
      </c>
      <c r="O802" s="5">
        <v>2</v>
      </c>
      <c r="P802" s="5">
        <f>ROUND(Source!EM783,O802)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06" x14ac:dyDescent="0.25">
      <c r="A803" s="5">
        <v>50</v>
      </c>
      <c r="B803" s="5">
        <v>0</v>
      </c>
      <c r="C803" s="5">
        <v>0</v>
      </c>
      <c r="D803" s="5">
        <v>1</v>
      </c>
      <c r="E803" s="5">
        <v>230</v>
      </c>
      <c r="F803" s="5">
        <f>ROUND(Source!BA783,O803)</f>
        <v>0</v>
      </c>
      <c r="G803" s="5" t="s">
        <v>76</v>
      </c>
      <c r="H803" s="5" t="s">
        <v>77</v>
      </c>
      <c r="I803" s="5"/>
      <c r="J803" s="5"/>
      <c r="K803" s="5">
        <v>230</v>
      </c>
      <c r="L803" s="5">
        <v>19</v>
      </c>
      <c r="M803" s="5">
        <v>3</v>
      </c>
      <c r="N803" s="5" t="s">
        <v>3</v>
      </c>
      <c r="O803" s="5">
        <v>2</v>
      </c>
      <c r="P803" s="5">
        <f>ROUND(Source!ES783,O803)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06" x14ac:dyDescent="0.25">
      <c r="A804" s="5">
        <v>50</v>
      </c>
      <c r="B804" s="5">
        <v>0</v>
      </c>
      <c r="C804" s="5">
        <v>0</v>
      </c>
      <c r="D804" s="5">
        <v>1</v>
      </c>
      <c r="E804" s="5">
        <v>206</v>
      </c>
      <c r="F804" s="5">
        <f>ROUND(Source!T783,O804)</f>
        <v>0</v>
      </c>
      <c r="G804" s="5" t="s">
        <v>78</v>
      </c>
      <c r="H804" s="5" t="s">
        <v>79</v>
      </c>
      <c r="I804" s="5"/>
      <c r="J804" s="5"/>
      <c r="K804" s="5">
        <v>206</v>
      </c>
      <c r="L804" s="5">
        <v>20</v>
      </c>
      <c r="M804" s="5">
        <v>3</v>
      </c>
      <c r="N804" s="5" t="s">
        <v>3</v>
      </c>
      <c r="O804" s="5">
        <v>2</v>
      </c>
      <c r="P804" s="5">
        <f>ROUND(Source!DL783,O804)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06" x14ac:dyDescent="0.25">
      <c r="A805" s="5">
        <v>50</v>
      </c>
      <c r="B805" s="5">
        <v>0</v>
      </c>
      <c r="C805" s="5">
        <v>0</v>
      </c>
      <c r="D805" s="5">
        <v>1</v>
      </c>
      <c r="E805" s="5">
        <v>207</v>
      </c>
      <c r="F805" s="5">
        <f>Source!U783</f>
        <v>136.56710654</v>
      </c>
      <c r="G805" s="5" t="s">
        <v>80</v>
      </c>
      <c r="H805" s="5" t="s">
        <v>81</v>
      </c>
      <c r="I805" s="5"/>
      <c r="J805" s="5"/>
      <c r="K805" s="5">
        <v>207</v>
      </c>
      <c r="L805" s="5">
        <v>21</v>
      </c>
      <c r="M805" s="5">
        <v>3</v>
      </c>
      <c r="N805" s="5" t="s">
        <v>3</v>
      </c>
      <c r="O805" s="5">
        <v>-1</v>
      </c>
      <c r="P805" s="5">
        <f>Source!DM783</f>
        <v>136.56710654</v>
      </c>
      <c r="Q805" s="5"/>
      <c r="R805" s="5"/>
      <c r="S805" s="5"/>
      <c r="T805" s="5"/>
      <c r="U805" s="5"/>
      <c r="V805" s="5"/>
      <c r="W805" s="5">
        <v>136.56710654</v>
      </c>
      <c r="X805" s="5">
        <v>1</v>
      </c>
      <c r="Y805" s="5">
        <v>136.56710654</v>
      </c>
      <c r="Z805" s="5">
        <v>136.56710654</v>
      </c>
      <c r="AA805" s="5">
        <v>1</v>
      </c>
      <c r="AB805" s="5">
        <v>136.56710654</v>
      </c>
    </row>
    <row r="806" spans="1:206" x14ac:dyDescent="0.25">
      <c r="A806" s="5">
        <v>50</v>
      </c>
      <c r="B806" s="5">
        <v>0</v>
      </c>
      <c r="C806" s="5">
        <v>0</v>
      </c>
      <c r="D806" s="5">
        <v>1</v>
      </c>
      <c r="E806" s="5">
        <v>208</v>
      </c>
      <c r="F806" s="5">
        <f>Source!V783</f>
        <v>0</v>
      </c>
      <c r="G806" s="5" t="s">
        <v>82</v>
      </c>
      <c r="H806" s="5" t="s">
        <v>83</v>
      </c>
      <c r="I806" s="5"/>
      <c r="J806" s="5"/>
      <c r="K806" s="5">
        <v>208</v>
      </c>
      <c r="L806" s="5">
        <v>22</v>
      </c>
      <c r="M806" s="5">
        <v>3</v>
      </c>
      <c r="N806" s="5" t="s">
        <v>3</v>
      </c>
      <c r="O806" s="5">
        <v>-1</v>
      </c>
      <c r="P806" s="5">
        <f>Source!DN783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06" x14ac:dyDescent="0.25">
      <c r="A807" s="5">
        <v>50</v>
      </c>
      <c r="B807" s="5">
        <v>0</v>
      </c>
      <c r="C807" s="5">
        <v>0</v>
      </c>
      <c r="D807" s="5">
        <v>1</v>
      </c>
      <c r="E807" s="5">
        <v>209</v>
      </c>
      <c r="F807" s="5">
        <f>ROUND(Source!W783,O807)</f>
        <v>0</v>
      </c>
      <c r="G807" s="5" t="s">
        <v>84</v>
      </c>
      <c r="H807" s="5" t="s">
        <v>85</v>
      </c>
      <c r="I807" s="5"/>
      <c r="J807" s="5"/>
      <c r="K807" s="5">
        <v>209</v>
      </c>
      <c r="L807" s="5">
        <v>23</v>
      </c>
      <c r="M807" s="5">
        <v>3</v>
      </c>
      <c r="N807" s="5" t="s">
        <v>3</v>
      </c>
      <c r="O807" s="5">
        <v>2</v>
      </c>
      <c r="P807" s="5">
        <f>ROUND(Source!DO783,O807)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06" x14ac:dyDescent="0.25">
      <c r="A808" s="5">
        <v>50</v>
      </c>
      <c r="B808" s="5">
        <v>0</v>
      </c>
      <c r="C808" s="5">
        <v>0</v>
      </c>
      <c r="D808" s="5">
        <v>1</v>
      </c>
      <c r="E808" s="5">
        <v>233</v>
      </c>
      <c r="F808" s="5">
        <f>ROUND(Source!BD783,O808)</f>
        <v>0</v>
      </c>
      <c r="G808" s="5" t="s">
        <v>86</v>
      </c>
      <c r="H808" s="5" t="s">
        <v>87</v>
      </c>
      <c r="I808" s="5"/>
      <c r="J808" s="5"/>
      <c r="K808" s="5">
        <v>233</v>
      </c>
      <c r="L808" s="5">
        <v>24</v>
      </c>
      <c r="M808" s="5">
        <v>3</v>
      </c>
      <c r="N808" s="5" t="s">
        <v>3</v>
      </c>
      <c r="O808" s="5">
        <v>2</v>
      </c>
      <c r="P808" s="5">
        <f>ROUND(Source!EV783,O808)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06" x14ac:dyDescent="0.25">
      <c r="A809" s="5">
        <v>50</v>
      </c>
      <c r="B809" s="5">
        <v>0</v>
      </c>
      <c r="C809" s="5">
        <v>0</v>
      </c>
      <c r="D809" s="5">
        <v>1</v>
      </c>
      <c r="E809" s="5">
        <v>210</v>
      </c>
      <c r="F809" s="5">
        <f>ROUND(Source!X783,O809)</f>
        <v>1358.38</v>
      </c>
      <c r="G809" s="5" t="s">
        <v>88</v>
      </c>
      <c r="H809" s="5" t="s">
        <v>89</v>
      </c>
      <c r="I809" s="5"/>
      <c r="J809" s="5"/>
      <c r="K809" s="5">
        <v>210</v>
      </c>
      <c r="L809" s="5">
        <v>25</v>
      </c>
      <c r="M809" s="5">
        <v>3</v>
      </c>
      <c r="N809" s="5" t="s">
        <v>3</v>
      </c>
      <c r="O809" s="5">
        <v>2</v>
      </c>
      <c r="P809" s="5">
        <f>ROUND(Source!DP783,O809)</f>
        <v>41590.050000000003</v>
      </c>
      <c r="Q809" s="5"/>
      <c r="R809" s="5"/>
      <c r="S809" s="5"/>
      <c r="T809" s="5"/>
      <c r="U809" s="5"/>
      <c r="V809" s="5"/>
      <c r="W809" s="5">
        <v>1358.38</v>
      </c>
      <c r="X809" s="5">
        <v>1</v>
      </c>
      <c r="Y809" s="5">
        <v>1358.38</v>
      </c>
      <c r="Z809" s="5">
        <v>41590.050000000003</v>
      </c>
      <c r="AA809" s="5">
        <v>1</v>
      </c>
      <c r="AB809" s="5">
        <v>41590.050000000003</v>
      </c>
    </row>
    <row r="810" spans="1:206" x14ac:dyDescent="0.25">
      <c r="A810" s="5">
        <v>50</v>
      </c>
      <c r="B810" s="5">
        <v>0</v>
      </c>
      <c r="C810" s="5">
        <v>0</v>
      </c>
      <c r="D810" s="5">
        <v>1</v>
      </c>
      <c r="E810" s="5">
        <v>211</v>
      </c>
      <c r="F810" s="5">
        <f>ROUND(Source!Y783,O810)</f>
        <v>926.33</v>
      </c>
      <c r="G810" s="5" t="s">
        <v>90</v>
      </c>
      <c r="H810" s="5" t="s">
        <v>91</v>
      </c>
      <c r="I810" s="5"/>
      <c r="J810" s="5"/>
      <c r="K810" s="5">
        <v>211</v>
      </c>
      <c r="L810" s="5">
        <v>26</v>
      </c>
      <c r="M810" s="5">
        <v>3</v>
      </c>
      <c r="N810" s="5" t="s">
        <v>3</v>
      </c>
      <c r="O810" s="5">
        <v>2</v>
      </c>
      <c r="P810" s="5">
        <f>ROUND(Source!DQ783,O810)</f>
        <v>22086.53</v>
      </c>
      <c r="Q810" s="5"/>
      <c r="R810" s="5"/>
      <c r="S810" s="5"/>
      <c r="T810" s="5"/>
      <c r="U810" s="5"/>
      <c r="V810" s="5"/>
      <c r="W810" s="5">
        <v>926.33</v>
      </c>
      <c r="X810" s="5">
        <v>1</v>
      </c>
      <c r="Y810" s="5">
        <v>926.33</v>
      </c>
      <c r="Z810" s="5">
        <v>22086.53</v>
      </c>
      <c r="AA810" s="5">
        <v>1</v>
      </c>
      <c r="AB810" s="5">
        <v>22086.53</v>
      </c>
    </row>
    <row r="811" spans="1:206" x14ac:dyDescent="0.25">
      <c r="A811" s="5">
        <v>50</v>
      </c>
      <c r="B811" s="5">
        <v>0</v>
      </c>
      <c r="C811" s="5">
        <v>0</v>
      </c>
      <c r="D811" s="5">
        <v>1</v>
      </c>
      <c r="E811" s="5">
        <v>224</v>
      </c>
      <c r="F811" s="5">
        <f>ROUND(Source!AR783,O811)</f>
        <v>3888.69</v>
      </c>
      <c r="G811" s="5" t="s">
        <v>92</v>
      </c>
      <c r="H811" s="5" t="s">
        <v>93</v>
      </c>
      <c r="I811" s="5"/>
      <c r="J811" s="5"/>
      <c r="K811" s="5">
        <v>224</v>
      </c>
      <c r="L811" s="5">
        <v>27</v>
      </c>
      <c r="M811" s="5">
        <v>3</v>
      </c>
      <c r="N811" s="5" t="s">
        <v>3</v>
      </c>
      <c r="O811" s="5">
        <v>2</v>
      </c>
      <c r="P811" s="5">
        <f>ROUND(Source!EJ783,O811)</f>
        <v>116638.46</v>
      </c>
      <c r="Q811" s="5"/>
      <c r="R811" s="5"/>
      <c r="S811" s="5"/>
      <c r="T811" s="5"/>
      <c r="U811" s="5"/>
      <c r="V811" s="5"/>
      <c r="W811" s="5">
        <v>3888.69</v>
      </c>
      <c r="X811" s="5">
        <v>1</v>
      </c>
      <c r="Y811" s="5">
        <v>3888.69</v>
      </c>
      <c r="Z811" s="5">
        <v>116638.46</v>
      </c>
      <c r="AA811" s="5">
        <v>1</v>
      </c>
      <c r="AB811" s="5">
        <v>116638.46</v>
      </c>
    </row>
    <row r="813" spans="1:206" x14ac:dyDescent="0.25">
      <c r="A813" s="1">
        <v>4</v>
      </c>
      <c r="B813" s="1">
        <v>1</v>
      </c>
      <c r="C813" s="1"/>
      <c r="D813" s="1">
        <f>ROW(A828)</f>
        <v>828</v>
      </c>
      <c r="E813" s="1"/>
      <c r="F813" s="1" t="s">
        <v>16</v>
      </c>
      <c r="G813" s="1" t="s">
        <v>408</v>
      </c>
      <c r="H813" s="1" t="s">
        <v>3</v>
      </c>
      <c r="I813" s="1">
        <v>0</v>
      </c>
      <c r="J813" s="1"/>
      <c r="K813" s="1">
        <v>-1</v>
      </c>
      <c r="L813" s="1"/>
      <c r="M813" s="1" t="s">
        <v>3</v>
      </c>
      <c r="N813" s="1"/>
      <c r="O813" s="1"/>
      <c r="P813" s="1"/>
      <c r="Q813" s="1"/>
      <c r="R813" s="1"/>
      <c r="S813" s="1">
        <v>0</v>
      </c>
      <c r="T813" s="1">
        <v>0</v>
      </c>
      <c r="U813" s="1" t="s">
        <v>3</v>
      </c>
      <c r="V813" s="1">
        <v>0</v>
      </c>
      <c r="W813" s="1"/>
      <c r="X813" s="1"/>
      <c r="Y813" s="1"/>
      <c r="Z813" s="1"/>
      <c r="AA813" s="1"/>
      <c r="AB813" s="1" t="s">
        <v>3</v>
      </c>
      <c r="AC813" s="1" t="s">
        <v>3</v>
      </c>
      <c r="AD813" s="1" t="s">
        <v>3</v>
      </c>
      <c r="AE813" s="1" t="s">
        <v>3</v>
      </c>
      <c r="AF813" s="1" t="s">
        <v>3</v>
      </c>
      <c r="AG813" s="1" t="s">
        <v>3</v>
      </c>
      <c r="AH813" s="1"/>
      <c r="AI813" s="1"/>
      <c r="AJ813" s="1"/>
      <c r="AK813" s="1"/>
      <c r="AL813" s="1"/>
      <c r="AM813" s="1"/>
      <c r="AN813" s="1"/>
      <c r="AO813" s="1"/>
      <c r="AP813" s="1" t="s">
        <v>3</v>
      </c>
      <c r="AQ813" s="1" t="s">
        <v>3</v>
      </c>
      <c r="AR813" s="1" t="s">
        <v>3</v>
      </c>
      <c r="AS813" s="1"/>
      <c r="AT813" s="1"/>
      <c r="AU813" s="1"/>
      <c r="AV813" s="1"/>
      <c r="AW813" s="1"/>
      <c r="AX813" s="1"/>
      <c r="AY813" s="1"/>
      <c r="AZ813" s="1" t="s">
        <v>3</v>
      </c>
      <c r="BA813" s="1"/>
      <c r="BB813" s="1" t="s">
        <v>3</v>
      </c>
      <c r="BC813" s="1" t="s">
        <v>3</v>
      </c>
      <c r="BD813" s="1" t="s">
        <v>3</v>
      </c>
      <c r="BE813" s="1" t="s">
        <v>3</v>
      </c>
      <c r="BF813" s="1" t="s">
        <v>3</v>
      </c>
      <c r="BG813" s="1" t="s">
        <v>3</v>
      </c>
      <c r="BH813" s="1" t="s">
        <v>3</v>
      </c>
      <c r="BI813" s="1" t="s">
        <v>3</v>
      </c>
      <c r="BJ813" s="1" t="s">
        <v>3</v>
      </c>
      <c r="BK813" s="1" t="s">
        <v>3</v>
      </c>
      <c r="BL813" s="1" t="s">
        <v>3</v>
      </c>
      <c r="BM813" s="1" t="s">
        <v>3</v>
      </c>
      <c r="BN813" s="1" t="s">
        <v>3</v>
      </c>
      <c r="BO813" s="1" t="s">
        <v>3</v>
      </c>
      <c r="BP813" s="1" t="s">
        <v>3</v>
      </c>
      <c r="BQ813" s="1"/>
      <c r="BR813" s="1"/>
      <c r="BS813" s="1"/>
      <c r="BT813" s="1"/>
      <c r="BU813" s="1"/>
      <c r="BV813" s="1"/>
      <c r="BW813" s="1"/>
      <c r="BX813" s="1">
        <v>0</v>
      </c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>
        <v>0</v>
      </c>
    </row>
    <row r="815" spans="1:206" x14ac:dyDescent="0.25">
      <c r="A815" s="3">
        <v>52</v>
      </c>
      <c r="B815" s="3">
        <f t="shared" ref="B815:G815" si="669">B828</f>
        <v>1</v>
      </c>
      <c r="C815" s="3">
        <f t="shared" si="669"/>
        <v>4</v>
      </c>
      <c r="D815" s="3">
        <f t="shared" si="669"/>
        <v>813</v>
      </c>
      <c r="E815" s="3">
        <f t="shared" si="669"/>
        <v>0</v>
      </c>
      <c r="F815" s="3" t="str">
        <f t="shared" si="669"/>
        <v>Новый раздел</v>
      </c>
      <c r="G815" s="3" t="str">
        <f t="shared" si="669"/>
        <v>Мусор. Погрузка</v>
      </c>
      <c r="H815" s="3"/>
      <c r="I815" s="3"/>
      <c r="J815" s="3"/>
      <c r="K815" s="3"/>
      <c r="L815" s="3"/>
      <c r="M815" s="3"/>
      <c r="N815" s="3"/>
      <c r="O815" s="3">
        <f t="shared" ref="O815:AT815" si="670">O828</f>
        <v>3275.31</v>
      </c>
      <c r="P815" s="3">
        <f t="shared" si="670"/>
        <v>0</v>
      </c>
      <c r="Q815" s="3">
        <f t="shared" si="670"/>
        <v>2922.71</v>
      </c>
      <c r="R815" s="3">
        <f t="shared" si="670"/>
        <v>488.22</v>
      </c>
      <c r="S815" s="3">
        <f t="shared" si="670"/>
        <v>352.6</v>
      </c>
      <c r="T815" s="3">
        <f t="shared" si="670"/>
        <v>0</v>
      </c>
      <c r="U815" s="3">
        <f t="shared" si="670"/>
        <v>37.386064386000001</v>
      </c>
      <c r="V815" s="3">
        <f t="shared" si="670"/>
        <v>0</v>
      </c>
      <c r="W815" s="3">
        <f t="shared" si="670"/>
        <v>0</v>
      </c>
      <c r="X815" s="3">
        <f t="shared" si="670"/>
        <v>320.87</v>
      </c>
      <c r="Y815" s="3">
        <f t="shared" si="670"/>
        <v>246.82</v>
      </c>
      <c r="Z815" s="3">
        <f t="shared" si="670"/>
        <v>0</v>
      </c>
      <c r="AA815" s="3">
        <f t="shared" si="670"/>
        <v>0</v>
      </c>
      <c r="AB815" s="3">
        <f t="shared" si="670"/>
        <v>3275.31</v>
      </c>
      <c r="AC815" s="3">
        <f t="shared" si="670"/>
        <v>0</v>
      </c>
      <c r="AD815" s="3">
        <f t="shared" si="670"/>
        <v>2922.71</v>
      </c>
      <c r="AE815" s="3">
        <f t="shared" si="670"/>
        <v>488.22</v>
      </c>
      <c r="AF815" s="3">
        <f t="shared" si="670"/>
        <v>352.6</v>
      </c>
      <c r="AG815" s="3">
        <f t="shared" si="670"/>
        <v>0</v>
      </c>
      <c r="AH815" s="3">
        <f t="shared" si="670"/>
        <v>37.386064386000001</v>
      </c>
      <c r="AI815" s="3">
        <f t="shared" si="670"/>
        <v>0</v>
      </c>
      <c r="AJ815" s="3">
        <f t="shared" si="670"/>
        <v>0</v>
      </c>
      <c r="AK815" s="3">
        <f t="shared" si="670"/>
        <v>320.87</v>
      </c>
      <c r="AL815" s="3">
        <f t="shared" si="670"/>
        <v>246.82</v>
      </c>
      <c r="AM815" s="3">
        <f t="shared" si="670"/>
        <v>0</v>
      </c>
      <c r="AN815" s="3">
        <f t="shared" si="670"/>
        <v>0</v>
      </c>
      <c r="AO815" s="3">
        <f t="shared" si="670"/>
        <v>0</v>
      </c>
      <c r="AP815" s="3">
        <f t="shared" si="670"/>
        <v>0</v>
      </c>
      <c r="AQ815" s="3">
        <f t="shared" si="670"/>
        <v>0</v>
      </c>
      <c r="AR815" s="3">
        <f t="shared" si="670"/>
        <v>4624.1499999999996</v>
      </c>
      <c r="AS815" s="3">
        <f t="shared" si="670"/>
        <v>4624.1499999999996</v>
      </c>
      <c r="AT815" s="3">
        <f t="shared" si="670"/>
        <v>0</v>
      </c>
      <c r="AU815" s="3">
        <f t="shared" ref="AU815:BZ815" si="671">AU828</f>
        <v>0</v>
      </c>
      <c r="AV815" s="3">
        <f t="shared" si="671"/>
        <v>0</v>
      </c>
      <c r="AW815" s="3">
        <f t="shared" si="671"/>
        <v>0</v>
      </c>
      <c r="AX815" s="3">
        <f t="shared" si="671"/>
        <v>0</v>
      </c>
      <c r="AY815" s="3">
        <f t="shared" si="671"/>
        <v>0</v>
      </c>
      <c r="AZ815" s="3">
        <f t="shared" si="671"/>
        <v>0</v>
      </c>
      <c r="BA815" s="3">
        <f t="shared" si="671"/>
        <v>0</v>
      </c>
      <c r="BB815" s="3">
        <f t="shared" si="671"/>
        <v>0</v>
      </c>
      <c r="BC815" s="3">
        <f t="shared" si="671"/>
        <v>0</v>
      </c>
      <c r="BD815" s="3">
        <f t="shared" si="671"/>
        <v>0</v>
      </c>
      <c r="BE815" s="3">
        <f t="shared" si="671"/>
        <v>0</v>
      </c>
      <c r="BF815" s="3">
        <f t="shared" si="671"/>
        <v>0</v>
      </c>
      <c r="BG815" s="3">
        <f t="shared" si="671"/>
        <v>0</v>
      </c>
      <c r="BH815" s="3">
        <f t="shared" si="671"/>
        <v>0</v>
      </c>
      <c r="BI815" s="3">
        <f t="shared" si="671"/>
        <v>0</v>
      </c>
      <c r="BJ815" s="3">
        <f t="shared" si="671"/>
        <v>0</v>
      </c>
      <c r="BK815" s="3">
        <f t="shared" si="671"/>
        <v>0</v>
      </c>
      <c r="BL815" s="3">
        <f t="shared" si="671"/>
        <v>0</v>
      </c>
      <c r="BM815" s="3">
        <f t="shared" si="671"/>
        <v>0</v>
      </c>
      <c r="BN815" s="3">
        <f t="shared" si="671"/>
        <v>0</v>
      </c>
      <c r="BO815" s="3">
        <f t="shared" si="671"/>
        <v>0</v>
      </c>
      <c r="BP815" s="3">
        <f t="shared" si="671"/>
        <v>0</v>
      </c>
      <c r="BQ815" s="3">
        <f t="shared" si="671"/>
        <v>0</v>
      </c>
      <c r="BR815" s="3">
        <f t="shared" si="671"/>
        <v>0</v>
      </c>
      <c r="BS815" s="3">
        <f t="shared" si="671"/>
        <v>0</v>
      </c>
      <c r="BT815" s="3">
        <f t="shared" si="671"/>
        <v>0</v>
      </c>
      <c r="BU815" s="3">
        <f t="shared" si="671"/>
        <v>0</v>
      </c>
      <c r="BV815" s="3">
        <f t="shared" si="671"/>
        <v>0</v>
      </c>
      <c r="BW815" s="3">
        <f t="shared" si="671"/>
        <v>0</v>
      </c>
      <c r="BX815" s="3">
        <f t="shared" si="671"/>
        <v>0</v>
      </c>
      <c r="BY815" s="3">
        <f t="shared" si="671"/>
        <v>0</v>
      </c>
      <c r="BZ815" s="3">
        <f t="shared" si="671"/>
        <v>0</v>
      </c>
      <c r="CA815" s="3">
        <f t="shared" ref="CA815:DF815" si="672">CA828</f>
        <v>4624.1499999999996</v>
      </c>
      <c r="CB815" s="3">
        <f t="shared" si="672"/>
        <v>4624.1499999999996</v>
      </c>
      <c r="CC815" s="3">
        <f t="shared" si="672"/>
        <v>0</v>
      </c>
      <c r="CD815" s="3">
        <f t="shared" si="672"/>
        <v>0</v>
      </c>
      <c r="CE815" s="3">
        <f t="shared" si="672"/>
        <v>0</v>
      </c>
      <c r="CF815" s="3">
        <f t="shared" si="672"/>
        <v>0</v>
      </c>
      <c r="CG815" s="3">
        <f t="shared" si="672"/>
        <v>0</v>
      </c>
      <c r="CH815" s="3">
        <f t="shared" si="672"/>
        <v>0</v>
      </c>
      <c r="CI815" s="3">
        <f t="shared" si="672"/>
        <v>0</v>
      </c>
      <c r="CJ815" s="3">
        <f t="shared" si="672"/>
        <v>0</v>
      </c>
      <c r="CK815" s="3">
        <f t="shared" si="672"/>
        <v>0</v>
      </c>
      <c r="CL815" s="3">
        <f t="shared" si="672"/>
        <v>0</v>
      </c>
      <c r="CM815" s="3">
        <f t="shared" si="672"/>
        <v>0</v>
      </c>
      <c r="CN815" s="3">
        <f t="shared" si="672"/>
        <v>0</v>
      </c>
      <c r="CO815" s="3">
        <f t="shared" si="672"/>
        <v>0</v>
      </c>
      <c r="CP815" s="3">
        <f t="shared" si="672"/>
        <v>0</v>
      </c>
      <c r="CQ815" s="3">
        <f t="shared" si="672"/>
        <v>0</v>
      </c>
      <c r="CR815" s="3">
        <f t="shared" si="672"/>
        <v>0</v>
      </c>
      <c r="CS815" s="3">
        <f t="shared" si="672"/>
        <v>0</v>
      </c>
      <c r="CT815" s="3">
        <f t="shared" si="672"/>
        <v>0</v>
      </c>
      <c r="CU815" s="3">
        <f t="shared" si="672"/>
        <v>0</v>
      </c>
      <c r="CV815" s="3">
        <f t="shared" si="672"/>
        <v>0</v>
      </c>
      <c r="CW815" s="3">
        <f t="shared" si="672"/>
        <v>0</v>
      </c>
      <c r="CX815" s="3">
        <f t="shared" si="672"/>
        <v>0</v>
      </c>
      <c r="CY815" s="3">
        <f t="shared" si="672"/>
        <v>0</v>
      </c>
      <c r="CZ815" s="3">
        <f t="shared" si="672"/>
        <v>0</v>
      </c>
      <c r="DA815" s="3">
        <f t="shared" si="672"/>
        <v>0</v>
      </c>
      <c r="DB815" s="3">
        <f t="shared" si="672"/>
        <v>0</v>
      </c>
      <c r="DC815" s="3">
        <f t="shared" si="672"/>
        <v>0</v>
      </c>
      <c r="DD815" s="3">
        <f t="shared" si="672"/>
        <v>0</v>
      </c>
      <c r="DE815" s="3">
        <f t="shared" si="672"/>
        <v>0</v>
      </c>
      <c r="DF815" s="3">
        <f t="shared" si="672"/>
        <v>0</v>
      </c>
      <c r="DG815" s="4">
        <f t="shared" ref="DG815:EL815" si="673">DG828</f>
        <v>51330.58</v>
      </c>
      <c r="DH815" s="4">
        <f t="shared" si="673"/>
        <v>0</v>
      </c>
      <c r="DI815" s="4">
        <f t="shared" si="673"/>
        <v>39310.449999999997</v>
      </c>
      <c r="DJ815" s="4">
        <f t="shared" si="673"/>
        <v>16643.419999999998</v>
      </c>
      <c r="DK815" s="4">
        <f t="shared" si="673"/>
        <v>12020.13</v>
      </c>
      <c r="DL815" s="4">
        <f t="shared" si="673"/>
        <v>0</v>
      </c>
      <c r="DM815" s="4">
        <f t="shared" si="673"/>
        <v>37.386064386000001</v>
      </c>
      <c r="DN815" s="4">
        <f t="shared" si="673"/>
        <v>0</v>
      </c>
      <c r="DO815" s="4">
        <f t="shared" si="673"/>
        <v>0</v>
      </c>
      <c r="DP815" s="4">
        <f t="shared" si="673"/>
        <v>9015.1</v>
      </c>
      <c r="DQ815" s="4">
        <f t="shared" si="673"/>
        <v>4928.25</v>
      </c>
      <c r="DR815" s="4">
        <f t="shared" si="673"/>
        <v>0</v>
      </c>
      <c r="DS815" s="4">
        <f t="shared" si="673"/>
        <v>0</v>
      </c>
      <c r="DT815" s="4">
        <f t="shared" si="673"/>
        <v>51330.58</v>
      </c>
      <c r="DU815" s="4">
        <f t="shared" si="673"/>
        <v>0</v>
      </c>
      <c r="DV815" s="4">
        <f t="shared" si="673"/>
        <v>39310.449999999997</v>
      </c>
      <c r="DW815" s="4">
        <f t="shared" si="673"/>
        <v>16643.419999999998</v>
      </c>
      <c r="DX815" s="4">
        <f t="shared" si="673"/>
        <v>12020.13</v>
      </c>
      <c r="DY815" s="4">
        <f t="shared" si="673"/>
        <v>0</v>
      </c>
      <c r="DZ815" s="4">
        <f t="shared" si="673"/>
        <v>37.386064386000001</v>
      </c>
      <c r="EA815" s="4">
        <f t="shared" si="673"/>
        <v>0</v>
      </c>
      <c r="EB815" s="4">
        <f t="shared" si="673"/>
        <v>0</v>
      </c>
      <c r="EC815" s="4">
        <f t="shared" si="673"/>
        <v>9015.1</v>
      </c>
      <c r="ED815" s="4">
        <f t="shared" si="673"/>
        <v>4928.25</v>
      </c>
      <c r="EE815" s="4">
        <f t="shared" si="673"/>
        <v>0</v>
      </c>
      <c r="EF815" s="4">
        <f t="shared" si="673"/>
        <v>0</v>
      </c>
      <c r="EG815" s="4">
        <f t="shared" si="673"/>
        <v>0</v>
      </c>
      <c r="EH815" s="4">
        <f t="shared" si="673"/>
        <v>0</v>
      </c>
      <c r="EI815" s="4">
        <f t="shared" si="673"/>
        <v>0</v>
      </c>
      <c r="EJ815" s="4">
        <f t="shared" si="673"/>
        <v>91903.4</v>
      </c>
      <c r="EK815" s="4">
        <f t="shared" si="673"/>
        <v>91903.4</v>
      </c>
      <c r="EL815" s="4">
        <f t="shared" si="673"/>
        <v>0</v>
      </c>
      <c r="EM815" s="4">
        <f t="shared" ref="EM815:FR815" si="674">EM828</f>
        <v>0</v>
      </c>
      <c r="EN815" s="4">
        <f t="shared" si="674"/>
        <v>0</v>
      </c>
      <c r="EO815" s="4">
        <f t="shared" si="674"/>
        <v>0</v>
      </c>
      <c r="EP815" s="4">
        <f t="shared" si="674"/>
        <v>0</v>
      </c>
      <c r="EQ815" s="4">
        <f t="shared" si="674"/>
        <v>0</v>
      </c>
      <c r="ER815" s="4">
        <f t="shared" si="674"/>
        <v>0</v>
      </c>
      <c r="ES815" s="4">
        <f t="shared" si="674"/>
        <v>0</v>
      </c>
      <c r="ET815" s="4">
        <f t="shared" si="674"/>
        <v>0</v>
      </c>
      <c r="EU815" s="4">
        <f t="shared" si="674"/>
        <v>0</v>
      </c>
      <c r="EV815" s="4">
        <f t="shared" si="674"/>
        <v>0</v>
      </c>
      <c r="EW815" s="4">
        <f t="shared" si="674"/>
        <v>0</v>
      </c>
      <c r="EX815" s="4">
        <f t="shared" si="674"/>
        <v>0</v>
      </c>
      <c r="EY815" s="4">
        <f t="shared" si="674"/>
        <v>0</v>
      </c>
      <c r="EZ815" s="4">
        <f t="shared" si="674"/>
        <v>0</v>
      </c>
      <c r="FA815" s="4">
        <f t="shared" si="674"/>
        <v>0</v>
      </c>
      <c r="FB815" s="4">
        <f t="shared" si="674"/>
        <v>0</v>
      </c>
      <c r="FC815" s="4">
        <f t="shared" si="674"/>
        <v>0</v>
      </c>
      <c r="FD815" s="4">
        <f t="shared" si="674"/>
        <v>0</v>
      </c>
      <c r="FE815" s="4">
        <f t="shared" si="674"/>
        <v>0</v>
      </c>
      <c r="FF815" s="4">
        <f t="shared" si="674"/>
        <v>0</v>
      </c>
      <c r="FG815" s="4">
        <f t="shared" si="674"/>
        <v>0</v>
      </c>
      <c r="FH815" s="4">
        <f t="shared" si="674"/>
        <v>0</v>
      </c>
      <c r="FI815" s="4">
        <f t="shared" si="674"/>
        <v>0</v>
      </c>
      <c r="FJ815" s="4">
        <f t="shared" si="674"/>
        <v>0</v>
      </c>
      <c r="FK815" s="4">
        <f t="shared" si="674"/>
        <v>0</v>
      </c>
      <c r="FL815" s="4">
        <f t="shared" si="674"/>
        <v>0</v>
      </c>
      <c r="FM815" s="4">
        <f t="shared" si="674"/>
        <v>0</v>
      </c>
      <c r="FN815" s="4">
        <f t="shared" si="674"/>
        <v>0</v>
      </c>
      <c r="FO815" s="4">
        <f t="shared" si="674"/>
        <v>0</v>
      </c>
      <c r="FP815" s="4">
        <f t="shared" si="674"/>
        <v>0</v>
      </c>
      <c r="FQ815" s="4">
        <f t="shared" si="674"/>
        <v>0</v>
      </c>
      <c r="FR815" s="4">
        <f t="shared" si="674"/>
        <v>0</v>
      </c>
      <c r="FS815" s="4">
        <f t="shared" ref="FS815:GX815" si="675">FS828</f>
        <v>91903.4</v>
      </c>
      <c r="FT815" s="4">
        <f t="shared" si="675"/>
        <v>91903.4</v>
      </c>
      <c r="FU815" s="4">
        <f t="shared" si="675"/>
        <v>0</v>
      </c>
      <c r="FV815" s="4">
        <f t="shared" si="675"/>
        <v>0</v>
      </c>
      <c r="FW815" s="4">
        <f t="shared" si="675"/>
        <v>0</v>
      </c>
      <c r="FX815" s="4">
        <f t="shared" si="675"/>
        <v>0</v>
      </c>
      <c r="FY815" s="4">
        <f t="shared" si="675"/>
        <v>0</v>
      </c>
      <c r="FZ815" s="4">
        <f t="shared" si="675"/>
        <v>0</v>
      </c>
      <c r="GA815" s="4">
        <f t="shared" si="675"/>
        <v>0</v>
      </c>
      <c r="GB815" s="4">
        <f t="shared" si="675"/>
        <v>0</v>
      </c>
      <c r="GC815" s="4">
        <f t="shared" si="675"/>
        <v>0</v>
      </c>
      <c r="GD815" s="4">
        <f t="shared" si="675"/>
        <v>0</v>
      </c>
      <c r="GE815" s="4">
        <f t="shared" si="675"/>
        <v>0</v>
      </c>
      <c r="GF815" s="4">
        <f t="shared" si="675"/>
        <v>0</v>
      </c>
      <c r="GG815" s="4">
        <f t="shared" si="675"/>
        <v>0</v>
      </c>
      <c r="GH815" s="4">
        <f t="shared" si="675"/>
        <v>0</v>
      </c>
      <c r="GI815" s="4">
        <f t="shared" si="675"/>
        <v>0</v>
      </c>
      <c r="GJ815" s="4">
        <f t="shared" si="675"/>
        <v>0</v>
      </c>
      <c r="GK815" s="4">
        <f t="shared" si="675"/>
        <v>0</v>
      </c>
      <c r="GL815" s="4">
        <f t="shared" si="675"/>
        <v>0</v>
      </c>
      <c r="GM815" s="4">
        <f t="shared" si="675"/>
        <v>0</v>
      </c>
      <c r="GN815" s="4">
        <f t="shared" si="675"/>
        <v>0</v>
      </c>
      <c r="GO815" s="4">
        <f t="shared" si="675"/>
        <v>0</v>
      </c>
      <c r="GP815" s="4">
        <f t="shared" si="675"/>
        <v>0</v>
      </c>
      <c r="GQ815" s="4">
        <f t="shared" si="675"/>
        <v>0</v>
      </c>
      <c r="GR815" s="4">
        <f t="shared" si="675"/>
        <v>0</v>
      </c>
      <c r="GS815" s="4">
        <f t="shared" si="675"/>
        <v>0</v>
      </c>
      <c r="GT815" s="4">
        <f t="shared" si="675"/>
        <v>0</v>
      </c>
      <c r="GU815" s="4">
        <f t="shared" si="675"/>
        <v>0</v>
      </c>
      <c r="GV815" s="4">
        <f t="shared" si="675"/>
        <v>0</v>
      </c>
      <c r="GW815" s="4">
        <f t="shared" si="675"/>
        <v>0</v>
      </c>
      <c r="GX815" s="4">
        <f t="shared" si="675"/>
        <v>0</v>
      </c>
    </row>
    <row r="817" spans="1:255" x14ac:dyDescent="0.25">
      <c r="A817" s="2">
        <v>17</v>
      </c>
      <c r="B817" s="2">
        <v>1</v>
      </c>
      <c r="C817" s="2"/>
      <c r="D817" s="2"/>
      <c r="E817" s="2" t="s">
        <v>409</v>
      </c>
      <c r="F817" s="2" t="s">
        <v>30</v>
      </c>
      <c r="G817" s="2" t="s">
        <v>31</v>
      </c>
      <c r="H817" s="2" t="s">
        <v>32</v>
      </c>
      <c r="I817" s="2">
        <f>ROUND(346.77+19.438613+0.32143,9)</f>
        <v>366.53004299999998</v>
      </c>
      <c r="J817" s="2">
        <v>0</v>
      </c>
      <c r="K817" s="2">
        <f>ROUND(346.77+19.438613+0.32143,9)</f>
        <v>366.53004299999998</v>
      </c>
      <c r="L817" s="2"/>
      <c r="M817" s="2"/>
      <c r="N817" s="2"/>
      <c r="O817" s="2">
        <f t="shared" ref="O817:O824" si="676">ROUND(CP817,2)</f>
        <v>0</v>
      </c>
      <c r="P817" s="2">
        <f t="shared" ref="P817:P824" si="677">ROUND((ROUND((AC817*AW817*I817),2)*BC817),2)</f>
        <v>0</v>
      </c>
      <c r="Q817" s="2">
        <f t="shared" ref="Q817:Q824" si="678">(ROUND((ROUND(((ET817)*AV817*I817),2)*BB817),2)+ROUND((ROUND(((AE817-(EU817))*AV817*I817),2)*BS817),2))</f>
        <v>0</v>
      </c>
      <c r="R817" s="2">
        <f t="shared" ref="R817:R824" si="679">ROUND((ROUND((AE817*AV817*I817),2)*BS817),2)</f>
        <v>0</v>
      </c>
      <c r="S817" s="2">
        <f t="shared" ref="S817:S824" si="680">ROUND((ROUND((AF817*AV817*I817),2)*BA817),2)</f>
        <v>0</v>
      </c>
      <c r="T817" s="2">
        <f t="shared" ref="T817:T824" si="681">ROUND(CU817*I817,2)</f>
        <v>0</v>
      </c>
      <c r="U817" s="2">
        <f t="shared" ref="U817:U826" si="682">CV817*I817</f>
        <v>0</v>
      </c>
      <c r="V817" s="2">
        <f t="shared" ref="V817:V826" si="683">CW817*I817</f>
        <v>0</v>
      </c>
      <c r="W817" s="2">
        <f t="shared" ref="W817:W826" si="684">ROUND(CX817*I817,2)</f>
        <v>0</v>
      </c>
      <c r="X817" s="2">
        <f t="shared" ref="X817:X826" si="685">ROUND(CY817,2)</f>
        <v>0</v>
      </c>
      <c r="Y817" s="2">
        <f t="shared" ref="Y817:Y826" si="686">ROUND(CZ817,2)</f>
        <v>0</v>
      </c>
      <c r="Z817" s="2"/>
      <c r="AA817" s="2">
        <v>75301142</v>
      </c>
      <c r="AB817" s="2">
        <f t="shared" ref="AB817:AB824" si="687">ROUND((AC817+AD817+AF817),6)</f>
        <v>0</v>
      </c>
      <c r="AC817" s="2">
        <f t="shared" ref="AC817:AC826" si="688">ROUND((ES817),6)</f>
        <v>0</v>
      </c>
      <c r="AD817" s="2">
        <f t="shared" ref="AD817:AD824" si="689">ROUND((((ET817)-(EU817))+AE817),6)</f>
        <v>0</v>
      </c>
      <c r="AE817" s="2">
        <f t="shared" ref="AE817:AF824" si="690">ROUND((EU817),6)</f>
        <v>0</v>
      </c>
      <c r="AF817" s="2">
        <f t="shared" si="690"/>
        <v>0</v>
      </c>
      <c r="AG817" s="2">
        <f t="shared" ref="AG817:AG824" si="691">ROUND((AP817),6)</f>
        <v>0</v>
      </c>
      <c r="AH817" s="2">
        <f t="shared" ref="AH817:AI824" si="692">(EW817)</f>
        <v>0</v>
      </c>
      <c r="AI817" s="2">
        <f t="shared" si="692"/>
        <v>0</v>
      </c>
      <c r="AJ817" s="2">
        <f t="shared" ref="AJ817:AJ824" si="693">(AS817)</f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1</v>
      </c>
      <c r="AW817" s="2">
        <v>1</v>
      </c>
      <c r="AX817" s="2"/>
      <c r="AY817" s="2"/>
      <c r="AZ817" s="2">
        <v>1</v>
      </c>
      <c r="BA817" s="2">
        <v>1</v>
      </c>
      <c r="BB817" s="2">
        <v>1</v>
      </c>
      <c r="BC817" s="2">
        <v>1</v>
      </c>
      <c r="BD817" s="2" t="s">
        <v>3</v>
      </c>
      <c r="BE817" s="2" t="s">
        <v>3</v>
      </c>
      <c r="BF817" s="2" t="s">
        <v>3</v>
      </c>
      <c r="BG817" s="2" t="s">
        <v>3</v>
      </c>
      <c r="BH817" s="2">
        <v>3</v>
      </c>
      <c r="BI817" s="2">
        <v>4</v>
      </c>
      <c r="BJ817" s="2" t="s">
        <v>3</v>
      </c>
      <c r="BK817" s="2"/>
      <c r="BL817" s="2"/>
      <c r="BM817" s="2">
        <v>0</v>
      </c>
      <c r="BN817" s="2">
        <v>0</v>
      </c>
      <c r="BO817" s="2" t="s">
        <v>3</v>
      </c>
      <c r="BP817" s="2">
        <v>0</v>
      </c>
      <c r="BQ817" s="2">
        <v>0</v>
      </c>
      <c r="BR817" s="2">
        <v>0</v>
      </c>
      <c r="BS817" s="2">
        <v>1</v>
      </c>
      <c r="BT817" s="2">
        <v>1</v>
      </c>
      <c r="BU817" s="2">
        <v>1</v>
      </c>
      <c r="BV817" s="2">
        <v>1</v>
      </c>
      <c r="BW817" s="2">
        <v>1</v>
      </c>
      <c r="BX817" s="2">
        <v>1</v>
      </c>
      <c r="BY817" s="2" t="s">
        <v>3</v>
      </c>
      <c r="BZ817" s="2">
        <v>0</v>
      </c>
      <c r="CA817" s="2">
        <v>0</v>
      </c>
      <c r="CB817" s="2" t="s">
        <v>3</v>
      </c>
      <c r="CC817" s="2"/>
      <c r="CD817" s="2"/>
      <c r="CE817" s="2">
        <v>30</v>
      </c>
      <c r="CF817" s="2">
        <v>0</v>
      </c>
      <c r="CG817" s="2">
        <v>0</v>
      </c>
      <c r="CH817" s="2"/>
      <c r="CI817" s="2"/>
      <c r="CJ817" s="2"/>
      <c r="CK817" s="2"/>
      <c r="CL817" s="2"/>
      <c r="CM817" s="2">
        <v>0</v>
      </c>
      <c r="CN817" s="2" t="s">
        <v>3</v>
      </c>
      <c r="CO817" s="2">
        <v>0</v>
      </c>
      <c r="CP817" s="2">
        <f t="shared" ref="CP817:CP824" si="694">(P817+Q817+S817)</f>
        <v>0</v>
      </c>
      <c r="CQ817" s="2">
        <f t="shared" ref="CQ817:CQ824" si="695">ROUND((ROUND((AC817*AW817*1),2)*BC817),2)</f>
        <v>0</v>
      </c>
      <c r="CR817" s="2">
        <f t="shared" ref="CR817:CR824" si="696">(ROUND((ROUND(((ET817)*AV817*1),2)*BB817),2)+ROUND((ROUND(((AE817-(EU817))*AV817*1),2)*BS817),2))</f>
        <v>0</v>
      </c>
      <c r="CS817" s="2">
        <f t="shared" ref="CS817:CS824" si="697">ROUND((ROUND((AE817*AV817*1),2)*BS817),2)</f>
        <v>0</v>
      </c>
      <c r="CT817" s="2">
        <f t="shared" ref="CT817:CT824" si="698">ROUND((ROUND((AF817*AV817*1),2)*BA817),2)</f>
        <v>0</v>
      </c>
      <c r="CU817" s="2">
        <f t="shared" ref="CU817:CU824" si="699">AG817</f>
        <v>0</v>
      </c>
      <c r="CV817" s="2">
        <f t="shared" ref="CV817:CV824" si="700">(AH817*AV817)</f>
        <v>0</v>
      </c>
      <c r="CW817" s="2">
        <f t="shared" ref="CW817:CX824" si="701">AI817</f>
        <v>0</v>
      </c>
      <c r="CX817" s="2">
        <f t="shared" si="701"/>
        <v>0</v>
      </c>
      <c r="CY817" s="2">
        <f>((S817*BZ817)/100)</f>
        <v>0</v>
      </c>
      <c r="CZ817" s="2">
        <f>((S817*CA817)/100)</f>
        <v>0</v>
      </c>
      <c r="DA817" s="2"/>
      <c r="DB817" s="2"/>
      <c r="DC817" s="2" t="s">
        <v>3</v>
      </c>
      <c r="DD817" s="2" t="s">
        <v>3</v>
      </c>
      <c r="DE817" s="2" t="s">
        <v>3</v>
      </c>
      <c r="DF817" s="2" t="s">
        <v>3</v>
      </c>
      <c r="DG817" s="2" t="s">
        <v>3</v>
      </c>
      <c r="DH817" s="2" t="s">
        <v>3</v>
      </c>
      <c r="DI817" s="2" t="s">
        <v>3</v>
      </c>
      <c r="DJ817" s="2" t="s">
        <v>3</v>
      </c>
      <c r="DK817" s="2" t="s">
        <v>3</v>
      </c>
      <c r="DL817" s="2" t="s">
        <v>3</v>
      </c>
      <c r="DM817" s="2" t="s">
        <v>3</v>
      </c>
      <c r="DN817" s="2">
        <v>0</v>
      </c>
      <c r="DO817" s="2">
        <v>0</v>
      </c>
      <c r="DP817" s="2">
        <v>1</v>
      </c>
      <c r="DQ817" s="2">
        <v>1</v>
      </c>
      <c r="DR817" s="2"/>
      <c r="DS817" s="2"/>
      <c r="DT817" s="2"/>
      <c r="DU817" s="2">
        <v>1009</v>
      </c>
      <c r="DV817" s="2" t="s">
        <v>32</v>
      </c>
      <c r="DW817" s="2" t="s">
        <v>32</v>
      </c>
      <c r="DX817" s="2">
        <v>1000</v>
      </c>
      <c r="DY817" s="2"/>
      <c r="DZ817" s="2" t="s">
        <v>3</v>
      </c>
      <c r="EA817" s="2" t="s">
        <v>3</v>
      </c>
      <c r="EB817" s="2" t="s">
        <v>3</v>
      </c>
      <c r="EC817" s="2" t="s">
        <v>3</v>
      </c>
      <c r="ED817" s="2"/>
      <c r="EE817" s="2">
        <v>70703913</v>
      </c>
      <c r="EF817" s="2">
        <v>0</v>
      </c>
      <c r="EG817" s="2" t="s">
        <v>3</v>
      </c>
      <c r="EH817" s="2">
        <v>0</v>
      </c>
      <c r="EI817" s="2" t="s">
        <v>3</v>
      </c>
      <c r="EJ817" s="2">
        <v>4</v>
      </c>
      <c r="EK817" s="2">
        <v>0</v>
      </c>
      <c r="EL817" s="2" t="s">
        <v>315</v>
      </c>
      <c r="EM817" s="2" t="s">
        <v>316</v>
      </c>
      <c r="EN817" s="2"/>
      <c r="EO817" s="2" t="s">
        <v>3</v>
      </c>
      <c r="EP817" s="2"/>
      <c r="EQ817" s="2">
        <v>131072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>
        <v>0</v>
      </c>
      <c r="FR817" s="2">
        <f t="shared" ref="FR817:FR826" si="702">ROUND(IF(BI817=3,GM817,0),2)</f>
        <v>0</v>
      </c>
      <c r="FS817" s="2">
        <v>0</v>
      </c>
      <c r="FT817" s="2"/>
      <c r="FU817" s="2"/>
      <c r="FV817" s="2"/>
      <c r="FW817" s="2"/>
      <c r="FX817" s="2">
        <v>0</v>
      </c>
      <c r="FY817" s="2">
        <v>0</v>
      </c>
      <c r="FZ817" s="2"/>
      <c r="GA817" s="2" t="s">
        <v>3</v>
      </c>
      <c r="GB817" s="2"/>
      <c r="GC817" s="2"/>
      <c r="GD817" s="2">
        <v>0</v>
      </c>
      <c r="GE817" s="2"/>
      <c r="GF817" s="2">
        <v>1489638031</v>
      </c>
      <c r="GG817" s="2">
        <v>2</v>
      </c>
      <c r="GH817" s="2">
        <v>1</v>
      </c>
      <c r="GI817" s="2">
        <v>-2</v>
      </c>
      <c r="GJ817" s="2">
        <v>0</v>
      </c>
      <c r="GK817" s="2">
        <f>ROUND(R817*(R12)/100,2)</f>
        <v>0</v>
      </c>
      <c r="GL817" s="2">
        <f t="shared" ref="GL817:GL826" si="703">ROUND(IF(AND(BH817=3,BI817=3,FS817&lt;&gt;0),P817,0),2)</f>
        <v>0</v>
      </c>
      <c r="GM817" s="2">
        <f t="shared" ref="GM817:GM826" si="704">ROUND(O817+X817+Y817+GK817,2)+GX817</f>
        <v>0</v>
      </c>
      <c r="GN817" s="2">
        <f t="shared" ref="GN817:GN826" si="705">IF(OR(BI817=0,BI817=1),GM817-GX817,0)</f>
        <v>0</v>
      </c>
      <c r="GO817" s="2">
        <f t="shared" ref="GO817:GO826" si="706">IF(BI817=2,GM817-GX817,0)</f>
        <v>0</v>
      </c>
      <c r="GP817" s="2">
        <f t="shared" ref="GP817:GP826" si="707">IF(BI817=4,GM817-GX817,0)</f>
        <v>0</v>
      </c>
      <c r="GQ817" s="2"/>
      <c r="GR817" s="2">
        <v>0</v>
      </c>
      <c r="GS817" s="2">
        <v>0</v>
      </c>
      <c r="GT817" s="2">
        <v>0</v>
      </c>
      <c r="GU817" s="2" t="s">
        <v>3</v>
      </c>
      <c r="GV817" s="2">
        <f t="shared" ref="GV817:GV826" si="708">ROUND((GT817),6)</f>
        <v>0</v>
      </c>
      <c r="GW817" s="2">
        <v>1</v>
      </c>
      <c r="GX817" s="2">
        <f t="shared" ref="GX817:GX826" si="709">ROUND(HC817*I817,2)</f>
        <v>0</v>
      </c>
      <c r="GY817" s="2"/>
      <c r="GZ817" s="2"/>
      <c r="HA817" s="2">
        <v>0</v>
      </c>
      <c r="HB817" s="2">
        <v>0</v>
      </c>
      <c r="HC817" s="2">
        <f t="shared" ref="HC817:HC826" si="710">GV817*GW817</f>
        <v>0</v>
      </c>
      <c r="HD817" s="2"/>
      <c r="HE817" s="2" t="s">
        <v>3</v>
      </c>
      <c r="HF817" s="2" t="s">
        <v>3</v>
      </c>
      <c r="HG817" s="2"/>
      <c r="HH817" s="2"/>
      <c r="HI817" s="2"/>
      <c r="HJ817" s="2"/>
      <c r="HK817" s="2"/>
      <c r="HL817" s="2"/>
      <c r="HM817" s="2" t="s">
        <v>3</v>
      </c>
      <c r="HN817" s="2" t="s">
        <v>3</v>
      </c>
      <c r="HO817" s="2" t="s">
        <v>3</v>
      </c>
      <c r="HP817" s="2" t="s">
        <v>3</v>
      </c>
      <c r="HQ817" s="2" t="s">
        <v>3</v>
      </c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>
        <v>0</v>
      </c>
      <c r="IL817" s="2"/>
      <c r="IM817" s="2"/>
      <c r="IN817" s="2"/>
      <c r="IO817" s="2"/>
      <c r="IP817" s="2"/>
      <c r="IQ817" s="2"/>
      <c r="IR817" s="2"/>
      <c r="IS817" s="2"/>
      <c r="IT817" s="2"/>
      <c r="IU817" s="2"/>
    </row>
    <row r="818" spans="1:255" x14ac:dyDescent="0.25">
      <c r="A818">
        <v>17</v>
      </c>
      <c r="B818">
        <v>1</v>
      </c>
      <c r="E818" t="s">
        <v>409</v>
      </c>
      <c r="F818" t="s">
        <v>30</v>
      </c>
      <c r="G818" t="s">
        <v>31</v>
      </c>
      <c r="H818" t="s">
        <v>32</v>
      </c>
      <c r="I818">
        <f>ROUND(346.77+19.438613+0.32143,9)</f>
        <v>366.53004299999998</v>
      </c>
      <c r="J818">
        <v>0</v>
      </c>
      <c r="K818">
        <f>ROUND(346.77+19.438613+0.32143,9)</f>
        <v>366.53004299999998</v>
      </c>
      <c r="O818">
        <f t="shared" si="676"/>
        <v>0</v>
      </c>
      <c r="P818">
        <f t="shared" si="677"/>
        <v>0</v>
      </c>
      <c r="Q818">
        <f t="shared" si="678"/>
        <v>0</v>
      </c>
      <c r="R818">
        <f t="shared" si="679"/>
        <v>0</v>
      </c>
      <c r="S818">
        <f t="shared" si="680"/>
        <v>0</v>
      </c>
      <c r="T818">
        <f t="shared" si="681"/>
        <v>0</v>
      </c>
      <c r="U818">
        <f t="shared" si="682"/>
        <v>0</v>
      </c>
      <c r="V818">
        <f t="shared" si="683"/>
        <v>0</v>
      </c>
      <c r="W818">
        <f t="shared" si="684"/>
        <v>0</v>
      </c>
      <c r="X818">
        <f t="shared" si="685"/>
        <v>0</v>
      </c>
      <c r="Y818">
        <f t="shared" si="686"/>
        <v>0</v>
      </c>
      <c r="AA818">
        <v>75301144</v>
      </c>
      <c r="AB818">
        <f t="shared" si="687"/>
        <v>0</v>
      </c>
      <c r="AC818">
        <f t="shared" si="688"/>
        <v>0</v>
      </c>
      <c r="AD818">
        <f t="shared" si="689"/>
        <v>0</v>
      </c>
      <c r="AE818">
        <f t="shared" si="690"/>
        <v>0</v>
      </c>
      <c r="AF818">
        <f t="shared" si="690"/>
        <v>0</v>
      </c>
      <c r="AG818">
        <f t="shared" si="691"/>
        <v>0</v>
      </c>
      <c r="AH818">
        <f t="shared" si="692"/>
        <v>0</v>
      </c>
      <c r="AI818">
        <f t="shared" si="692"/>
        <v>0</v>
      </c>
      <c r="AJ818">
        <f t="shared" si="693"/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3</v>
      </c>
      <c r="BI818">
        <v>4</v>
      </c>
      <c r="BJ818" t="s">
        <v>3</v>
      </c>
      <c r="BM818">
        <v>0</v>
      </c>
      <c r="BN818">
        <v>0</v>
      </c>
      <c r="BO818" t="s">
        <v>3</v>
      </c>
      <c r="BP818">
        <v>0</v>
      </c>
      <c r="BQ818">
        <v>0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0</v>
      </c>
      <c r="CA818">
        <v>0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694"/>
        <v>0</v>
      </c>
      <c r="CQ818">
        <f t="shared" si="695"/>
        <v>0</v>
      </c>
      <c r="CR818">
        <f t="shared" si="696"/>
        <v>0</v>
      </c>
      <c r="CS818">
        <f t="shared" si="697"/>
        <v>0</v>
      </c>
      <c r="CT818">
        <f t="shared" si="698"/>
        <v>0</v>
      </c>
      <c r="CU818">
        <f t="shared" si="699"/>
        <v>0</v>
      </c>
      <c r="CV818">
        <f t="shared" si="700"/>
        <v>0</v>
      </c>
      <c r="CW818">
        <f t="shared" si="701"/>
        <v>0</v>
      </c>
      <c r="CX818">
        <f t="shared" si="701"/>
        <v>0</v>
      </c>
      <c r="CY818">
        <f>S818*(BZ818/100)</f>
        <v>0</v>
      </c>
      <c r="CZ818">
        <f>S818*(CA818/100)</f>
        <v>0</v>
      </c>
      <c r="DC818" t="s">
        <v>3</v>
      </c>
      <c r="DD818" t="s">
        <v>3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1009</v>
      </c>
      <c r="DV818" t="s">
        <v>32</v>
      </c>
      <c r="DW818" t="s">
        <v>32</v>
      </c>
      <c r="DX818">
        <v>1000</v>
      </c>
      <c r="DZ818" t="s">
        <v>3</v>
      </c>
      <c r="EA818" t="s">
        <v>3</v>
      </c>
      <c r="EB818" t="s">
        <v>3</v>
      </c>
      <c r="EC818" t="s">
        <v>3</v>
      </c>
      <c r="EE818">
        <v>70703913</v>
      </c>
      <c r="EF818">
        <v>0</v>
      </c>
      <c r="EG818" t="s">
        <v>3</v>
      </c>
      <c r="EH818">
        <v>0</v>
      </c>
      <c r="EI818" t="s">
        <v>3</v>
      </c>
      <c r="EJ818">
        <v>4</v>
      </c>
      <c r="EK818">
        <v>0</v>
      </c>
      <c r="EL818" t="s">
        <v>315</v>
      </c>
      <c r="EM818" t="s">
        <v>316</v>
      </c>
      <c r="EO818" t="s">
        <v>3</v>
      </c>
      <c r="EQ818">
        <v>131072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FQ818">
        <v>0</v>
      </c>
      <c r="FR818">
        <f t="shared" si="702"/>
        <v>0</v>
      </c>
      <c r="FS818">
        <v>0</v>
      </c>
      <c r="FX818">
        <v>0</v>
      </c>
      <c r="FY818">
        <v>0</v>
      </c>
      <c r="GA818" t="s">
        <v>3</v>
      </c>
      <c r="GD818">
        <v>0</v>
      </c>
      <c r="GF818">
        <v>1489638031</v>
      </c>
      <c r="GG818">
        <v>2</v>
      </c>
      <c r="GH818">
        <v>1</v>
      </c>
      <c r="GI818">
        <v>-2</v>
      </c>
      <c r="GJ818">
        <v>0</v>
      </c>
      <c r="GK818">
        <f>ROUND(R818*(S12)/100,2)</f>
        <v>0</v>
      </c>
      <c r="GL818">
        <f t="shared" si="703"/>
        <v>0</v>
      </c>
      <c r="GM818">
        <f t="shared" si="704"/>
        <v>0</v>
      </c>
      <c r="GN818">
        <f t="shared" si="705"/>
        <v>0</v>
      </c>
      <c r="GO818">
        <f t="shared" si="706"/>
        <v>0</v>
      </c>
      <c r="GP818">
        <f t="shared" si="707"/>
        <v>0</v>
      </c>
      <c r="GR818">
        <v>0</v>
      </c>
      <c r="GS818">
        <v>0</v>
      </c>
      <c r="GT818">
        <v>0</v>
      </c>
      <c r="GU818" t="s">
        <v>3</v>
      </c>
      <c r="GV818">
        <f t="shared" si="708"/>
        <v>0</v>
      </c>
      <c r="GW818">
        <v>1</v>
      </c>
      <c r="GX818">
        <f t="shared" si="709"/>
        <v>0</v>
      </c>
      <c r="HA818">
        <v>0</v>
      </c>
      <c r="HB818">
        <v>0</v>
      </c>
      <c r="HC818">
        <f t="shared" si="710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IK818">
        <v>0</v>
      </c>
    </row>
    <row r="819" spans="1:255" x14ac:dyDescent="0.25">
      <c r="A819" s="2">
        <v>17</v>
      </c>
      <c r="B819" s="2">
        <v>1</v>
      </c>
      <c r="C819" s="2"/>
      <c r="D819" s="2"/>
      <c r="E819" s="2" t="s">
        <v>3</v>
      </c>
      <c r="F819" s="2" t="s">
        <v>30</v>
      </c>
      <c r="G819" s="2" t="s">
        <v>376</v>
      </c>
      <c r="H819" s="2" t="s">
        <v>32</v>
      </c>
      <c r="I819" s="2">
        <v>6.56</v>
      </c>
      <c r="J819" s="2">
        <v>0</v>
      </c>
      <c r="K819" s="2">
        <v>6.56</v>
      </c>
      <c r="L819" s="2"/>
      <c r="M819" s="2"/>
      <c r="N819" s="2"/>
      <c r="O819" s="2">
        <f t="shared" si="676"/>
        <v>0</v>
      </c>
      <c r="P819" s="2">
        <f t="shared" si="677"/>
        <v>0</v>
      </c>
      <c r="Q819" s="2">
        <f t="shared" si="678"/>
        <v>0</v>
      </c>
      <c r="R819" s="2">
        <f t="shared" si="679"/>
        <v>0</v>
      </c>
      <c r="S819" s="2">
        <f t="shared" si="680"/>
        <v>0</v>
      </c>
      <c r="T819" s="2">
        <f t="shared" si="681"/>
        <v>0</v>
      </c>
      <c r="U819" s="2">
        <f t="shared" si="682"/>
        <v>0</v>
      </c>
      <c r="V819" s="2">
        <f t="shared" si="683"/>
        <v>0</v>
      </c>
      <c r="W819" s="2">
        <f t="shared" si="684"/>
        <v>0</v>
      </c>
      <c r="X819" s="2">
        <f t="shared" si="685"/>
        <v>0</v>
      </c>
      <c r="Y819" s="2">
        <f t="shared" si="686"/>
        <v>0</v>
      </c>
      <c r="Z819" s="2"/>
      <c r="AA819" s="2">
        <v>-1</v>
      </c>
      <c r="AB819" s="2">
        <f t="shared" si="687"/>
        <v>0</v>
      </c>
      <c r="AC819" s="2">
        <f t="shared" si="688"/>
        <v>0</v>
      </c>
      <c r="AD819" s="2">
        <f t="shared" si="689"/>
        <v>0</v>
      </c>
      <c r="AE819" s="2">
        <f t="shared" si="690"/>
        <v>0</v>
      </c>
      <c r="AF819" s="2">
        <f t="shared" si="690"/>
        <v>0</v>
      </c>
      <c r="AG819" s="2">
        <f t="shared" si="691"/>
        <v>0</v>
      </c>
      <c r="AH819" s="2">
        <f t="shared" si="692"/>
        <v>0</v>
      </c>
      <c r="AI819" s="2">
        <f t="shared" si="692"/>
        <v>0</v>
      </c>
      <c r="AJ819" s="2">
        <f t="shared" si="693"/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1</v>
      </c>
      <c r="AW819" s="2">
        <v>1</v>
      </c>
      <c r="AX819" s="2"/>
      <c r="AY819" s="2"/>
      <c r="AZ819" s="2">
        <v>1</v>
      </c>
      <c r="BA819" s="2">
        <v>1</v>
      </c>
      <c r="BB819" s="2">
        <v>1</v>
      </c>
      <c r="BC819" s="2">
        <v>1</v>
      </c>
      <c r="BD819" s="2" t="s">
        <v>3</v>
      </c>
      <c r="BE819" s="2" t="s">
        <v>3</v>
      </c>
      <c r="BF819" s="2" t="s">
        <v>3</v>
      </c>
      <c r="BG819" s="2" t="s">
        <v>3</v>
      </c>
      <c r="BH819" s="2">
        <v>3</v>
      </c>
      <c r="BI819" s="2">
        <v>4</v>
      </c>
      <c r="BJ819" s="2" t="s">
        <v>3</v>
      </c>
      <c r="BK819" s="2"/>
      <c r="BL819" s="2"/>
      <c r="BM819" s="2">
        <v>0</v>
      </c>
      <c r="BN819" s="2">
        <v>0</v>
      </c>
      <c r="BO819" s="2" t="s">
        <v>3</v>
      </c>
      <c r="BP819" s="2">
        <v>0</v>
      </c>
      <c r="BQ819" s="2">
        <v>0</v>
      </c>
      <c r="BR819" s="2">
        <v>0</v>
      </c>
      <c r="BS819" s="2">
        <v>1</v>
      </c>
      <c r="BT819" s="2">
        <v>1</v>
      </c>
      <c r="BU819" s="2">
        <v>1</v>
      </c>
      <c r="BV819" s="2">
        <v>1</v>
      </c>
      <c r="BW819" s="2">
        <v>1</v>
      </c>
      <c r="BX819" s="2">
        <v>1</v>
      </c>
      <c r="BY819" s="2" t="s">
        <v>3</v>
      </c>
      <c r="BZ819" s="2">
        <v>0</v>
      </c>
      <c r="CA819" s="2">
        <v>0</v>
      </c>
      <c r="CB819" s="2" t="s">
        <v>3</v>
      </c>
      <c r="CC819" s="2"/>
      <c r="CD819" s="2"/>
      <c r="CE819" s="2">
        <v>30</v>
      </c>
      <c r="CF819" s="2">
        <v>0</v>
      </c>
      <c r="CG819" s="2">
        <v>0</v>
      </c>
      <c r="CH819" s="2"/>
      <c r="CI819" s="2"/>
      <c r="CJ819" s="2"/>
      <c r="CK819" s="2"/>
      <c r="CL819" s="2"/>
      <c r="CM819" s="2">
        <v>0</v>
      </c>
      <c r="CN819" s="2" t="s">
        <v>3</v>
      </c>
      <c r="CO819" s="2">
        <v>0</v>
      </c>
      <c r="CP819" s="2">
        <f t="shared" si="694"/>
        <v>0</v>
      </c>
      <c r="CQ819" s="2">
        <f t="shared" si="695"/>
        <v>0</v>
      </c>
      <c r="CR819" s="2">
        <f t="shared" si="696"/>
        <v>0</v>
      </c>
      <c r="CS819" s="2">
        <f t="shared" si="697"/>
        <v>0</v>
      </c>
      <c r="CT819" s="2">
        <f t="shared" si="698"/>
        <v>0</v>
      </c>
      <c r="CU819" s="2">
        <f t="shared" si="699"/>
        <v>0</v>
      </c>
      <c r="CV819" s="2">
        <f t="shared" si="700"/>
        <v>0</v>
      </c>
      <c r="CW819" s="2">
        <f t="shared" si="701"/>
        <v>0</v>
      </c>
      <c r="CX819" s="2">
        <f t="shared" si="701"/>
        <v>0</v>
      </c>
      <c r="CY819" s="2">
        <f>((S819*BZ819)/100)</f>
        <v>0</v>
      </c>
      <c r="CZ819" s="2">
        <f>((S819*CA819)/100)</f>
        <v>0</v>
      </c>
      <c r="DA819" s="2"/>
      <c r="DB819" s="2"/>
      <c r="DC819" s="2" t="s">
        <v>3</v>
      </c>
      <c r="DD819" s="2" t="s">
        <v>3</v>
      </c>
      <c r="DE819" s="2" t="s">
        <v>3</v>
      </c>
      <c r="DF819" s="2" t="s">
        <v>3</v>
      </c>
      <c r="DG819" s="2" t="s">
        <v>3</v>
      </c>
      <c r="DH819" s="2" t="s">
        <v>3</v>
      </c>
      <c r="DI819" s="2" t="s">
        <v>3</v>
      </c>
      <c r="DJ819" s="2" t="s">
        <v>3</v>
      </c>
      <c r="DK819" s="2" t="s">
        <v>3</v>
      </c>
      <c r="DL819" s="2" t="s">
        <v>3</v>
      </c>
      <c r="DM819" s="2" t="s">
        <v>3</v>
      </c>
      <c r="DN819" s="2">
        <v>0</v>
      </c>
      <c r="DO819" s="2">
        <v>0</v>
      </c>
      <c r="DP819" s="2">
        <v>1</v>
      </c>
      <c r="DQ819" s="2">
        <v>1</v>
      </c>
      <c r="DR819" s="2"/>
      <c r="DS819" s="2"/>
      <c r="DT819" s="2"/>
      <c r="DU819" s="2">
        <v>1009</v>
      </c>
      <c r="DV819" s="2" t="s">
        <v>32</v>
      </c>
      <c r="DW819" s="2" t="s">
        <v>32</v>
      </c>
      <c r="DX819" s="2">
        <v>1000</v>
      </c>
      <c r="DY819" s="2"/>
      <c r="DZ819" s="2" t="s">
        <v>3</v>
      </c>
      <c r="EA819" s="2" t="s">
        <v>3</v>
      </c>
      <c r="EB819" s="2" t="s">
        <v>3</v>
      </c>
      <c r="EC819" s="2" t="s">
        <v>3</v>
      </c>
      <c r="ED819" s="2"/>
      <c r="EE819" s="2">
        <v>70703913</v>
      </c>
      <c r="EF819" s="2">
        <v>0</v>
      </c>
      <c r="EG819" s="2" t="s">
        <v>3</v>
      </c>
      <c r="EH819" s="2">
        <v>0</v>
      </c>
      <c r="EI819" s="2" t="s">
        <v>3</v>
      </c>
      <c r="EJ819" s="2">
        <v>4</v>
      </c>
      <c r="EK819" s="2">
        <v>0</v>
      </c>
      <c r="EL819" s="2" t="s">
        <v>315</v>
      </c>
      <c r="EM819" s="2" t="s">
        <v>316</v>
      </c>
      <c r="EN819" s="2"/>
      <c r="EO819" s="2" t="s">
        <v>3</v>
      </c>
      <c r="EP819" s="2"/>
      <c r="EQ819" s="2">
        <v>132096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>
        <v>0</v>
      </c>
      <c r="FR819" s="2">
        <f t="shared" si="702"/>
        <v>0</v>
      </c>
      <c r="FS819" s="2">
        <v>0</v>
      </c>
      <c r="FT819" s="2"/>
      <c r="FU819" s="2"/>
      <c r="FV819" s="2"/>
      <c r="FW819" s="2"/>
      <c r="FX819" s="2">
        <v>0</v>
      </c>
      <c r="FY819" s="2">
        <v>0</v>
      </c>
      <c r="FZ819" s="2"/>
      <c r="GA819" s="2" t="s">
        <v>3</v>
      </c>
      <c r="GB819" s="2"/>
      <c r="GC819" s="2"/>
      <c r="GD819" s="2">
        <v>0</v>
      </c>
      <c r="GE819" s="2"/>
      <c r="GF819" s="2">
        <v>-392989219</v>
      </c>
      <c r="GG819" s="2">
        <v>2</v>
      </c>
      <c r="GH819" s="2">
        <v>1</v>
      </c>
      <c r="GI819" s="2">
        <v>-2</v>
      </c>
      <c r="GJ819" s="2">
        <v>0</v>
      </c>
      <c r="GK819" s="2">
        <f>ROUND(R819*(R12)/100,2)</f>
        <v>0</v>
      </c>
      <c r="GL819" s="2">
        <f t="shared" si="703"/>
        <v>0</v>
      </c>
      <c r="GM819" s="2">
        <f t="shared" si="704"/>
        <v>0</v>
      </c>
      <c r="GN819" s="2">
        <f t="shared" si="705"/>
        <v>0</v>
      </c>
      <c r="GO819" s="2">
        <f t="shared" si="706"/>
        <v>0</v>
      </c>
      <c r="GP819" s="2">
        <f t="shared" si="707"/>
        <v>0</v>
      </c>
      <c r="GQ819" s="2"/>
      <c r="GR819" s="2">
        <v>0</v>
      </c>
      <c r="GS819" s="2">
        <v>0</v>
      </c>
      <c r="GT819" s="2">
        <v>0</v>
      </c>
      <c r="GU819" s="2" t="s">
        <v>3</v>
      </c>
      <c r="GV819" s="2">
        <f t="shared" si="708"/>
        <v>0</v>
      </c>
      <c r="GW819" s="2">
        <v>1</v>
      </c>
      <c r="GX819" s="2">
        <f t="shared" si="709"/>
        <v>0</v>
      </c>
      <c r="GY819" s="2"/>
      <c r="GZ819" s="2"/>
      <c r="HA819" s="2">
        <v>0</v>
      </c>
      <c r="HB819" s="2">
        <v>0</v>
      </c>
      <c r="HC819" s="2">
        <f t="shared" si="710"/>
        <v>0</v>
      </c>
      <c r="HD819" s="2"/>
      <c r="HE819" s="2" t="s">
        <v>3</v>
      </c>
      <c r="HF819" s="2" t="s">
        <v>3</v>
      </c>
      <c r="HG819" s="2"/>
      <c r="HH819" s="2"/>
      <c r="HI819" s="2"/>
      <c r="HJ819" s="2"/>
      <c r="HK819" s="2"/>
      <c r="HL819" s="2"/>
      <c r="HM819" s="2" t="s">
        <v>3</v>
      </c>
      <c r="HN819" s="2" t="s">
        <v>3</v>
      </c>
      <c r="HO819" s="2" t="s">
        <v>3</v>
      </c>
      <c r="HP819" s="2" t="s">
        <v>3</v>
      </c>
      <c r="HQ819" s="2" t="s">
        <v>3</v>
      </c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>
        <v>0</v>
      </c>
      <c r="IL819" s="2"/>
      <c r="IM819" s="2"/>
      <c r="IN819" s="2"/>
      <c r="IO819" s="2"/>
      <c r="IP819" s="2"/>
      <c r="IQ819" s="2"/>
      <c r="IR819" s="2"/>
      <c r="IS819" s="2"/>
      <c r="IT819" s="2"/>
      <c r="IU819" s="2"/>
    </row>
    <row r="820" spans="1:255" x14ac:dyDescent="0.25">
      <c r="A820">
        <v>17</v>
      </c>
      <c r="B820">
        <v>1</v>
      </c>
      <c r="E820" t="s">
        <v>3</v>
      </c>
      <c r="F820" t="s">
        <v>30</v>
      </c>
      <c r="G820" t="s">
        <v>376</v>
      </c>
      <c r="H820" t="s">
        <v>32</v>
      </c>
      <c r="I820">
        <v>6.56</v>
      </c>
      <c r="J820">
        <v>0</v>
      </c>
      <c r="K820">
        <v>6.56</v>
      </c>
      <c r="O820">
        <f t="shared" si="676"/>
        <v>0</v>
      </c>
      <c r="P820">
        <f t="shared" si="677"/>
        <v>0</v>
      </c>
      <c r="Q820">
        <f t="shared" si="678"/>
        <v>0</v>
      </c>
      <c r="R820">
        <f t="shared" si="679"/>
        <v>0</v>
      </c>
      <c r="S820">
        <f t="shared" si="680"/>
        <v>0</v>
      </c>
      <c r="T820">
        <f t="shared" si="681"/>
        <v>0</v>
      </c>
      <c r="U820">
        <f t="shared" si="682"/>
        <v>0</v>
      </c>
      <c r="V820">
        <f t="shared" si="683"/>
        <v>0</v>
      </c>
      <c r="W820">
        <f t="shared" si="684"/>
        <v>0</v>
      </c>
      <c r="X820">
        <f t="shared" si="685"/>
        <v>0</v>
      </c>
      <c r="Y820">
        <f t="shared" si="686"/>
        <v>0</v>
      </c>
      <c r="AA820">
        <v>-1</v>
      </c>
      <c r="AB820">
        <f t="shared" si="687"/>
        <v>0</v>
      </c>
      <c r="AC820">
        <f t="shared" si="688"/>
        <v>0</v>
      </c>
      <c r="AD820">
        <f t="shared" si="689"/>
        <v>0</v>
      </c>
      <c r="AE820">
        <f t="shared" si="690"/>
        <v>0</v>
      </c>
      <c r="AF820">
        <f t="shared" si="690"/>
        <v>0</v>
      </c>
      <c r="AG820">
        <f t="shared" si="691"/>
        <v>0</v>
      </c>
      <c r="AH820">
        <f t="shared" si="692"/>
        <v>0</v>
      </c>
      <c r="AI820">
        <f t="shared" si="692"/>
        <v>0</v>
      </c>
      <c r="AJ820">
        <f t="shared" si="693"/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</v>
      </c>
      <c r="BE820" t="s">
        <v>3</v>
      </c>
      <c r="BF820" t="s">
        <v>3</v>
      </c>
      <c r="BG820" t="s">
        <v>3</v>
      </c>
      <c r="BH820">
        <v>3</v>
      </c>
      <c r="BI820">
        <v>4</v>
      </c>
      <c r="BJ820" t="s">
        <v>3</v>
      </c>
      <c r="BM820">
        <v>0</v>
      </c>
      <c r="BN820">
        <v>0</v>
      </c>
      <c r="BO820" t="s">
        <v>3</v>
      </c>
      <c r="BP820">
        <v>0</v>
      </c>
      <c r="BQ820">
        <v>0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0</v>
      </c>
      <c r="CA820">
        <v>0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694"/>
        <v>0</v>
      </c>
      <c r="CQ820">
        <f t="shared" si="695"/>
        <v>0</v>
      </c>
      <c r="CR820">
        <f t="shared" si="696"/>
        <v>0</v>
      </c>
      <c r="CS820">
        <f t="shared" si="697"/>
        <v>0</v>
      </c>
      <c r="CT820">
        <f t="shared" si="698"/>
        <v>0</v>
      </c>
      <c r="CU820">
        <f t="shared" si="699"/>
        <v>0</v>
      </c>
      <c r="CV820">
        <f t="shared" si="700"/>
        <v>0</v>
      </c>
      <c r="CW820">
        <f t="shared" si="701"/>
        <v>0</v>
      </c>
      <c r="CX820">
        <f t="shared" si="701"/>
        <v>0</v>
      </c>
      <c r="CY820">
        <f>S820*(BZ820/100)</f>
        <v>0</v>
      </c>
      <c r="CZ820">
        <f>S820*(CA820/100)</f>
        <v>0</v>
      </c>
      <c r="DC820" t="s">
        <v>3</v>
      </c>
      <c r="DD820" t="s">
        <v>3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0</v>
      </c>
      <c r="DO820">
        <v>0</v>
      </c>
      <c r="DP820">
        <v>1</v>
      </c>
      <c r="DQ820">
        <v>1</v>
      </c>
      <c r="DU820">
        <v>1009</v>
      </c>
      <c r="DV820" t="s">
        <v>32</v>
      </c>
      <c r="DW820" t="s">
        <v>32</v>
      </c>
      <c r="DX820">
        <v>1000</v>
      </c>
      <c r="DZ820" t="s">
        <v>3</v>
      </c>
      <c r="EA820" t="s">
        <v>3</v>
      </c>
      <c r="EB820" t="s">
        <v>3</v>
      </c>
      <c r="EC820" t="s">
        <v>3</v>
      </c>
      <c r="EE820">
        <v>70703913</v>
      </c>
      <c r="EF820">
        <v>0</v>
      </c>
      <c r="EG820" t="s">
        <v>3</v>
      </c>
      <c r="EH820">
        <v>0</v>
      </c>
      <c r="EI820" t="s">
        <v>3</v>
      </c>
      <c r="EJ820">
        <v>4</v>
      </c>
      <c r="EK820">
        <v>0</v>
      </c>
      <c r="EL820" t="s">
        <v>315</v>
      </c>
      <c r="EM820" t="s">
        <v>316</v>
      </c>
      <c r="EO820" t="s">
        <v>3</v>
      </c>
      <c r="EQ820">
        <v>132096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FQ820">
        <v>0</v>
      </c>
      <c r="FR820">
        <f t="shared" si="702"/>
        <v>0</v>
      </c>
      <c r="FS820">
        <v>0</v>
      </c>
      <c r="FX820">
        <v>0</v>
      </c>
      <c r="FY820">
        <v>0</v>
      </c>
      <c r="GA820" t="s">
        <v>3</v>
      </c>
      <c r="GD820">
        <v>0</v>
      </c>
      <c r="GF820">
        <v>-392989219</v>
      </c>
      <c r="GG820">
        <v>2</v>
      </c>
      <c r="GH820">
        <v>1</v>
      </c>
      <c r="GI820">
        <v>-2</v>
      </c>
      <c r="GJ820">
        <v>0</v>
      </c>
      <c r="GK820">
        <f>ROUND(R820*(S12)/100,2)</f>
        <v>0</v>
      </c>
      <c r="GL820">
        <f t="shared" si="703"/>
        <v>0</v>
      </c>
      <c r="GM820">
        <f t="shared" si="704"/>
        <v>0</v>
      </c>
      <c r="GN820">
        <f t="shared" si="705"/>
        <v>0</v>
      </c>
      <c r="GO820">
        <f t="shared" si="706"/>
        <v>0</v>
      </c>
      <c r="GP820">
        <f t="shared" si="707"/>
        <v>0</v>
      </c>
      <c r="GR820">
        <v>0</v>
      </c>
      <c r="GS820">
        <v>0</v>
      </c>
      <c r="GT820">
        <v>0</v>
      </c>
      <c r="GU820" t="s">
        <v>3</v>
      </c>
      <c r="GV820">
        <f t="shared" si="708"/>
        <v>0</v>
      </c>
      <c r="GW820">
        <v>1</v>
      </c>
      <c r="GX820">
        <f t="shared" si="709"/>
        <v>0</v>
      </c>
      <c r="HA820">
        <v>0</v>
      </c>
      <c r="HB820">
        <v>0</v>
      </c>
      <c r="HC820">
        <f t="shared" si="710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IK820">
        <v>0</v>
      </c>
    </row>
    <row r="821" spans="1:255" x14ac:dyDescent="0.25">
      <c r="A821" s="2">
        <v>17</v>
      </c>
      <c r="B821" s="2">
        <v>1</v>
      </c>
      <c r="C821" s="2">
        <f>ROW(SmtRes!A809)</f>
        <v>809</v>
      </c>
      <c r="D821" s="2">
        <f>ROW(EtalonRes!A1033)</f>
        <v>1033</v>
      </c>
      <c r="E821" s="2" t="s">
        <v>410</v>
      </c>
      <c r="F821" s="2" t="s">
        <v>411</v>
      </c>
      <c r="G821" s="2" t="s">
        <v>412</v>
      </c>
      <c r="H821" s="2" t="s">
        <v>187</v>
      </c>
      <c r="I821" s="2">
        <f>ROUND(I817*0.1,9)</f>
        <v>36.653004299999999</v>
      </c>
      <c r="J821" s="2">
        <v>0</v>
      </c>
      <c r="K821" s="2">
        <f>ROUND(I817*0.1,9)</f>
        <v>36.653004299999999</v>
      </c>
      <c r="L821" s="2"/>
      <c r="M821" s="2"/>
      <c r="N821" s="2"/>
      <c r="O821" s="2">
        <f t="shared" si="676"/>
        <v>352.6</v>
      </c>
      <c r="P821" s="2">
        <f t="shared" si="677"/>
        <v>0</v>
      </c>
      <c r="Q821" s="2">
        <f t="shared" si="678"/>
        <v>0</v>
      </c>
      <c r="R821" s="2">
        <f t="shared" si="679"/>
        <v>0</v>
      </c>
      <c r="S821" s="2">
        <f t="shared" si="680"/>
        <v>352.6</v>
      </c>
      <c r="T821" s="2">
        <f t="shared" si="681"/>
        <v>0</v>
      </c>
      <c r="U821" s="2">
        <f t="shared" si="682"/>
        <v>37.386064386000001</v>
      </c>
      <c r="V821" s="2">
        <f t="shared" si="683"/>
        <v>0</v>
      </c>
      <c r="W821" s="2">
        <f t="shared" si="684"/>
        <v>0</v>
      </c>
      <c r="X821" s="2">
        <f t="shared" si="685"/>
        <v>320.87</v>
      </c>
      <c r="Y821" s="2">
        <f t="shared" si="686"/>
        <v>246.82</v>
      </c>
      <c r="Z821" s="2"/>
      <c r="AA821" s="2">
        <v>75301142</v>
      </c>
      <c r="AB821" s="2">
        <f t="shared" si="687"/>
        <v>9.6199999999999992</v>
      </c>
      <c r="AC821" s="2">
        <f t="shared" si="688"/>
        <v>0</v>
      </c>
      <c r="AD821" s="2">
        <f t="shared" si="689"/>
        <v>0</v>
      </c>
      <c r="AE821" s="2">
        <f t="shared" si="690"/>
        <v>0</v>
      </c>
      <c r="AF821" s="2">
        <f t="shared" si="690"/>
        <v>9.6199999999999992</v>
      </c>
      <c r="AG821" s="2">
        <f t="shared" si="691"/>
        <v>0</v>
      </c>
      <c r="AH821" s="2">
        <f t="shared" si="692"/>
        <v>1.02</v>
      </c>
      <c r="AI821" s="2">
        <f t="shared" si="692"/>
        <v>0</v>
      </c>
      <c r="AJ821" s="2">
        <f t="shared" si="693"/>
        <v>0</v>
      </c>
      <c r="AK821" s="2">
        <v>9.6199999999999992</v>
      </c>
      <c r="AL821" s="2">
        <v>0</v>
      </c>
      <c r="AM821" s="2">
        <v>0</v>
      </c>
      <c r="AN821" s="2">
        <v>0</v>
      </c>
      <c r="AO821" s="2">
        <v>9.6199999999999992</v>
      </c>
      <c r="AP821" s="2">
        <v>0</v>
      </c>
      <c r="AQ821" s="2">
        <v>1.02</v>
      </c>
      <c r="AR821" s="2">
        <v>0</v>
      </c>
      <c r="AS821" s="2">
        <v>0</v>
      </c>
      <c r="AT821" s="2">
        <v>91</v>
      </c>
      <c r="AU821" s="2">
        <v>70</v>
      </c>
      <c r="AV821" s="2">
        <v>1</v>
      </c>
      <c r="AW821" s="2">
        <v>1</v>
      </c>
      <c r="AX821" s="2"/>
      <c r="AY821" s="2"/>
      <c r="AZ821" s="2">
        <v>1</v>
      </c>
      <c r="BA821" s="2">
        <v>1</v>
      </c>
      <c r="BB821" s="2">
        <v>1</v>
      </c>
      <c r="BC821" s="2">
        <v>1</v>
      </c>
      <c r="BD821" s="2" t="s">
        <v>3</v>
      </c>
      <c r="BE821" s="2" t="s">
        <v>3</v>
      </c>
      <c r="BF821" s="2" t="s">
        <v>3</v>
      </c>
      <c r="BG821" s="2" t="s">
        <v>3</v>
      </c>
      <c r="BH821" s="2">
        <v>0</v>
      </c>
      <c r="BI821" s="2">
        <v>1</v>
      </c>
      <c r="BJ821" s="2" t="s">
        <v>413</v>
      </c>
      <c r="BK821" s="2"/>
      <c r="BL821" s="2"/>
      <c r="BM821" s="2">
        <v>682</v>
      </c>
      <c r="BN821" s="2">
        <v>0</v>
      </c>
      <c r="BO821" s="2" t="s">
        <v>3</v>
      </c>
      <c r="BP821" s="2">
        <v>0</v>
      </c>
      <c r="BQ821" s="2">
        <v>60</v>
      </c>
      <c r="BR821" s="2">
        <v>0</v>
      </c>
      <c r="BS821" s="2">
        <v>1</v>
      </c>
      <c r="BT821" s="2">
        <v>1</v>
      </c>
      <c r="BU821" s="2">
        <v>1</v>
      </c>
      <c r="BV821" s="2">
        <v>1</v>
      </c>
      <c r="BW821" s="2">
        <v>1</v>
      </c>
      <c r="BX821" s="2">
        <v>1</v>
      </c>
      <c r="BY821" s="2" t="s">
        <v>3</v>
      </c>
      <c r="BZ821" s="2">
        <v>91</v>
      </c>
      <c r="CA821" s="2">
        <v>70</v>
      </c>
      <c r="CB821" s="2" t="s">
        <v>3</v>
      </c>
      <c r="CC821" s="2"/>
      <c r="CD821" s="2"/>
      <c r="CE821" s="2">
        <v>30</v>
      </c>
      <c r="CF821" s="2">
        <v>0</v>
      </c>
      <c r="CG821" s="2">
        <v>0</v>
      </c>
      <c r="CH821" s="2"/>
      <c r="CI821" s="2"/>
      <c r="CJ821" s="2"/>
      <c r="CK821" s="2"/>
      <c r="CL821" s="2"/>
      <c r="CM821" s="2">
        <v>0</v>
      </c>
      <c r="CN821" s="2" t="s">
        <v>3</v>
      </c>
      <c r="CO821" s="2">
        <v>0</v>
      </c>
      <c r="CP821" s="2">
        <f t="shared" si="694"/>
        <v>352.6</v>
      </c>
      <c r="CQ821" s="2">
        <f t="shared" si="695"/>
        <v>0</v>
      </c>
      <c r="CR821" s="2">
        <f t="shared" si="696"/>
        <v>0</v>
      </c>
      <c r="CS821" s="2">
        <f t="shared" si="697"/>
        <v>0</v>
      </c>
      <c r="CT821" s="2">
        <f t="shared" si="698"/>
        <v>9.6199999999999992</v>
      </c>
      <c r="CU821" s="2">
        <f t="shared" si="699"/>
        <v>0</v>
      </c>
      <c r="CV821" s="2">
        <f t="shared" si="700"/>
        <v>1.02</v>
      </c>
      <c r="CW821" s="2">
        <f t="shared" si="701"/>
        <v>0</v>
      </c>
      <c r="CX821" s="2">
        <f t="shared" si="701"/>
        <v>0</v>
      </c>
      <c r="CY821" s="2">
        <f>((S821*BZ821)/100)</f>
        <v>320.86600000000004</v>
      </c>
      <c r="CZ821" s="2">
        <f>((S821*CA821)/100)</f>
        <v>246.82</v>
      </c>
      <c r="DA821" s="2"/>
      <c r="DB821" s="2"/>
      <c r="DC821" s="2" t="s">
        <v>3</v>
      </c>
      <c r="DD821" s="2" t="s">
        <v>3</v>
      </c>
      <c r="DE821" s="2" t="s">
        <v>3</v>
      </c>
      <c r="DF821" s="2" t="s">
        <v>3</v>
      </c>
      <c r="DG821" s="2" t="s">
        <v>3</v>
      </c>
      <c r="DH821" s="2" t="s">
        <v>3</v>
      </c>
      <c r="DI821" s="2" t="s">
        <v>3</v>
      </c>
      <c r="DJ821" s="2" t="s">
        <v>3</v>
      </c>
      <c r="DK821" s="2" t="s">
        <v>3</v>
      </c>
      <c r="DL821" s="2" t="s">
        <v>3</v>
      </c>
      <c r="DM821" s="2" t="s">
        <v>3</v>
      </c>
      <c r="DN821" s="2">
        <v>0</v>
      </c>
      <c r="DO821" s="2">
        <v>0</v>
      </c>
      <c r="DP821" s="2">
        <v>1</v>
      </c>
      <c r="DQ821" s="2">
        <v>1</v>
      </c>
      <c r="DR821" s="2"/>
      <c r="DS821" s="2"/>
      <c r="DT821" s="2"/>
      <c r="DU821" s="2">
        <v>1013</v>
      </c>
      <c r="DV821" s="2" t="s">
        <v>187</v>
      </c>
      <c r="DW821" s="2" t="s">
        <v>187</v>
      </c>
      <c r="DX821" s="2">
        <v>1</v>
      </c>
      <c r="DY821" s="2"/>
      <c r="DZ821" s="2" t="s">
        <v>3</v>
      </c>
      <c r="EA821" s="2" t="s">
        <v>3</v>
      </c>
      <c r="EB821" s="2" t="s">
        <v>3</v>
      </c>
      <c r="EC821" s="2" t="s">
        <v>3</v>
      </c>
      <c r="ED821" s="2"/>
      <c r="EE821" s="2">
        <v>70702594</v>
      </c>
      <c r="EF821" s="2">
        <v>60</v>
      </c>
      <c r="EG821" s="2" t="s">
        <v>25</v>
      </c>
      <c r="EH821" s="2">
        <v>0</v>
      </c>
      <c r="EI821" s="2" t="s">
        <v>3</v>
      </c>
      <c r="EJ821" s="2">
        <v>1</v>
      </c>
      <c r="EK821" s="2">
        <v>682</v>
      </c>
      <c r="EL821" s="2" t="s">
        <v>136</v>
      </c>
      <c r="EM821" s="2" t="s">
        <v>137</v>
      </c>
      <c r="EN821" s="2"/>
      <c r="EO821" s="2" t="s">
        <v>3</v>
      </c>
      <c r="EP821" s="2"/>
      <c r="EQ821" s="2">
        <v>131072</v>
      </c>
      <c r="ER821" s="2">
        <v>9.6199999999999992</v>
      </c>
      <c r="ES821" s="2">
        <v>0</v>
      </c>
      <c r="ET821" s="2">
        <v>0</v>
      </c>
      <c r="EU821" s="2">
        <v>0</v>
      </c>
      <c r="EV821" s="2">
        <v>9.6199999999999992</v>
      </c>
      <c r="EW821" s="2">
        <v>1.02</v>
      </c>
      <c r="EX821" s="2">
        <v>0</v>
      </c>
      <c r="EY821" s="2">
        <v>0</v>
      </c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>
        <v>0</v>
      </c>
      <c r="FR821" s="2">
        <f t="shared" si="702"/>
        <v>0</v>
      </c>
      <c r="FS821" s="2">
        <v>0</v>
      </c>
      <c r="FT821" s="2"/>
      <c r="FU821" s="2"/>
      <c r="FV821" s="2"/>
      <c r="FW821" s="2"/>
      <c r="FX821" s="2">
        <v>91</v>
      </c>
      <c r="FY821" s="2">
        <v>70</v>
      </c>
      <c r="FZ821" s="2"/>
      <c r="GA821" s="2" t="s">
        <v>3</v>
      </c>
      <c r="GB821" s="2"/>
      <c r="GC821" s="2"/>
      <c r="GD821" s="2">
        <v>0</v>
      </c>
      <c r="GE821" s="2"/>
      <c r="GF821" s="2">
        <v>-1772244498</v>
      </c>
      <c r="GG821" s="2">
        <v>2</v>
      </c>
      <c r="GH821" s="2">
        <v>1</v>
      </c>
      <c r="GI821" s="2">
        <v>-2</v>
      </c>
      <c r="GJ821" s="2">
        <v>0</v>
      </c>
      <c r="GK821" s="2">
        <f>ROUND(R821*(R12)/100,2)</f>
        <v>0</v>
      </c>
      <c r="GL821" s="2">
        <f t="shared" si="703"/>
        <v>0</v>
      </c>
      <c r="GM821" s="2">
        <f t="shared" si="704"/>
        <v>920.29</v>
      </c>
      <c r="GN821" s="2">
        <f t="shared" si="705"/>
        <v>920.29</v>
      </c>
      <c r="GO821" s="2">
        <f t="shared" si="706"/>
        <v>0</v>
      </c>
      <c r="GP821" s="2">
        <f t="shared" si="707"/>
        <v>0</v>
      </c>
      <c r="GQ821" s="2"/>
      <c r="GR821" s="2">
        <v>0</v>
      </c>
      <c r="GS821" s="2">
        <v>0</v>
      </c>
      <c r="GT821" s="2">
        <v>0</v>
      </c>
      <c r="GU821" s="2" t="s">
        <v>3</v>
      </c>
      <c r="GV821" s="2">
        <f t="shared" si="708"/>
        <v>0</v>
      </c>
      <c r="GW821" s="2">
        <v>1</v>
      </c>
      <c r="GX821" s="2">
        <f t="shared" si="709"/>
        <v>0</v>
      </c>
      <c r="GY821" s="2"/>
      <c r="GZ821" s="2"/>
      <c r="HA821" s="2">
        <v>0</v>
      </c>
      <c r="HB821" s="2">
        <v>0</v>
      </c>
      <c r="HC821" s="2">
        <f t="shared" si="710"/>
        <v>0</v>
      </c>
      <c r="HD821" s="2"/>
      <c r="HE821" s="2" t="s">
        <v>3</v>
      </c>
      <c r="HF821" s="2" t="s">
        <v>3</v>
      </c>
      <c r="HG821" s="2"/>
      <c r="HH821" s="2"/>
      <c r="HI821" s="2"/>
      <c r="HJ821" s="2"/>
      <c r="HK821" s="2"/>
      <c r="HL821" s="2"/>
      <c r="HM821" s="2" t="s">
        <v>3</v>
      </c>
      <c r="HN821" s="2" t="s">
        <v>3</v>
      </c>
      <c r="HO821" s="2" t="s">
        <v>3</v>
      </c>
      <c r="HP821" s="2" t="s">
        <v>3</v>
      </c>
      <c r="HQ821" s="2" t="s">
        <v>3</v>
      </c>
      <c r="HR821" s="2"/>
      <c r="HS821" s="2"/>
      <c r="HT821" s="2"/>
      <c r="HU821" s="2"/>
      <c r="HV821" s="2"/>
      <c r="HW821" s="2"/>
      <c r="HX821" s="2"/>
      <c r="HY821" s="2"/>
      <c r="HZ821" s="2"/>
      <c r="IA821" s="2"/>
      <c r="IB821" s="2"/>
      <c r="IC821" s="2"/>
      <c r="ID821" s="2"/>
      <c r="IE821" s="2"/>
      <c r="IF821" s="2"/>
      <c r="IG821" s="2"/>
      <c r="IH821" s="2"/>
      <c r="II821" s="2"/>
      <c r="IJ821" s="2"/>
      <c r="IK821" s="2">
        <v>0</v>
      </c>
      <c r="IL821" s="2"/>
      <c r="IM821" s="2"/>
      <c r="IN821" s="2"/>
      <c r="IO821" s="2"/>
      <c r="IP821" s="2"/>
      <c r="IQ821" s="2"/>
      <c r="IR821" s="2"/>
      <c r="IS821" s="2"/>
      <c r="IT821" s="2"/>
      <c r="IU821" s="2"/>
    </row>
    <row r="822" spans="1:255" x14ac:dyDescent="0.25">
      <c r="A822">
        <v>17</v>
      </c>
      <c r="B822">
        <v>1</v>
      </c>
      <c r="C822">
        <f>ROW(SmtRes!A810)</f>
        <v>810</v>
      </c>
      <c r="D822">
        <f>ROW(EtalonRes!A1034)</f>
        <v>1034</v>
      </c>
      <c r="E822" t="s">
        <v>410</v>
      </c>
      <c r="F822" t="s">
        <v>411</v>
      </c>
      <c r="G822" t="s">
        <v>412</v>
      </c>
      <c r="H822" t="s">
        <v>187</v>
      </c>
      <c r="I822">
        <f>ROUND(I818*0.1,9)</f>
        <v>36.653004299999999</v>
      </c>
      <c r="J822">
        <v>0</v>
      </c>
      <c r="K822">
        <f>ROUND(I818*0.1,9)</f>
        <v>36.653004299999999</v>
      </c>
      <c r="O822">
        <f t="shared" si="676"/>
        <v>12020.13</v>
      </c>
      <c r="P822">
        <f t="shared" si="677"/>
        <v>0</v>
      </c>
      <c r="Q822">
        <f t="shared" si="678"/>
        <v>0</v>
      </c>
      <c r="R822">
        <f t="shared" si="679"/>
        <v>0</v>
      </c>
      <c r="S822">
        <f t="shared" si="680"/>
        <v>12020.13</v>
      </c>
      <c r="T822">
        <f t="shared" si="681"/>
        <v>0</v>
      </c>
      <c r="U822">
        <f t="shared" si="682"/>
        <v>37.386064386000001</v>
      </c>
      <c r="V822">
        <f t="shared" si="683"/>
        <v>0</v>
      </c>
      <c r="W822">
        <f t="shared" si="684"/>
        <v>0</v>
      </c>
      <c r="X822">
        <f t="shared" si="685"/>
        <v>9015.1</v>
      </c>
      <c r="Y822">
        <f t="shared" si="686"/>
        <v>4928.25</v>
      </c>
      <c r="AA822">
        <v>75301144</v>
      </c>
      <c r="AB822">
        <f t="shared" si="687"/>
        <v>9.6199999999999992</v>
      </c>
      <c r="AC822">
        <f t="shared" si="688"/>
        <v>0</v>
      </c>
      <c r="AD822">
        <f t="shared" si="689"/>
        <v>0</v>
      </c>
      <c r="AE822">
        <f t="shared" si="690"/>
        <v>0</v>
      </c>
      <c r="AF822">
        <f t="shared" si="690"/>
        <v>9.6199999999999992</v>
      </c>
      <c r="AG822">
        <f t="shared" si="691"/>
        <v>0</v>
      </c>
      <c r="AH822">
        <f t="shared" si="692"/>
        <v>1.02</v>
      </c>
      <c r="AI822">
        <f t="shared" si="692"/>
        <v>0</v>
      </c>
      <c r="AJ822">
        <f t="shared" si="693"/>
        <v>0</v>
      </c>
      <c r="AK822">
        <v>9.6199999999999992</v>
      </c>
      <c r="AL822">
        <v>0</v>
      </c>
      <c r="AM822">
        <v>0</v>
      </c>
      <c r="AN822">
        <v>0</v>
      </c>
      <c r="AO822">
        <v>9.6199999999999992</v>
      </c>
      <c r="AP822">
        <v>0</v>
      </c>
      <c r="AQ822">
        <v>1.02</v>
      </c>
      <c r="AR822">
        <v>0</v>
      </c>
      <c r="AS822">
        <v>0</v>
      </c>
      <c r="AT822">
        <v>75</v>
      </c>
      <c r="AU822">
        <v>41</v>
      </c>
      <c r="AV822">
        <v>1</v>
      </c>
      <c r="AW822">
        <v>1</v>
      </c>
      <c r="AZ822">
        <v>1</v>
      </c>
      <c r="BA822">
        <v>34.090000000000003</v>
      </c>
      <c r="BB822">
        <v>1</v>
      </c>
      <c r="BC822">
        <v>1</v>
      </c>
      <c r="BD822" t="s">
        <v>3</v>
      </c>
      <c r="BE822" t="s">
        <v>3</v>
      </c>
      <c r="BF822" t="s">
        <v>3</v>
      </c>
      <c r="BG822" t="s">
        <v>3</v>
      </c>
      <c r="BH822">
        <v>0</v>
      </c>
      <c r="BI822">
        <v>1</v>
      </c>
      <c r="BJ822" t="s">
        <v>413</v>
      </c>
      <c r="BM822">
        <v>682</v>
      </c>
      <c r="BN822">
        <v>0</v>
      </c>
      <c r="BO822" t="s">
        <v>411</v>
      </c>
      <c r="BP822">
        <v>1</v>
      </c>
      <c r="BQ822">
        <v>60</v>
      </c>
      <c r="BR822">
        <v>0</v>
      </c>
      <c r="BS822">
        <v>34.090000000000003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75</v>
      </c>
      <c r="CA822">
        <v>41</v>
      </c>
      <c r="CB822" t="s">
        <v>3</v>
      </c>
      <c r="CE822">
        <v>30</v>
      </c>
      <c r="CF822">
        <v>0</v>
      </c>
      <c r="CG822">
        <v>0</v>
      </c>
      <c r="CM822">
        <v>0</v>
      </c>
      <c r="CN822" t="s">
        <v>3</v>
      </c>
      <c r="CO822">
        <v>0</v>
      </c>
      <c r="CP822">
        <f t="shared" si="694"/>
        <v>12020.13</v>
      </c>
      <c r="CQ822">
        <f t="shared" si="695"/>
        <v>0</v>
      </c>
      <c r="CR822">
        <f t="shared" si="696"/>
        <v>0</v>
      </c>
      <c r="CS822">
        <f t="shared" si="697"/>
        <v>0</v>
      </c>
      <c r="CT822">
        <f t="shared" si="698"/>
        <v>327.95</v>
      </c>
      <c r="CU822">
        <f t="shared" si="699"/>
        <v>0</v>
      </c>
      <c r="CV822">
        <f t="shared" si="700"/>
        <v>1.02</v>
      </c>
      <c r="CW822">
        <f t="shared" si="701"/>
        <v>0</v>
      </c>
      <c r="CX822">
        <f t="shared" si="701"/>
        <v>0</v>
      </c>
      <c r="CY822">
        <f>S822*(BZ822/100)</f>
        <v>9015.0974999999999</v>
      </c>
      <c r="CZ822">
        <f>S822*(CA822/100)</f>
        <v>4928.2532999999994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91</v>
      </c>
      <c r="DO822">
        <v>70</v>
      </c>
      <c r="DP822">
        <v>1</v>
      </c>
      <c r="DQ822">
        <v>1</v>
      </c>
      <c r="DU822">
        <v>1013</v>
      </c>
      <c r="DV822" t="s">
        <v>187</v>
      </c>
      <c r="DW822" t="s">
        <v>187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70702594</v>
      </c>
      <c r="EF822">
        <v>60</v>
      </c>
      <c r="EG822" t="s">
        <v>25</v>
      </c>
      <c r="EH822">
        <v>0</v>
      </c>
      <c r="EI822" t="s">
        <v>3</v>
      </c>
      <c r="EJ822">
        <v>1</v>
      </c>
      <c r="EK822">
        <v>682</v>
      </c>
      <c r="EL822" t="s">
        <v>136</v>
      </c>
      <c r="EM822" t="s">
        <v>137</v>
      </c>
      <c r="EO822" t="s">
        <v>3</v>
      </c>
      <c r="EQ822">
        <v>131072</v>
      </c>
      <c r="ER822">
        <v>9.6199999999999992</v>
      </c>
      <c r="ES822">
        <v>0</v>
      </c>
      <c r="ET822">
        <v>0</v>
      </c>
      <c r="EU822">
        <v>0</v>
      </c>
      <c r="EV822">
        <v>9.6199999999999992</v>
      </c>
      <c r="EW822">
        <v>1.02</v>
      </c>
      <c r="EX822">
        <v>0</v>
      </c>
      <c r="EY822">
        <v>0</v>
      </c>
      <c r="FQ822">
        <v>0</v>
      </c>
      <c r="FR822">
        <f t="shared" si="702"/>
        <v>0</v>
      </c>
      <c r="FS822">
        <v>0</v>
      </c>
      <c r="FX822">
        <v>91</v>
      </c>
      <c r="FY822">
        <v>70</v>
      </c>
      <c r="GA822" t="s">
        <v>3</v>
      </c>
      <c r="GD822">
        <v>0</v>
      </c>
      <c r="GF822">
        <v>-1772244498</v>
      </c>
      <c r="GG822">
        <v>2</v>
      </c>
      <c r="GH822">
        <v>1</v>
      </c>
      <c r="GI822">
        <v>2</v>
      </c>
      <c r="GJ822">
        <v>0</v>
      </c>
      <c r="GK822">
        <f>ROUND(R822*(S12)/100,2)</f>
        <v>0</v>
      </c>
      <c r="GL822">
        <f t="shared" si="703"/>
        <v>0</v>
      </c>
      <c r="GM822">
        <f t="shared" si="704"/>
        <v>25963.48</v>
      </c>
      <c r="GN822">
        <f t="shared" si="705"/>
        <v>25963.48</v>
      </c>
      <c r="GO822">
        <f t="shared" si="706"/>
        <v>0</v>
      </c>
      <c r="GP822">
        <f t="shared" si="707"/>
        <v>0</v>
      </c>
      <c r="GR822">
        <v>0</v>
      </c>
      <c r="GS822">
        <v>0</v>
      </c>
      <c r="GT822">
        <v>0</v>
      </c>
      <c r="GU822" t="s">
        <v>3</v>
      </c>
      <c r="GV822">
        <f t="shared" si="708"/>
        <v>0</v>
      </c>
      <c r="GW822">
        <v>1</v>
      </c>
      <c r="GX822">
        <f t="shared" si="709"/>
        <v>0</v>
      </c>
      <c r="HA822">
        <v>0</v>
      </c>
      <c r="HB822">
        <v>0</v>
      </c>
      <c r="HC822">
        <f t="shared" si="710"/>
        <v>0</v>
      </c>
      <c r="HE822" t="s">
        <v>3</v>
      </c>
      <c r="HF822" t="s">
        <v>3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IK822">
        <v>0</v>
      </c>
    </row>
    <row r="823" spans="1:255" x14ac:dyDescent="0.25">
      <c r="A823" s="2">
        <v>17</v>
      </c>
      <c r="B823" s="2">
        <v>1</v>
      </c>
      <c r="C823" s="2">
        <f>ROW(SmtRes!A811)</f>
        <v>811</v>
      </c>
      <c r="D823" s="2">
        <f>ROW(EtalonRes!A1035)</f>
        <v>1035</v>
      </c>
      <c r="E823" s="2" t="s">
        <v>414</v>
      </c>
      <c r="F823" s="2" t="s">
        <v>415</v>
      </c>
      <c r="G823" s="2" t="s">
        <v>416</v>
      </c>
      <c r="H823" s="2" t="s">
        <v>187</v>
      </c>
      <c r="I823" s="2">
        <f>ROUND(I817*0.9,9)</f>
        <v>329.87703870000001</v>
      </c>
      <c r="J823" s="2">
        <v>0</v>
      </c>
      <c r="K823" s="2">
        <f>ROUND(I817*0.9,9)</f>
        <v>329.87703870000001</v>
      </c>
      <c r="L823" s="2"/>
      <c r="M823" s="2"/>
      <c r="N823" s="2"/>
      <c r="O823" s="2">
        <f t="shared" si="676"/>
        <v>2922.71</v>
      </c>
      <c r="P823" s="2">
        <f t="shared" si="677"/>
        <v>0</v>
      </c>
      <c r="Q823" s="2">
        <f t="shared" si="678"/>
        <v>2922.71</v>
      </c>
      <c r="R823" s="2">
        <f t="shared" si="679"/>
        <v>488.22</v>
      </c>
      <c r="S823" s="2">
        <f t="shared" si="680"/>
        <v>0</v>
      </c>
      <c r="T823" s="2">
        <f t="shared" si="681"/>
        <v>0</v>
      </c>
      <c r="U823" s="2">
        <f t="shared" si="682"/>
        <v>0</v>
      </c>
      <c r="V823" s="2">
        <f t="shared" si="683"/>
        <v>0</v>
      </c>
      <c r="W823" s="2">
        <f t="shared" si="684"/>
        <v>0</v>
      </c>
      <c r="X823" s="2">
        <f t="shared" si="685"/>
        <v>0</v>
      </c>
      <c r="Y823" s="2">
        <f t="shared" si="686"/>
        <v>0</v>
      </c>
      <c r="Z823" s="2"/>
      <c r="AA823" s="2">
        <v>75301142</v>
      </c>
      <c r="AB823" s="2">
        <f t="shared" si="687"/>
        <v>8.86</v>
      </c>
      <c r="AC823" s="2">
        <f t="shared" si="688"/>
        <v>0</v>
      </c>
      <c r="AD823" s="2">
        <f t="shared" si="689"/>
        <v>8.86</v>
      </c>
      <c r="AE823" s="2">
        <f t="shared" si="690"/>
        <v>1.48</v>
      </c>
      <c r="AF823" s="2">
        <f t="shared" si="690"/>
        <v>0</v>
      </c>
      <c r="AG823" s="2">
        <f t="shared" si="691"/>
        <v>0</v>
      </c>
      <c r="AH823" s="2">
        <f t="shared" si="692"/>
        <v>0</v>
      </c>
      <c r="AI823" s="2">
        <f t="shared" si="692"/>
        <v>0</v>
      </c>
      <c r="AJ823" s="2">
        <f t="shared" si="693"/>
        <v>0</v>
      </c>
      <c r="AK823" s="2">
        <v>8.86</v>
      </c>
      <c r="AL823" s="2">
        <v>0</v>
      </c>
      <c r="AM823" s="2">
        <v>8.86</v>
      </c>
      <c r="AN823" s="2">
        <v>1.48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91</v>
      </c>
      <c r="AU823" s="2">
        <v>70</v>
      </c>
      <c r="AV823" s="2">
        <v>1</v>
      </c>
      <c r="AW823" s="2">
        <v>1</v>
      </c>
      <c r="AX823" s="2"/>
      <c r="AY823" s="2"/>
      <c r="AZ823" s="2">
        <v>1</v>
      </c>
      <c r="BA823" s="2">
        <v>1</v>
      </c>
      <c r="BB823" s="2">
        <v>1</v>
      </c>
      <c r="BC823" s="2">
        <v>1</v>
      </c>
      <c r="BD823" s="2" t="s">
        <v>3</v>
      </c>
      <c r="BE823" s="2" t="s">
        <v>3</v>
      </c>
      <c r="BF823" s="2" t="s">
        <v>3</v>
      </c>
      <c r="BG823" s="2" t="s">
        <v>3</v>
      </c>
      <c r="BH823" s="2">
        <v>0</v>
      </c>
      <c r="BI823" s="2">
        <v>1</v>
      </c>
      <c r="BJ823" s="2" t="s">
        <v>417</v>
      </c>
      <c r="BK823" s="2"/>
      <c r="BL823" s="2"/>
      <c r="BM823" s="2">
        <v>658</v>
      </c>
      <c r="BN823" s="2">
        <v>0</v>
      </c>
      <c r="BO823" s="2" t="s">
        <v>3</v>
      </c>
      <c r="BP823" s="2">
        <v>0</v>
      </c>
      <c r="BQ823" s="2">
        <v>60</v>
      </c>
      <c r="BR823" s="2">
        <v>0</v>
      </c>
      <c r="BS823" s="2">
        <v>1</v>
      </c>
      <c r="BT823" s="2">
        <v>1</v>
      </c>
      <c r="BU823" s="2">
        <v>1</v>
      </c>
      <c r="BV823" s="2">
        <v>1</v>
      </c>
      <c r="BW823" s="2">
        <v>1</v>
      </c>
      <c r="BX823" s="2">
        <v>1</v>
      </c>
      <c r="BY823" s="2" t="s">
        <v>3</v>
      </c>
      <c r="BZ823" s="2">
        <v>91</v>
      </c>
      <c r="CA823" s="2">
        <v>70</v>
      </c>
      <c r="CB823" s="2" t="s">
        <v>3</v>
      </c>
      <c r="CC823" s="2"/>
      <c r="CD823" s="2"/>
      <c r="CE823" s="2">
        <v>30</v>
      </c>
      <c r="CF823" s="2">
        <v>0</v>
      </c>
      <c r="CG823" s="2">
        <v>0</v>
      </c>
      <c r="CH823" s="2"/>
      <c r="CI823" s="2"/>
      <c r="CJ823" s="2"/>
      <c r="CK823" s="2"/>
      <c r="CL823" s="2"/>
      <c r="CM823" s="2">
        <v>0</v>
      </c>
      <c r="CN823" s="2" t="s">
        <v>3</v>
      </c>
      <c r="CO823" s="2">
        <v>0</v>
      </c>
      <c r="CP823" s="2">
        <f t="shared" si="694"/>
        <v>2922.71</v>
      </c>
      <c r="CQ823" s="2">
        <f t="shared" si="695"/>
        <v>0</v>
      </c>
      <c r="CR823" s="2">
        <f t="shared" si="696"/>
        <v>8.86</v>
      </c>
      <c r="CS823" s="2">
        <f t="shared" si="697"/>
        <v>1.48</v>
      </c>
      <c r="CT823" s="2">
        <f t="shared" si="698"/>
        <v>0</v>
      </c>
      <c r="CU823" s="2">
        <f t="shared" si="699"/>
        <v>0</v>
      </c>
      <c r="CV823" s="2">
        <f t="shared" si="700"/>
        <v>0</v>
      </c>
      <c r="CW823" s="2">
        <f t="shared" si="701"/>
        <v>0</v>
      </c>
      <c r="CX823" s="2">
        <f t="shared" si="701"/>
        <v>0</v>
      </c>
      <c r="CY823" s="2">
        <f>((S823*BZ823)/100)</f>
        <v>0</v>
      </c>
      <c r="CZ823" s="2">
        <f>((S823*CA823)/100)</f>
        <v>0</v>
      </c>
      <c r="DA823" s="2"/>
      <c r="DB823" s="2"/>
      <c r="DC823" s="2" t="s">
        <v>3</v>
      </c>
      <c r="DD823" s="2" t="s">
        <v>3</v>
      </c>
      <c r="DE823" s="2" t="s">
        <v>3</v>
      </c>
      <c r="DF823" s="2" t="s">
        <v>3</v>
      </c>
      <c r="DG823" s="2" t="s">
        <v>3</v>
      </c>
      <c r="DH823" s="2" t="s">
        <v>3</v>
      </c>
      <c r="DI823" s="2" t="s">
        <v>3</v>
      </c>
      <c r="DJ823" s="2" t="s">
        <v>3</v>
      </c>
      <c r="DK823" s="2" t="s">
        <v>3</v>
      </c>
      <c r="DL823" s="2" t="s">
        <v>3</v>
      </c>
      <c r="DM823" s="2" t="s">
        <v>3</v>
      </c>
      <c r="DN823" s="2">
        <v>0</v>
      </c>
      <c r="DO823" s="2">
        <v>0</v>
      </c>
      <c r="DP823" s="2">
        <v>1</v>
      </c>
      <c r="DQ823" s="2">
        <v>1</v>
      </c>
      <c r="DR823" s="2"/>
      <c r="DS823" s="2"/>
      <c r="DT823" s="2"/>
      <c r="DU823" s="2">
        <v>1013</v>
      </c>
      <c r="DV823" s="2" t="s">
        <v>187</v>
      </c>
      <c r="DW823" s="2" t="s">
        <v>187</v>
      </c>
      <c r="DX823" s="2">
        <v>1</v>
      </c>
      <c r="DY823" s="2"/>
      <c r="DZ823" s="2" t="s">
        <v>3</v>
      </c>
      <c r="EA823" s="2" t="s">
        <v>3</v>
      </c>
      <c r="EB823" s="2" t="s">
        <v>3</v>
      </c>
      <c r="EC823" s="2" t="s">
        <v>3</v>
      </c>
      <c r="ED823" s="2"/>
      <c r="EE823" s="2">
        <v>70702570</v>
      </c>
      <c r="EF823" s="2">
        <v>60</v>
      </c>
      <c r="EG823" s="2" t="s">
        <v>25</v>
      </c>
      <c r="EH823" s="2">
        <v>0</v>
      </c>
      <c r="EI823" s="2" t="s">
        <v>3</v>
      </c>
      <c r="EJ823" s="2">
        <v>1</v>
      </c>
      <c r="EK823" s="2">
        <v>658</v>
      </c>
      <c r="EL823" s="2" t="s">
        <v>418</v>
      </c>
      <c r="EM823" s="2" t="s">
        <v>419</v>
      </c>
      <c r="EN823" s="2"/>
      <c r="EO823" s="2" t="s">
        <v>3</v>
      </c>
      <c r="EP823" s="2"/>
      <c r="EQ823" s="2">
        <v>131072</v>
      </c>
      <c r="ER823" s="2">
        <v>8.86</v>
      </c>
      <c r="ES823" s="2">
        <v>0</v>
      </c>
      <c r="ET823" s="2">
        <v>8.86</v>
      </c>
      <c r="EU823" s="2">
        <v>1.48</v>
      </c>
      <c r="EV823" s="2">
        <v>0</v>
      </c>
      <c r="EW823" s="2">
        <v>0</v>
      </c>
      <c r="EX823" s="2">
        <v>0</v>
      </c>
      <c r="EY823" s="2">
        <v>0</v>
      </c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>
        <v>0</v>
      </c>
      <c r="FR823" s="2">
        <f t="shared" si="702"/>
        <v>0</v>
      </c>
      <c r="FS823" s="2">
        <v>0</v>
      </c>
      <c r="FT823" s="2"/>
      <c r="FU823" s="2"/>
      <c r="FV823" s="2"/>
      <c r="FW823" s="2"/>
      <c r="FX823" s="2">
        <v>91</v>
      </c>
      <c r="FY823" s="2">
        <v>70</v>
      </c>
      <c r="FZ823" s="2"/>
      <c r="GA823" s="2" t="s">
        <v>3</v>
      </c>
      <c r="GB823" s="2"/>
      <c r="GC823" s="2"/>
      <c r="GD823" s="2">
        <v>0</v>
      </c>
      <c r="GE823" s="2"/>
      <c r="GF823" s="2">
        <v>-714011973</v>
      </c>
      <c r="GG823" s="2">
        <v>2</v>
      </c>
      <c r="GH823" s="2">
        <v>1</v>
      </c>
      <c r="GI823" s="2">
        <v>-2</v>
      </c>
      <c r="GJ823" s="2">
        <v>0</v>
      </c>
      <c r="GK823" s="2">
        <f>ROUND(R823*(R12)/100,2)</f>
        <v>781.15</v>
      </c>
      <c r="GL823" s="2">
        <f t="shared" si="703"/>
        <v>0</v>
      </c>
      <c r="GM823" s="2">
        <f t="shared" si="704"/>
        <v>3703.86</v>
      </c>
      <c r="GN823" s="2">
        <f t="shared" si="705"/>
        <v>3703.86</v>
      </c>
      <c r="GO823" s="2">
        <f t="shared" si="706"/>
        <v>0</v>
      </c>
      <c r="GP823" s="2">
        <f t="shared" si="707"/>
        <v>0</v>
      </c>
      <c r="GQ823" s="2"/>
      <c r="GR823" s="2">
        <v>0</v>
      </c>
      <c r="GS823" s="2">
        <v>0</v>
      </c>
      <c r="GT823" s="2">
        <v>0</v>
      </c>
      <c r="GU823" s="2" t="s">
        <v>3</v>
      </c>
      <c r="GV823" s="2">
        <f t="shared" si="708"/>
        <v>0</v>
      </c>
      <c r="GW823" s="2">
        <v>1</v>
      </c>
      <c r="GX823" s="2">
        <f t="shared" si="709"/>
        <v>0</v>
      </c>
      <c r="GY823" s="2"/>
      <c r="GZ823" s="2"/>
      <c r="HA823" s="2">
        <v>0</v>
      </c>
      <c r="HB823" s="2">
        <v>0</v>
      </c>
      <c r="HC823" s="2">
        <f t="shared" si="710"/>
        <v>0</v>
      </c>
      <c r="HD823" s="2"/>
      <c r="HE823" s="2" t="s">
        <v>3</v>
      </c>
      <c r="HF823" s="2" t="s">
        <v>3</v>
      </c>
      <c r="HG823" s="2"/>
      <c r="HH823" s="2"/>
      <c r="HI823" s="2"/>
      <c r="HJ823" s="2"/>
      <c r="HK823" s="2"/>
      <c r="HL823" s="2"/>
      <c r="HM823" s="2" t="s">
        <v>3</v>
      </c>
      <c r="HN823" s="2" t="s">
        <v>3</v>
      </c>
      <c r="HO823" s="2" t="s">
        <v>3</v>
      </c>
      <c r="HP823" s="2" t="s">
        <v>3</v>
      </c>
      <c r="HQ823" s="2" t="s">
        <v>3</v>
      </c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>
        <v>0</v>
      </c>
      <c r="IL823" s="2"/>
      <c r="IM823" s="2"/>
      <c r="IN823" s="2"/>
      <c r="IO823" s="2"/>
      <c r="IP823" s="2"/>
      <c r="IQ823" s="2"/>
      <c r="IR823" s="2"/>
      <c r="IS823" s="2"/>
      <c r="IT823" s="2"/>
      <c r="IU823" s="2"/>
    </row>
    <row r="824" spans="1:255" x14ac:dyDescent="0.25">
      <c r="A824">
        <v>17</v>
      </c>
      <c r="B824">
        <v>1</v>
      </c>
      <c r="C824">
        <f>ROW(SmtRes!A812)</f>
        <v>812</v>
      </c>
      <c r="D824">
        <f>ROW(EtalonRes!A1036)</f>
        <v>1036</v>
      </c>
      <c r="E824" t="s">
        <v>414</v>
      </c>
      <c r="F824" t="s">
        <v>415</v>
      </c>
      <c r="G824" t="s">
        <v>416</v>
      </c>
      <c r="H824" t="s">
        <v>187</v>
      </c>
      <c r="I824">
        <f>ROUND(I818*0.9,9)</f>
        <v>329.87703870000001</v>
      </c>
      <c r="J824">
        <v>0</v>
      </c>
      <c r="K824">
        <f>ROUND(I818*0.9,9)</f>
        <v>329.87703870000001</v>
      </c>
      <c r="O824">
        <f t="shared" si="676"/>
        <v>39310.449999999997</v>
      </c>
      <c r="P824">
        <f t="shared" si="677"/>
        <v>0</v>
      </c>
      <c r="Q824">
        <f t="shared" si="678"/>
        <v>39310.449999999997</v>
      </c>
      <c r="R824">
        <f t="shared" si="679"/>
        <v>16643.419999999998</v>
      </c>
      <c r="S824">
        <f t="shared" si="680"/>
        <v>0</v>
      </c>
      <c r="T824">
        <f t="shared" si="681"/>
        <v>0</v>
      </c>
      <c r="U824">
        <f t="shared" si="682"/>
        <v>0</v>
      </c>
      <c r="V824">
        <f t="shared" si="683"/>
        <v>0</v>
      </c>
      <c r="W824">
        <f t="shared" si="684"/>
        <v>0</v>
      </c>
      <c r="X824">
        <f t="shared" si="685"/>
        <v>0</v>
      </c>
      <c r="Y824">
        <f t="shared" si="686"/>
        <v>0</v>
      </c>
      <c r="AA824">
        <v>75301144</v>
      </c>
      <c r="AB824">
        <f t="shared" si="687"/>
        <v>8.86</v>
      </c>
      <c r="AC824">
        <f t="shared" si="688"/>
        <v>0</v>
      </c>
      <c r="AD824">
        <f t="shared" si="689"/>
        <v>8.86</v>
      </c>
      <c r="AE824">
        <f t="shared" si="690"/>
        <v>1.48</v>
      </c>
      <c r="AF824">
        <f t="shared" si="690"/>
        <v>0</v>
      </c>
      <c r="AG824">
        <f t="shared" si="691"/>
        <v>0</v>
      </c>
      <c r="AH824">
        <f t="shared" si="692"/>
        <v>0</v>
      </c>
      <c r="AI824">
        <f t="shared" si="692"/>
        <v>0</v>
      </c>
      <c r="AJ824">
        <f t="shared" si="693"/>
        <v>0</v>
      </c>
      <c r="AK824">
        <v>8.86</v>
      </c>
      <c r="AL824">
        <v>0</v>
      </c>
      <c r="AM824">
        <v>8.86</v>
      </c>
      <c r="AN824">
        <v>1.48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75</v>
      </c>
      <c r="AU824">
        <v>41</v>
      </c>
      <c r="AV824">
        <v>1</v>
      </c>
      <c r="AW824">
        <v>1</v>
      </c>
      <c r="AZ824">
        <v>1</v>
      </c>
      <c r="BA824">
        <v>34.090000000000003</v>
      </c>
      <c r="BB824">
        <v>13.45</v>
      </c>
      <c r="BC824">
        <v>1</v>
      </c>
      <c r="BD824" t="s">
        <v>3</v>
      </c>
      <c r="BE824" t="s">
        <v>3</v>
      </c>
      <c r="BF824" t="s">
        <v>3</v>
      </c>
      <c r="BG824" t="s">
        <v>3</v>
      </c>
      <c r="BH824">
        <v>0</v>
      </c>
      <c r="BI824">
        <v>1</v>
      </c>
      <c r="BJ824" t="s">
        <v>417</v>
      </c>
      <c r="BM824">
        <v>658</v>
      </c>
      <c r="BN824">
        <v>0</v>
      </c>
      <c r="BO824" t="s">
        <v>415</v>
      </c>
      <c r="BP824">
        <v>1</v>
      </c>
      <c r="BQ824">
        <v>60</v>
      </c>
      <c r="BR824">
        <v>0</v>
      </c>
      <c r="BS824">
        <v>34.090000000000003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75</v>
      </c>
      <c r="CA824">
        <v>41</v>
      </c>
      <c r="CB824" t="s">
        <v>3</v>
      </c>
      <c r="CE824">
        <v>30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si="694"/>
        <v>39310.449999999997</v>
      </c>
      <c r="CQ824">
        <f t="shared" si="695"/>
        <v>0</v>
      </c>
      <c r="CR824">
        <f t="shared" si="696"/>
        <v>119.17</v>
      </c>
      <c r="CS824">
        <f t="shared" si="697"/>
        <v>50.45</v>
      </c>
      <c r="CT824">
        <f t="shared" si="698"/>
        <v>0</v>
      </c>
      <c r="CU824">
        <f t="shared" si="699"/>
        <v>0</v>
      </c>
      <c r="CV824">
        <f t="shared" si="700"/>
        <v>0</v>
      </c>
      <c r="CW824">
        <f t="shared" si="701"/>
        <v>0</v>
      </c>
      <c r="CX824">
        <f t="shared" si="701"/>
        <v>0</v>
      </c>
      <c r="CY824">
        <f>S824*(BZ824/100)</f>
        <v>0</v>
      </c>
      <c r="CZ824">
        <f>S824*(CA824/100)</f>
        <v>0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91</v>
      </c>
      <c r="DO824">
        <v>70</v>
      </c>
      <c r="DP824">
        <v>1</v>
      </c>
      <c r="DQ824">
        <v>1</v>
      </c>
      <c r="DU824">
        <v>1013</v>
      </c>
      <c r="DV824" t="s">
        <v>187</v>
      </c>
      <c r="DW824" t="s">
        <v>187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70702570</v>
      </c>
      <c r="EF824">
        <v>60</v>
      </c>
      <c r="EG824" t="s">
        <v>25</v>
      </c>
      <c r="EH824">
        <v>0</v>
      </c>
      <c r="EI824" t="s">
        <v>3</v>
      </c>
      <c r="EJ824">
        <v>1</v>
      </c>
      <c r="EK824">
        <v>658</v>
      </c>
      <c r="EL824" t="s">
        <v>418</v>
      </c>
      <c r="EM824" t="s">
        <v>419</v>
      </c>
      <c r="EO824" t="s">
        <v>3</v>
      </c>
      <c r="EQ824">
        <v>131072</v>
      </c>
      <c r="ER824">
        <v>8.86</v>
      </c>
      <c r="ES824">
        <v>0</v>
      </c>
      <c r="ET824">
        <v>8.86</v>
      </c>
      <c r="EU824">
        <v>1.48</v>
      </c>
      <c r="EV824">
        <v>0</v>
      </c>
      <c r="EW824">
        <v>0</v>
      </c>
      <c r="EX824">
        <v>0</v>
      </c>
      <c r="EY824">
        <v>0</v>
      </c>
      <c r="FQ824">
        <v>0</v>
      </c>
      <c r="FR824">
        <f t="shared" si="702"/>
        <v>0</v>
      </c>
      <c r="FS824">
        <v>0</v>
      </c>
      <c r="FX824">
        <v>91</v>
      </c>
      <c r="FY824">
        <v>70</v>
      </c>
      <c r="GA824" t="s">
        <v>3</v>
      </c>
      <c r="GD824">
        <v>0</v>
      </c>
      <c r="GF824">
        <v>-714011973</v>
      </c>
      <c r="GG824">
        <v>2</v>
      </c>
      <c r="GH824">
        <v>1</v>
      </c>
      <c r="GI824">
        <v>2</v>
      </c>
      <c r="GJ824">
        <v>0</v>
      </c>
      <c r="GK824">
        <f>ROUND(R824*(S12)/100,2)</f>
        <v>26629.47</v>
      </c>
      <c r="GL824">
        <f t="shared" si="703"/>
        <v>0</v>
      </c>
      <c r="GM824">
        <f t="shared" si="704"/>
        <v>65939.92</v>
      </c>
      <c r="GN824">
        <f t="shared" si="705"/>
        <v>65939.92</v>
      </c>
      <c r="GO824">
        <f t="shared" si="706"/>
        <v>0</v>
      </c>
      <c r="GP824">
        <f t="shared" si="707"/>
        <v>0</v>
      </c>
      <c r="GR824">
        <v>0</v>
      </c>
      <c r="GS824">
        <v>0</v>
      </c>
      <c r="GT824">
        <v>0</v>
      </c>
      <c r="GU824" t="s">
        <v>3</v>
      </c>
      <c r="GV824">
        <f t="shared" si="708"/>
        <v>0</v>
      </c>
      <c r="GW824">
        <v>1</v>
      </c>
      <c r="GX824">
        <f t="shared" si="709"/>
        <v>0</v>
      </c>
      <c r="HA824">
        <v>0</v>
      </c>
      <c r="HB824">
        <v>0</v>
      </c>
      <c r="HC824">
        <f t="shared" si="710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IK824">
        <v>0</v>
      </c>
    </row>
    <row r="825" spans="1:255" x14ac:dyDescent="0.25">
      <c r="A825" s="2">
        <v>17</v>
      </c>
      <c r="B825" s="2">
        <v>1</v>
      </c>
      <c r="C825" s="2"/>
      <c r="D825" s="2"/>
      <c r="E825" s="2" t="s">
        <v>3</v>
      </c>
      <c r="F825" s="2" t="s">
        <v>420</v>
      </c>
      <c r="G825" s="2" t="s">
        <v>421</v>
      </c>
      <c r="H825" s="2" t="s">
        <v>32</v>
      </c>
      <c r="I825" s="2">
        <f>ROUND(I819,9)</f>
        <v>6.56</v>
      </c>
      <c r="J825" s="2">
        <v>0</v>
      </c>
      <c r="K825" s="2">
        <f>ROUND(I819,9)</f>
        <v>6.56</v>
      </c>
      <c r="L825" s="2"/>
      <c r="M825" s="2"/>
      <c r="N825" s="2"/>
      <c r="O825" s="2">
        <f>ROUND(CP825*I825,2)</f>
        <v>0</v>
      </c>
      <c r="P825" s="2">
        <f>ROUND(CQ825*I825,2)</f>
        <v>0</v>
      </c>
      <c r="Q825" s="2">
        <f>ROUND(CR825*I825,2)</f>
        <v>0</v>
      </c>
      <c r="R825" s="2">
        <f>ROUND(CS825*I825,2)</f>
        <v>0</v>
      </c>
      <c r="S825" s="2">
        <f>ROUND(CT825*I825,2)</f>
        <v>0</v>
      </c>
      <c r="T825" s="2">
        <f>ROUND((ROUND((AC825*I825),2)*BC825),2)</f>
        <v>14147.76</v>
      </c>
      <c r="U825" s="2">
        <f t="shared" si="682"/>
        <v>0</v>
      </c>
      <c r="V825" s="2">
        <f t="shared" si="683"/>
        <v>0</v>
      </c>
      <c r="W825" s="2">
        <f t="shared" si="684"/>
        <v>0</v>
      </c>
      <c r="X825" s="2">
        <f t="shared" si="685"/>
        <v>0</v>
      </c>
      <c r="Y825" s="2">
        <f t="shared" si="686"/>
        <v>0</v>
      </c>
      <c r="Z825" s="2"/>
      <c r="AA825" s="2">
        <v>-1</v>
      </c>
      <c r="AB825" s="2">
        <f>ROUND(0,6)</f>
        <v>0</v>
      </c>
      <c r="AC825" s="2">
        <f t="shared" si="688"/>
        <v>2156.67</v>
      </c>
      <c r="AD825" s="2">
        <f t="shared" ref="AD825:AF826" si="711">ROUND(0,6)</f>
        <v>0</v>
      </c>
      <c r="AE825" s="2">
        <f t="shared" si="711"/>
        <v>0</v>
      </c>
      <c r="AF825" s="2">
        <f t="shared" si="711"/>
        <v>0</v>
      </c>
      <c r="AG825" s="2">
        <f>ROUND((ES825),6)</f>
        <v>2156.67</v>
      </c>
      <c r="AH825" s="2">
        <f>0</f>
        <v>0</v>
      </c>
      <c r="AI825" s="2">
        <f>0</f>
        <v>0</v>
      </c>
      <c r="AJ825" s="2">
        <f>0</f>
        <v>0</v>
      </c>
      <c r="AK825" s="2">
        <v>2156.67</v>
      </c>
      <c r="AL825" s="2">
        <v>2156.67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1</v>
      </c>
      <c r="AW825" s="2">
        <v>1</v>
      </c>
      <c r="AX825" s="2"/>
      <c r="AY825" s="2"/>
      <c r="AZ825" s="2">
        <v>1</v>
      </c>
      <c r="BA825" s="2">
        <v>1</v>
      </c>
      <c r="BB825" s="2">
        <v>1</v>
      </c>
      <c r="BC825" s="2">
        <v>1</v>
      </c>
      <c r="BD825" s="2" t="s">
        <v>3</v>
      </c>
      <c r="BE825" s="2" t="s">
        <v>3</v>
      </c>
      <c r="BF825" s="2" t="s">
        <v>3</v>
      </c>
      <c r="BG825" s="2" t="s">
        <v>3</v>
      </c>
      <c r="BH825" s="2">
        <v>3</v>
      </c>
      <c r="BI825" s="2">
        <v>1</v>
      </c>
      <c r="BJ825" s="2" t="s">
        <v>422</v>
      </c>
      <c r="BK825" s="2"/>
      <c r="BL825" s="2"/>
      <c r="BM825" s="2">
        <v>700000</v>
      </c>
      <c r="BN825" s="2">
        <v>0</v>
      </c>
      <c r="BO825" s="2" t="s">
        <v>3</v>
      </c>
      <c r="BP825" s="2">
        <v>0</v>
      </c>
      <c r="BQ825" s="2">
        <v>203</v>
      </c>
      <c r="BR825" s="2">
        <v>0</v>
      </c>
      <c r="BS825" s="2">
        <v>1</v>
      </c>
      <c r="BT825" s="2">
        <v>1</v>
      </c>
      <c r="BU825" s="2">
        <v>1</v>
      </c>
      <c r="BV825" s="2">
        <v>1</v>
      </c>
      <c r="BW825" s="2">
        <v>1</v>
      </c>
      <c r="BX825" s="2">
        <v>1</v>
      </c>
      <c r="BY825" s="2" t="s">
        <v>3</v>
      </c>
      <c r="BZ825" s="2">
        <v>0</v>
      </c>
      <c r="CA825" s="2">
        <v>0</v>
      </c>
      <c r="CB825" s="2" t="s">
        <v>3</v>
      </c>
      <c r="CC825" s="2"/>
      <c r="CD825" s="2"/>
      <c r="CE825" s="2">
        <v>32</v>
      </c>
      <c r="CF825" s="2">
        <v>0</v>
      </c>
      <c r="CG825" s="2">
        <v>0</v>
      </c>
      <c r="CH825" s="2"/>
      <c r="CI825" s="2"/>
      <c r="CJ825" s="2"/>
      <c r="CK825" s="2"/>
      <c r="CL825" s="2"/>
      <c r="CM825" s="2">
        <v>0</v>
      </c>
      <c r="CN825" s="2" t="s">
        <v>3</v>
      </c>
      <c r="CO825" s="2">
        <v>0</v>
      </c>
      <c r="CP825" s="2">
        <f>0</f>
        <v>0</v>
      </c>
      <c r="CQ825" s="2">
        <f>0</f>
        <v>0</v>
      </c>
      <c r="CR825" s="2">
        <f>0</f>
        <v>0</v>
      </c>
      <c r="CS825" s="2">
        <f>0</f>
        <v>0</v>
      </c>
      <c r="CT825" s="2">
        <f>0</f>
        <v>0</v>
      </c>
      <c r="CU825" s="2">
        <f>ROUND((ROUND((AC825*1),2)*BC825),2)</f>
        <v>2156.67</v>
      </c>
      <c r="CV825" s="2">
        <f>0</f>
        <v>0</v>
      </c>
      <c r="CW825" s="2">
        <f>0</f>
        <v>0</v>
      </c>
      <c r="CX825" s="2">
        <f>0</f>
        <v>0</v>
      </c>
      <c r="CY825" s="2">
        <f>0</f>
        <v>0</v>
      </c>
      <c r="CZ825" s="2">
        <f>0</f>
        <v>0</v>
      </c>
      <c r="DA825" s="2"/>
      <c r="DB825" s="2"/>
      <c r="DC825" s="2" t="s">
        <v>3</v>
      </c>
      <c r="DD825" s="2" t="s">
        <v>3</v>
      </c>
      <c r="DE825" s="2" t="s">
        <v>3</v>
      </c>
      <c r="DF825" s="2" t="s">
        <v>3</v>
      </c>
      <c r="DG825" s="2" t="s">
        <v>3</v>
      </c>
      <c r="DH825" s="2" t="s">
        <v>3</v>
      </c>
      <c r="DI825" s="2" t="s">
        <v>3</v>
      </c>
      <c r="DJ825" s="2" t="s">
        <v>3</v>
      </c>
      <c r="DK825" s="2" t="s">
        <v>3</v>
      </c>
      <c r="DL825" s="2" t="s">
        <v>3</v>
      </c>
      <c r="DM825" s="2" t="s">
        <v>3</v>
      </c>
      <c r="DN825" s="2">
        <v>0</v>
      </c>
      <c r="DO825" s="2">
        <v>0</v>
      </c>
      <c r="DP825" s="2">
        <v>1</v>
      </c>
      <c r="DQ825" s="2">
        <v>1</v>
      </c>
      <c r="DR825" s="2"/>
      <c r="DS825" s="2"/>
      <c r="DT825" s="2"/>
      <c r="DU825" s="2">
        <v>1009</v>
      </c>
      <c r="DV825" s="2" t="s">
        <v>32</v>
      </c>
      <c r="DW825" s="2" t="s">
        <v>32</v>
      </c>
      <c r="DX825" s="2">
        <v>1000</v>
      </c>
      <c r="DY825" s="2"/>
      <c r="DZ825" s="2" t="s">
        <v>3</v>
      </c>
      <c r="EA825" s="2" t="s">
        <v>3</v>
      </c>
      <c r="EB825" s="2" t="s">
        <v>3</v>
      </c>
      <c r="EC825" s="2" t="s">
        <v>3</v>
      </c>
      <c r="ED825" s="2"/>
      <c r="EE825" s="2">
        <v>70703949</v>
      </c>
      <c r="EF825" s="2">
        <v>203</v>
      </c>
      <c r="EG825" s="2" t="s">
        <v>423</v>
      </c>
      <c r="EH825" s="2">
        <v>0</v>
      </c>
      <c r="EI825" s="2" t="s">
        <v>3</v>
      </c>
      <c r="EJ825" s="2">
        <v>1</v>
      </c>
      <c r="EK825" s="2">
        <v>700000</v>
      </c>
      <c r="EL825" s="2" t="s">
        <v>424</v>
      </c>
      <c r="EM825" s="2" t="s">
        <v>425</v>
      </c>
      <c r="EN825" s="2"/>
      <c r="EO825" s="2" t="s">
        <v>3</v>
      </c>
      <c r="EP825" s="2"/>
      <c r="EQ825" s="2">
        <v>132096</v>
      </c>
      <c r="ER825" s="2">
        <v>2156.67</v>
      </c>
      <c r="ES825" s="2">
        <v>2156.67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>
        <v>0</v>
      </c>
      <c r="FR825" s="2">
        <f t="shared" si="702"/>
        <v>0</v>
      </c>
      <c r="FS825" s="2">
        <v>0</v>
      </c>
      <c r="FT825" s="2"/>
      <c r="FU825" s="2"/>
      <c r="FV825" s="2"/>
      <c r="FW825" s="2"/>
      <c r="FX825" s="2">
        <v>0</v>
      </c>
      <c r="FY825" s="2">
        <v>0</v>
      </c>
      <c r="FZ825" s="2"/>
      <c r="GA825" s="2" t="s">
        <v>3</v>
      </c>
      <c r="GB825" s="2"/>
      <c r="GC825" s="2"/>
      <c r="GD825" s="2">
        <v>0</v>
      </c>
      <c r="GE825" s="2"/>
      <c r="GF825" s="2">
        <v>2086557502</v>
      </c>
      <c r="GG825" s="2">
        <v>2</v>
      </c>
      <c r="GH825" s="2">
        <v>1</v>
      </c>
      <c r="GI825" s="2">
        <v>-2</v>
      </c>
      <c r="GJ825" s="2">
        <v>0</v>
      </c>
      <c r="GK825" s="2">
        <f>ROUND(R825*(R12)/100,2)</f>
        <v>0</v>
      </c>
      <c r="GL825" s="2">
        <f t="shared" si="703"/>
        <v>0</v>
      </c>
      <c r="GM825" s="2">
        <f t="shared" si="704"/>
        <v>0</v>
      </c>
      <c r="GN825" s="2">
        <f t="shared" si="705"/>
        <v>0</v>
      </c>
      <c r="GO825" s="2">
        <f t="shared" si="706"/>
        <v>0</v>
      </c>
      <c r="GP825" s="2">
        <f t="shared" si="707"/>
        <v>0</v>
      </c>
      <c r="GQ825" s="2"/>
      <c r="GR825" s="2">
        <v>0</v>
      </c>
      <c r="GS825" s="2">
        <v>3</v>
      </c>
      <c r="GT825" s="2">
        <v>0</v>
      </c>
      <c r="GU825" s="2" t="s">
        <v>3</v>
      </c>
      <c r="GV825" s="2">
        <f t="shared" si="708"/>
        <v>0</v>
      </c>
      <c r="GW825" s="2">
        <v>1</v>
      </c>
      <c r="GX825" s="2">
        <f t="shared" si="709"/>
        <v>0</v>
      </c>
      <c r="GY825" s="2"/>
      <c r="GZ825" s="2"/>
      <c r="HA825" s="2">
        <v>0</v>
      </c>
      <c r="HB825" s="2">
        <v>0</v>
      </c>
      <c r="HC825" s="2">
        <f t="shared" si="710"/>
        <v>0</v>
      </c>
      <c r="HD825" s="2"/>
      <c r="HE825" s="2" t="s">
        <v>3</v>
      </c>
      <c r="HF825" s="2" t="s">
        <v>3</v>
      </c>
      <c r="HG825" s="2"/>
      <c r="HH825" s="2"/>
      <c r="HI825" s="2"/>
      <c r="HJ825" s="2"/>
      <c r="HK825" s="2"/>
      <c r="HL825" s="2"/>
      <c r="HM825" s="2" t="s">
        <v>3</v>
      </c>
      <c r="HN825" s="2" t="s">
        <v>3</v>
      </c>
      <c r="HO825" s="2" t="s">
        <v>3</v>
      </c>
      <c r="HP825" s="2" t="s">
        <v>3</v>
      </c>
      <c r="HQ825" s="2" t="s">
        <v>3</v>
      </c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>
        <v>0</v>
      </c>
      <c r="IL825" s="2"/>
      <c r="IM825" s="2"/>
      <c r="IN825" s="2"/>
      <c r="IO825" s="2"/>
      <c r="IP825" s="2"/>
      <c r="IQ825" s="2"/>
      <c r="IR825" s="2"/>
      <c r="IS825" s="2"/>
      <c r="IT825" s="2"/>
      <c r="IU825" s="2"/>
    </row>
    <row r="826" spans="1:255" x14ac:dyDescent="0.25">
      <c r="A826">
        <v>17</v>
      </c>
      <c r="B826">
        <v>1</v>
      </c>
      <c r="E826" t="s">
        <v>3</v>
      </c>
      <c r="F826" t="s">
        <v>420</v>
      </c>
      <c r="G826" t="s">
        <v>421</v>
      </c>
      <c r="H826" t="s">
        <v>32</v>
      </c>
      <c r="I826">
        <f>ROUND(I820,9)</f>
        <v>6.56</v>
      </c>
      <c r="J826">
        <v>0</v>
      </c>
      <c r="K826">
        <f>ROUND(I820,9)</f>
        <v>6.56</v>
      </c>
      <c r="O826">
        <f>ROUND(CP826*I826,2)</f>
        <v>0</v>
      </c>
      <c r="P826">
        <f>ROUND(CQ826*I826,2)</f>
        <v>0</v>
      </c>
      <c r="Q826">
        <f>ROUND(CR826*I826,2)</f>
        <v>0</v>
      </c>
      <c r="R826">
        <f>ROUND(CS826*I826,2)</f>
        <v>0</v>
      </c>
      <c r="S826">
        <f>ROUND(CT826*I826,2)</f>
        <v>0</v>
      </c>
      <c r="T826">
        <f>ROUND((ROUND((AC826*I826),2)*BC826),2)</f>
        <v>163972.54</v>
      </c>
      <c r="U826">
        <f t="shared" si="682"/>
        <v>0</v>
      </c>
      <c r="V826">
        <f t="shared" si="683"/>
        <v>0</v>
      </c>
      <c r="W826">
        <f t="shared" si="684"/>
        <v>0</v>
      </c>
      <c r="X826">
        <f t="shared" si="685"/>
        <v>0</v>
      </c>
      <c r="Y826">
        <f t="shared" si="686"/>
        <v>0</v>
      </c>
      <c r="AA826">
        <v>-1</v>
      </c>
      <c r="AB826">
        <f>ROUND(0,6)</f>
        <v>0</v>
      </c>
      <c r="AC826">
        <f t="shared" si="688"/>
        <v>2156.67</v>
      </c>
      <c r="AD826">
        <f t="shared" si="711"/>
        <v>0</v>
      </c>
      <c r="AE826">
        <f t="shared" si="711"/>
        <v>0</v>
      </c>
      <c r="AF826">
        <f t="shared" si="711"/>
        <v>0</v>
      </c>
      <c r="AG826">
        <f>ROUND((ES826),6)</f>
        <v>2156.67</v>
      </c>
      <c r="AH826">
        <f>0</f>
        <v>0</v>
      </c>
      <c r="AI826">
        <f>0</f>
        <v>0</v>
      </c>
      <c r="AJ826">
        <f>0</f>
        <v>0</v>
      </c>
      <c r="AK826">
        <v>2156.67</v>
      </c>
      <c r="AL826">
        <v>2156.67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11.59</v>
      </c>
      <c r="BD826" t="s">
        <v>3</v>
      </c>
      <c r="BE826" t="s">
        <v>3</v>
      </c>
      <c r="BF826" t="s">
        <v>3</v>
      </c>
      <c r="BG826" t="s">
        <v>3</v>
      </c>
      <c r="BH826">
        <v>3</v>
      </c>
      <c r="BI826">
        <v>1</v>
      </c>
      <c r="BJ826" t="s">
        <v>422</v>
      </c>
      <c r="BM826">
        <v>700000</v>
      </c>
      <c r="BN826">
        <v>0</v>
      </c>
      <c r="BO826" t="s">
        <v>420</v>
      </c>
      <c r="BP826">
        <v>1</v>
      </c>
      <c r="BQ826">
        <v>203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0</v>
      </c>
      <c r="CA826">
        <v>0</v>
      </c>
      <c r="CB826" t="s">
        <v>3</v>
      </c>
      <c r="CE826">
        <v>32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>0</f>
        <v>0</v>
      </c>
      <c r="CQ826">
        <f>0</f>
        <v>0</v>
      </c>
      <c r="CR826">
        <f>0</f>
        <v>0</v>
      </c>
      <c r="CS826">
        <f>0</f>
        <v>0</v>
      </c>
      <c r="CT826">
        <f>0</f>
        <v>0</v>
      </c>
      <c r="CU826">
        <f>ROUND((ROUND((AC826*1),2)*BC826),2)</f>
        <v>24995.81</v>
      </c>
      <c r="CV826">
        <f>0</f>
        <v>0</v>
      </c>
      <c r="CW826">
        <f>0</f>
        <v>0</v>
      </c>
      <c r="CX826">
        <f>0</f>
        <v>0</v>
      </c>
      <c r="CY826">
        <f>S826*(BZ826/100)</f>
        <v>0</v>
      </c>
      <c r="CZ826">
        <f>S826*(CA826/100)</f>
        <v>0</v>
      </c>
      <c r="DC826" t="s">
        <v>3</v>
      </c>
      <c r="DD826" t="s">
        <v>3</v>
      </c>
      <c r="DE826" t="s">
        <v>3</v>
      </c>
      <c r="DF826" t="s">
        <v>3</v>
      </c>
      <c r="DG826" t="s">
        <v>3</v>
      </c>
      <c r="DH826" t="s">
        <v>3</v>
      </c>
      <c r="DI826" t="s">
        <v>3</v>
      </c>
      <c r="DJ826" t="s">
        <v>3</v>
      </c>
      <c r="DK826" t="s">
        <v>3</v>
      </c>
      <c r="DL826" t="s">
        <v>3</v>
      </c>
      <c r="DM826" t="s">
        <v>3</v>
      </c>
      <c r="DN826">
        <v>0</v>
      </c>
      <c r="DO826">
        <v>0</v>
      </c>
      <c r="DP826">
        <v>1</v>
      </c>
      <c r="DQ826">
        <v>1</v>
      </c>
      <c r="DU826">
        <v>1009</v>
      </c>
      <c r="DV826" t="s">
        <v>32</v>
      </c>
      <c r="DW826" t="s">
        <v>32</v>
      </c>
      <c r="DX826">
        <v>1000</v>
      </c>
      <c r="DZ826" t="s">
        <v>3</v>
      </c>
      <c r="EA826" t="s">
        <v>3</v>
      </c>
      <c r="EB826" t="s">
        <v>3</v>
      </c>
      <c r="EC826" t="s">
        <v>3</v>
      </c>
      <c r="EE826">
        <v>70703949</v>
      </c>
      <c r="EF826">
        <v>203</v>
      </c>
      <c r="EG826" t="s">
        <v>423</v>
      </c>
      <c r="EH826">
        <v>0</v>
      </c>
      <c r="EI826" t="s">
        <v>3</v>
      </c>
      <c r="EJ826">
        <v>1</v>
      </c>
      <c r="EK826">
        <v>700000</v>
      </c>
      <c r="EL826" t="s">
        <v>424</v>
      </c>
      <c r="EM826" t="s">
        <v>425</v>
      </c>
      <c r="EO826" t="s">
        <v>3</v>
      </c>
      <c r="EQ826">
        <v>132096</v>
      </c>
      <c r="ER826">
        <v>2156.67</v>
      </c>
      <c r="ES826">
        <v>2156.67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0</v>
      </c>
      <c r="FQ826">
        <v>0</v>
      </c>
      <c r="FR826">
        <f t="shared" si="702"/>
        <v>0</v>
      </c>
      <c r="FS826">
        <v>0</v>
      </c>
      <c r="FX826">
        <v>0</v>
      </c>
      <c r="FY826">
        <v>0</v>
      </c>
      <c r="GA826" t="s">
        <v>3</v>
      </c>
      <c r="GD826">
        <v>0</v>
      </c>
      <c r="GF826">
        <v>2086557502</v>
      </c>
      <c r="GG826">
        <v>2</v>
      </c>
      <c r="GH826">
        <v>1</v>
      </c>
      <c r="GI826">
        <v>2</v>
      </c>
      <c r="GJ826">
        <v>0</v>
      </c>
      <c r="GK826">
        <f>ROUND(R826*(S12)/100,2)</f>
        <v>0</v>
      </c>
      <c r="GL826">
        <f t="shared" si="703"/>
        <v>0</v>
      </c>
      <c r="GM826">
        <f t="shared" si="704"/>
        <v>0</v>
      </c>
      <c r="GN826">
        <f t="shared" si="705"/>
        <v>0</v>
      </c>
      <c r="GO826">
        <f t="shared" si="706"/>
        <v>0</v>
      </c>
      <c r="GP826">
        <f t="shared" si="707"/>
        <v>0</v>
      </c>
      <c r="GR826">
        <v>0</v>
      </c>
      <c r="GS826">
        <v>0</v>
      </c>
      <c r="GT826">
        <v>0</v>
      </c>
      <c r="GU826" t="s">
        <v>3</v>
      </c>
      <c r="GV826">
        <f t="shared" si="708"/>
        <v>0</v>
      </c>
      <c r="GW826">
        <v>1</v>
      </c>
      <c r="GX826">
        <f t="shared" si="709"/>
        <v>0</v>
      </c>
      <c r="HA826">
        <v>0</v>
      </c>
      <c r="HB826">
        <v>0</v>
      </c>
      <c r="HC826">
        <f t="shared" si="710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IK826">
        <v>0</v>
      </c>
    </row>
    <row r="828" spans="1:255" x14ac:dyDescent="0.25">
      <c r="A828" s="3">
        <v>51</v>
      </c>
      <c r="B828" s="3">
        <f>B813</f>
        <v>1</v>
      </c>
      <c r="C828" s="3">
        <f>A813</f>
        <v>4</v>
      </c>
      <c r="D828" s="3">
        <f>ROW(A813)</f>
        <v>813</v>
      </c>
      <c r="E828" s="3"/>
      <c r="F828" s="3" t="str">
        <f>IF(F813&lt;&gt;"",F813,"")</f>
        <v>Новый раздел</v>
      </c>
      <c r="G828" s="3" t="str">
        <f>IF(G813&lt;&gt;"",G813,"")</f>
        <v>Мусор. Погрузка</v>
      </c>
      <c r="H828" s="3">
        <v>0</v>
      </c>
      <c r="I828" s="3"/>
      <c r="J828" s="3"/>
      <c r="K828" s="3"/>
      <c r="L828" s="3"/>
      <c r="M828" s="3"/>
      <c r="N828" s="3"/>
      <c r="O828" s="3">
        <f t="shared" ref="O828:T828" si="712">ROUND(AB828,2)</f>
        <v>3275.31</v>
      </c>
      <c r="P828" s="3">
        <f t="shared" si="712"/>
        <v>0</v>
      </c>
      <c r="Q828" s="3">
        <f t="shared" si="712"/>
        <v>2922.71</v>
      </c>
      <c r="R828" s="3">
        <f t="shared" si="712"/>
        <v>488.22</v>
      </c>
      <c r="S828" s="3">
        <f t="shared" si="712"/>
        <v>352.6</v>
      </c>
      <c r="T828" s="3">
        <f t="shared" si="712"/>
        <v>0</v>
      </c>
      <c r="U828" s="3">
        <f>AH828</f>
        <v>37.386064386000001</v>
      </c>
      <c r="V828" s="3">
        <f>AI828</f>
        <v>0</v>
      </c>
      <c r="W828" s="3">
        <f>ROUND(AJ828,2)</f>
        <v>0</v>
      </c>
      <c r="X828" s="3">
        <f>ROUND(AK828,2)</f>
        <v>320.87</v>
      </c>
      <c r="Y828" s="3">
        <f>ROUND(AL828,2)</f>
        <v>246.82</v>
      </c>
      <c r="Z828" s="3"/>
      <c r="AA828" s="3"/>
      <c r="AB828" s="3">
        <f>ROUND(SUMIF(AA817:AA826,"=75301142",O817:O826),2)</f>
        <v>3275.31</v>
      </c>
      <c r="AC828" s="3">
        <f>ROUND(SUMIF(AA817:AA826,"=75301142",P817:P826),2)</f>
        <v>0</v>
      </c>
      <c r="AD828" s="3">
        <f>ROUND(SUMIF(AA817:AA826,"=75301142",Q817:Q826),2)</f>
        <v>2922.71</v>
      </c>
      <c r="AE828" s="3">
        <f>ROUND(SUMIF(AA817:AA826,"=75301142",R817:R826),2)</f>
        <v>488.22</v>
      </c>
      <c r="AF828" s="3">
        <f>ROUND(SUMIF(AA817:AA826,"=75301142",S817:S826),2)</f>
        <v>352.6</v>
      </c>
      <c r="AG828" s="3">
        <f>ROUND(SUMIF(AA817:AA826,"=75301142",T817:T826),2)</f>
        <v>0</v>
      </c>
      <c r="AH828" s="3">
        <f>SUMIF(AA817:AA826,"=75301142",U817:U826)</f>
        <v>37.386064386000001</v>
      </c>
      <c r="AI828" s="3">
        <f>SUMIF(AA817:AA826,"=75301142",V817:V826)</f>
        <v>0</v>
      </c>
      <c r="AJ828" s="3">
        <f>ROUND(SUMIF(AA817:AA826,"=75301142",W817:W826),2)</f>
        <v>0</v>
      </c>
      <c r="AK828" s="3">
        <f>ROUND(SUMIF(AA817:AA826,"=75301142",X817:X826),2)</f>
        <v>320.87</v>
      </c>
      <c r="AL828" s="3">
        <f>ROUND(SUMIF(AA817:AA826,"=75301142",Y817:Y826),2)</f>
        <v>246.82</v>
      </c>
      <c r="AM828" s="3"/>
      <c r="AN828" s="3"/>
      <c r="AO828" s="3">
        <f t="shared" ref="AO828:BD828" si="713">ROUND(BX828,2)</f>
        <v>0</v>
      </c>
      <c r="AP828" s="3">
        <f t="shared" si="713"/>
        <v>0</v>
      </c>
      <c r="AQ828" s="3">
        <f t="shared" si="713"/>
        <v>0</v>
      </c>
      <c r="AR828" s="3">
        <f t="shared" si="713"/>
        <v>4624.1499999999996</v>
      </c>
      <c r="AS828" s="3">
        <f t="shared" si="713"/>
        <v>4624.1499999999996</v>
      </c>
      <c r="AT828" s="3">
        <f t="shared" si="713"/>
        <v>0</v>
      </c>
      <c r="AU828" s="3">
        <f t="shared" si="713"/>
        <v>0</v>
      </c>
      <c r="AV828" s="3">
        <f t="shared" si="713"/>
        <v>0</v>
      </c>
      <c r="AW828" s="3">
        <f t="shared" si="713"/>
        <v>0</v>
      </c>
      <c r="AX828" s="3">
        <f t="shared" si="713"/>
        <v>0</v>
      </c>
      <c r="AY828" s="3">
        <f t="shared" si="713"/>
        <v>0</v>
      </c>
      <c r="AZ828" s="3">
        <f t="shared" si="713"/>
        <v>0</v>
      </c>
      <c r="BA828" s="3">
        <f t="shared" si="713"/>
        <v>0</v>
      </c>
      <c r="BB828" s="3">
        <f t="shared" si="713"/>
        <v>0</v>
      </c>
      <c r="BC828" s="3">
        <f t="shared" si="713"/>
        <v>0</v>
      </c>
      <c r="BD828" s="3">
        <f t="shared" si="713"/>
        <v>0</v>
      </c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>
        <f>ROUND(SUMIF(AA817:AA826,"=75301142",FQ817:FQ826),2)</f>
        <v>0</v>
      </c>
      <c r="BY828" s="3">
        <f>ROUND(SUMIF(AA817:AA826,"=75301142",FR817:FR826),2)</f>
        <v>0</v>
      </c>
      <c r="BZ828" s="3">
        <f>ROUND(SUMIF(AA817:AA826,"=75301142",GL817:GL826),2)</f>
        <v>0</v>
      </c>
      <c r="CA828" s="3">
        <f>ROUND(SUMIF(AA817:AA826,"=75301142",GM817:GM826),2)</f>
        <v>4624.1499999999996</v>
      </c>
      <c r="CB828" s="3">
        <f>ROUND(SUMIF(AA817:AA826,"=75301142",GN817:GN826),2)</f>
        <v>4624.1499999999996</v>
      </c>
      <c r="CC828" s="3">
        <f>ROUND(SUMIF(AA817:AA826,"=75301142",GO817:GO826),2)</f>
        <v>0</v>
      </c>
      <c r="CD828" s="3">
        <f>ROUND(SUMIF(AA817:AA826,"=75301142",GP817:GP826),2)</f>
        <v>0</v>
      </c>
      <c r="CE828" s="3">
        <f>AC828-BX828</f>
        <v>0</v>
      </c>
      <c r="CF828" s="3">
        <f>AC828-BY828</f>
        <v>0</v>
      </c>
      <c r="CG828" s="3">
        <f>BX828-BZ828</f>
        <v>0</v>
      </c>
      <c r="CH828" s="3">
        <f>AC828-BX828-BY828+BZ828</f>
        <v>0</v>
      </c>
      <c r="CI828" s="3">
        <f>BY828-BZ828</f>
        <v>0</v>
      </c>
      <c r="CJ828" s="3">
        <f>ROUND(SUMIF(AA817:AA826,"=75301142",GX817:GX826),2)</f>
        <v>0</v>
      </c>
      <c r="CK828" s="3">
        <f>ROUND(SUMIF(AA817:AA826,"=75301142",GY817:GY826),2)</f>
        <v>0</v>
      </c>
      <c r="CL828" s="3">
        <f>ROUND(SUMIF(AA817:AA826,"=75301142",GZ817:GZ826),2)</f>
        <v>0</v>
      </c>
      <c r="CM828" s="3">
        <f>ROUND(SUMIF(AA817:AA826,"=75301142",HD817:HD826),2)</f>
        <v>0</v>
      </c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4">
        <f t="shared" ref="DG828:DL828" si="714">ROUND(DT828,2)</f>
        <v>51330.58</v>
      </c>
      <c r="DH828" s="4">
        <f t="shared" si="714"/>
        <v>0</v>
      </c>
      <c r="DI828" s="4">
        <f t="shared" si="714"/>
        <v>39310.449999999997</v>
      </c>
      <c r="DJ828" s="4">
        <f t="shared" si="714"/>
        <v>16643.419999999998</v>
      </c>
      <c r="DK828" s="4">
        <f t="shared" si="714"/>
        <v>12020.13</v>
      </c>
      <c r="DL828" s="4">
        <f t="shared" si="714"/>
        <v>0</v>
      </c>
      <c r="DM828" s="4">
        <f>DZ828</f>
        <v>37.386064386000001</v>
      </c>
      <c r="DN828" s="4">
        <f>EA828</f>
        <v>0</v>
      </c>
      <c r="DO828" s="4">
        <f>ROUND(EB828,2)</f>
        <v>0</v>
      </c>
      <c r="DP828" s="4">
        <f>ROUND(EC828,2)</f>
        <v>9015.1</v>
      </c>
      <c r="DQ828" s="4">
        <f>ROUND(ED828,2)</f>
        <v>4928.25</v>
      </c>
      <c r="DR828" s="4"/>
      <c r="DS828" s="4"/>
      <c r="DT828" s="4">
        <f>ROUND(SUMIF(AA817:AA826,"=75301144",O817:O826),2)</f>
        <v>51330.58</v>
      </c>
      <c r="DU828" s="4">
        <f>ROUND(SUMIF(AA817:AA826,"=75301144",P817:P826),2)</f>
        <v>0</v>
      </c>
      <c r="DV828" s="4">
        <f>ROUND(SUMIF(AA817:AA826,"=75301144",Q817:Q826),2)</f>
        <v>39310.449999999997</v>
      </c>
      <c r="DW828" s="4">
        <f>ROUND(SUMIF(AA817:AA826,"=75301144",R817:R826),2)</f>
        <v>16643.419999999998</v>
      </c>
      <c r="DX828" s="4">
        <f>ROUND(SUMIF(AA817:AA826,"=75301144",S817:S826),2)</f>
        <v>12020.13</v>
      </c>
      <c r="DY828" s="4">
        <f>ROUND(SUMIF(AA817:AA826,"=75301144",T817:T826),2)</f>
        <v>0</v>
      </c>
      <c r="DZ828" s="4">
        <f>SUMIF(AA817:AA826,"=75301144",U817:U826)</f>
        <v>37.386064386000001</v>
      </c>
      <c r="EA828" s="4">
        <f>SUMIF(AA817:AA826,"=75301144",V817:V826)</f>
        <v>0</v>
      </c>
      <c r="EB828" s="4">
        <f>ROUND(SUMIF(AA817:AA826,"=75301144",W817:W826),2)</f>
        <v>0</v>
      </c>
      <c r="EC828" s="4">
        <f>ROUND(SUMIF(AA817:AA826,"=75301144",X817:X826),2)</f>
        <v>9015.1</v>
      </c>
      <c r="ED828" s="4">
        <f>ROUND(SUMIF(AA817:AA826,"=75301144",Y817:Y826),2)</f>
        <v>4928.25</v>
      </c>
      <c r="EE828" s="4"/>
      <c r="EF828" s="4"/>
      <c r="EG828" s="4">
        <f t="shared" ref="EG828:EV828" si="715">ROUND(FP828,2)</f>
        <v>0</v>
      </c>
      <c r="EH828" s="4">
        <f t="shared" si="715"/>
        <v>0</v>
      </c>
      <c r="EI828" s="4">
        <f t="shared" si="715"/>
        <v>0</v>
      </c>
      <c r="EJ828" s="4">
        <f t="shared" si="715"/>
        <v>91903.4</v>
      </c>
      <c r="EK828" s="4">
        <f t="shared" si="715"/>
        <v>91903.4</v>
      </c>
      <c r="EL828" s="4">
        <f t="shared" si="715"/>
        <v>0</v>
      </c>
      <c r="EM828" s="4">
        <f t="shared" si="715"/>
        <v>0</v>
      </c>
      <c r="EN828" s="4">
        <f t="shared" si="715"/>
        <v>0</v>
      </c>
      <c r="EO828" s="4">
        <f t="shared" si="715"/>
        <v>0</v>
      </c>
      <c r="EP828" s="4">
        <f t="shared" si="715"/>
        <v>0</v>
      </c>
      <c r="EQ828" s="4">
        <f t="shared" si="715"/>
        <v>0</v>
      </c>
      <c r="ER828" s="4">
        <f t="shared" si="715"/>
        <v>0</v>
      </c>
      <c r="ES828" s="4">
        <f t="shared" si="715"/>
        <v>0</v>
      </c>
      <c r="ET828" s="4">
        <f t="shared" si="715"/>
        <v>0</v>
      </c>
      <c r="EU828" s="4">
        <f t="shared" si="715"/>
        <v>0</v>
      </c>
      <c r="EV828" s="4">
        <f t="shared" si="715"/>
        <v>0</v>
      </c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>
        <f>ROUND(SUMIF(AA817:AA826,"=75301144",FQ817:FQ826),2)</f>
        <v>0</v>
      </c>
      <c r="FQ828" s="4">
        <f>ROUND(SUMIF(AA817:AA826,"=75301144",FR817:FR826),2)</f>
        <v>0</v>
      </c>
      <c r="FR828" s="4">
        <f>ROUND(SUMIF(AA817:AA826,"=75301144",GL817:GL826),2)</f>
        <v>0</v>
      </c>
      <c r="FS828" s="4">
        <f>ROUND(SUMIF(AA817:AA826,"=75301144",GM817:GM826),2)</f>
        <v>91903.4</v>
      </c>
      <c r="FT828" s="4">
        <f>ROUND(SUMIF(AA817:AA826,"=75301144",GN817:GN826),2)</f>
        <v>91903.4</v>
      </c>
      <c r="FU828" s="4">
        <f>ROUND(SUMIF(AA817:AA826,"=75301144",GO817:GO826),2)</f>
        <v>0</v>
      </c>
      <c r="FV828" s="4">
        <f>ROUND(SUMIF(AA817:AA826,"=75301144",GP817:GP826),2)</f>
        <v>0</v>
      </c>
      <c r="FW828" s="4">
        <f>DU828-FP828</f>
        <v>0</v>
      </c>
      <c r="FX828" s="4">
        <f>DU828-FQ828</f>
        <v>0</v>
      </c>
      <c r="FY828" s="4">
        <f>FP828-FR828</f>
        <v>0</v>
      </c>
      <c r="FZ828" s="4">
        <f>DU828-FP828-FQ828+FR828</f>
        <v>0</v>
      </c>
      <c r="GA828" s="4">
        <f>FQ828-FR828</f>
        <v>0</v>
      </c>
      <c r="GB828" s="4">
        <f>ROUND(SUMIF(AA817:AA826,"=75301144",GX817:GX826),2)</f>
        <v>0</v>
      </c>
      <c r="GC828" s="4">
        <f>ROUND(SUMIF(AA817:AA826,"=75301144",GY817:GY826),2)</f>
        <v>0</v>
      </c>
      <c r="GD828" s="4">
        <f>ROUND(SUMIF(AA817:AA826,"=75301144",GZ817:GZ826),2)</f>
        <v>0</v>
      </c>
      <c r="GE828" s="4">
        <f>ROUND(SUMIF(AA817:AA826,"=75301144",HD817:HD826),2)</f>
        <v>0</v>
      </c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>
        <v>0</v>
      </c>
    </row>
    <row r="830" spans="1:255" x14ac:dyDescent="0.25">
      <c r="A830" s="5">
        <v>50</v>
      </c>
      <c r="B830" s="5">
        <v>0</v>
      </c>
      <c r="C830" s="5">
        <v>0</v>
      </c>
      <c r="D830" s="5">
        <v>1</v>
      </c>
      <c r="E830" s="5">
        <v>201</v>
      </c>
      <c r="F830" s="5">
        <f>ROUND(Source!O828,O830)</f>
        <v>3275.31</v>
      </c>
      <c r="G830" s="5" t="s">
        <v>40</v>
      </c>
      <c r="H830" s="5" t="s">
        <v>41</v>
      </c>
      <c r="I830" s="5"/>
      <c r="J830" s="5"/>
      <c r="K830" s="5">
        <v>201</v>
      </c>
      <c r="L830" s="5">
        <v>1</v>
      </c>
      <c r="M830" s="5">
        <v>3</v>
      </c>
      <c r="N830" s="5" t="s">
        <v>3</v>
      </c>
      <c r="O830" s="5">
        <v>2</v>
      </c>
      <c r="P830" s="5">
        <f>ROUND(Source!DG828,O830)</f>
        <v>51330.58</v>
      </c>
      <c r="Q830" s="5"/>
      <c r="R830" s="5"/>
      <c r="S830" s="5"/>
      <c r="T830" s="5"/>
      <c r="U830" s="5"/>
      <c r="V830" s="5"/>
      <c r="W830" s="5">
        <v>3275.31</v>
      </c>
      <c r="X830" s="5">
        <v>1</v>
      </c>
      <c r="Y830" s="5">
        <v>3275.31</v>
      </c>
      <c r="Z830" s="5">
        <v>51330.58</v>
      </c>
      <c r="AA830" s="5">
        <v>1</v>
      </c>
      <c r="AB830" s="5">
        <v>51330.58</v>
      </c>
    </row>
    <row r="831" spans="1:255" x14ac:dyDescent="0.25">
      <c r="A831" s="5">
        <v>50</v>
      </c>
      <c r="B831" s="5">
        <v>0</v>
      </c>
      <c r="C831" s="5">
        <v>0</v>
      </c>
      <c r="D831" s="5">
        <v>1</v>
      </c>
      <c r="E831" s="5">
        <v>202</v>
      </c>
      <c r="F831" s="5">
        <f>ROUND(Source!P828,O831)</f>
        <v>0</v>
      </c>
      <c r="G831" s="5" t="s">
        <v>42</v>
      </c>
      <c r="H831" s="5" t="s">
        <v>43</v>
      </c>
      <c r="I831" s="5"/>
      <c r="J831" s="5"/>
      <c r="K831" s="5">
        <v>202</v>
      </c>
      <c r="L831" s="5">
        <v>2</v>
      </c>
      <c r="M831" s="5">
        <v>3</v>
      </c>
      <c r="N831" s="5" t="s">
        <v>3</v>
      </c>
      <c r="O831" s="5">
        <v>2</v>
      </c>
      <c r="P831" s="5">
        <f>ROUND(Source!DH828,O831)</f>
        <v>0</v>
      </c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>
        <v>0</v>
      </c>
      <c r="AA831" s="5">
        <v>1</v>
      </c>
      <c r="AB831" s="5">
        <v>0</v>
      </c>
    </row>
    <row r="832" spans="1:255" x14ac:dyDescent="0.25">
      <c r="A832" s="5">
        <v>50</v>
      </c>
      <c r="B832" s="5">
        <v>0</v>
      </c>
      <c r="C832" s="5">
        <v>0</v>
      </c>
      <c r="D832" s="5">
        <v>1</v>
      </c>
      <c r="E832" s="5">
        <v>222</v>
      </c>
      <c r="F832" s="5">
        <f>ROUND(Source!AO828,O832)</f>
        <v>0</v>
      </c>
      <c r="G832" s="5" t="s">
        <v>44</v>
      </c>
      <c r="H832" s="5" t="s">
        <v>45</v>
      </c>
      <c r="I832" s="5"/>
      <c r="J832" s="5"/>
      <c r="K832" s="5">
        <v>222</v>
      </c>
      <c r="L832" s="5">
        <v>3</v>
      </c>
      <c r="M832" s="5">
        <v>3</v>
      </c>
      <c r="N832" s="5" t="s">
        <v>3</v>
      </c>
      <c r="O832" s="5">
        <v>2</v>
      </c>
      <c r="P832" s="5">
        <f>ROUND(Source!EG828,O832)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5">
      <c r="A833" s="5">
        <v>50</v>
      </c>
      <c r="B833" s="5">
        <v>0</v>
      </c>
      <c r="C833" s="5">
        <v>0</v>
      </c>
      <c r="D833" s="5">
        <v>1</v>
      </c>
      <c r="E833" s="5">
        <v>225</v>
      </c>
      <c r="F833" s="5">
        <f>ROUND(Source!AV828,O833)</f>
        <v>0</v>
      </c>
      <c r="G833" s="5" t="s">
        <v>46</v>
      </c>
      <c r="H833" s="5" t="s">
        <v>47</v>
      </c>
      <c r="I833" s="5"/>
      <c r="J833" s="5"/>
      <c r="K833" s="5">
        <v>225</v>
      </c>
      <c r="L833" s="5">
        <v>4</v>
      </c>
      <c r="M833" s="5">
        <v>3</v>
      </c>
      <c r="N833" s="5" t="s">
        <v>3</v>
      </c>
      <c r="O833" s="5">
        <v>2</v>
      </c>
      <c r="P833" s="5">
        <f>ROUND(Source!EN828,O833)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5">
      <c r="A834" s="5">
        <v>50</v>
      </c>
      <c r="B834" s="5">
        <v>0</v>
      </c>
      <c r="C834" s="5">
        <v>0</v>
      </c>
      <c r="D834" s="5">
        <v>1</v>
      </c>
      <c r="E834" s="5">
        <v>226</v>
      </c>
      <c r="F834" s="5">
        <f>ROUND(Source!AW828,O834)</f>
        <v>0</v>
      </c>
      <c r="G834" s="5" t="s">
        <v>48</v>
      </c>
      <c r="H834" s="5" t="s">
        <v>49</v>
      </c>
      <c r="I834" s="5"/>
      <c r="J834" s="5"/>
      <c r="K834" s="5">
        <v>226</v>
      </c>
      <c r="L834" s="5">
        <v>5</v>
      </c>
      <c r="M834" s="5">
        <v>3</v>
      </c>
      <c r="N834" s="5" t="s">
        <v>3</v>
      </c>
      <c r="O834" s="5">
        <v>2</v>
      </c>
      <c r="P834" s="5">
        <f>ROUND(Source!EO828,O834)</f>
        <v>0</v>
      </c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>
        <v>0</v>
      </c>
      <c r="AA834" s="5">
        <v>1</v>
      </c>
      <c r="AB834" s="5">
        <v>0</v>
      </c>
    </row>
    <row r="835" spans="1:28" x14ac:dyDescent="0.25">
      <c r="A835" s="5">
        <v>50</v>
      </c>
      <c r="B835" s="5">
        <v>0</v>
      </c>
      <c r="C835" s="5">
        <v>0</v>
      </c>
      <c r="D835" s="5">
        <v>1</v>
      </c>
      <c r="E835" s="5">
        <v>227</v>
      </c>
      <c r="F835" s="5">
        <f>ROUND(Source!AX828,O835)</f>
        <v>0</v>
      </c>
      <c r="G835" s="5" t="s">
        <v>50</v>
      </c>
      <c r="H835" s="5" t="s">
        <v>51</v>
      </c>
      <c r="I835" s="5"/>
      <c r="J835" s="5"/>
      <c r="K835" s="5">
        <v>227</v>
      </c>
      <c r="L835" s="5">
        <v>6</v>
      </c>
      <c r="M835" s="5">
        <v>3</v>
      </c>
      <c r="N835" s="5" t="s">
        <v>3</v>
      </c>
      <c r="O835" s="5">
        <v>2</v>
      </c>
      <c r="P835" s="5">
        <f>ROUND(Source!EP828,O835)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5">
      <c r="A836" s="5">
        <v>50</v>
      </c>
      <c r="B836" s="5">
        <v>0</v>
      </c>
      <c r="C836" s="5">
        <v>0</v>
      </c>
      <c r="D836" s="5">
        <v>1</v>
      </c>
      <c r="E836" s="5">
        <v>228</v>
      </c>
      <c r="F836" s="5">
        <f>ROUND(Source!AY828,O836)</f>
        <v>0</v>
      </c>
      <c r="G836" s="5" t="s">
        <v>52</v>
      </c>
      <c r="H836" s="5" t="s">
        <v>53</v>
      </c>
      <c r="I836" s="5"/>
      <c r="J836" s="5"/>
      <c r="K836" s="5">
        <v>228</v>
      </c>
      <c r="L836" s="5">
        <v>7</v>
      </c>
      <c r="M836" s="5">
        <v>3</v>
      </c>
      <c r="N836" s="5" t="s">
        <v>3</v>
      </c>
      <c r="O836" s="5">
        <v>2</v>
      </c>
      <c r="P836" s="5">
        <f>ROUND(Source!EQ828,O836)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5">
      <c r="A837" s="5">
        <v>50</v>
      </c>
      <c r="B837" s="5">
        <v>0</v>
      </c>
      <c r="C837" s="5">
        <v>0</v>
      </c>
      <c r="D837" s="5">
        <v>1</v>
      </c>
      <c r="E837" s="5">
        <v>216</v>
      </c>
      <c r="F837" s="5">
        <f>ROUND(Source!AP828,O837)</f>
        <v>0</v>
      </c>
      <c r="G837" s="5" t="s">
        <v>54</v>
      </c>
      <c r="H837" s="5" t="s">
        <v>55</v>
      </c>
      <c r="I837" s="5"/>
      <c r="J837" s="5"/>
      <c r="K837" s="5">
        <v>216</v>
      </c>
      <c r="L837" s="5">
        <v>8</v>
      </c>
      <c r="M837" s="5">
        <v>3</v>
      </c>
      <c r="N837" s="5" t="s">
        <v>3</v>
      </c>
      <c r="O837" s="5">
        <v>2</v>
      </c>
      <c r="P837" s="5">
        <f>ROUND(Source!EH828,O837)</f>
        <v>0</v>
      </c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>
        <v>0</v>
      </c>
      <c r="AA837" s="5">
        <v>1</v>
      </c>
      <c r="AB837" s="5">
        <v>0</v>
      </c>
    </row>
    <row r="838" spans="1:28" x14ac:dyDescent="0.25">
      <c r="A838" s="5">
        <v>50</v>
      </c>
      <c r="B838" s="5">
        <v>0</v>
      </c>
      <c r="C838" s="5">
        <v>0</v>
      </c>
      <c r="D838" s="5">
        <v>1</v>
      </c>
      <c r="E838" s="5">
        <v>223</v>
      </c>
      <c r="F838" s="5">
        <f>ROUND(Source!AQ828,O838)</f>
        <v>0</v>
      </c>
      <c r="G838" s="5" t="s">
        <v>56</v>
      </c>
      <c r="H838" s="5" t="s">
        <v>57</v>
      </c>
      <c r="I838" s="5"/>
      <c r="J838" s="5"/>
      <c r="K838" s="5">
        <v>223</v>
      </c>
      <c r="L838" s="5">
        <v>9</v>
      </c>
      <c r="M838" s="5">
        <v>3</v>
      </c>
      <c r="N838" s="5" t="s">
        <v>3</v>
      </c>
      <c r="O838" s="5">
        <v>2</v>
      </c>
      <c r="P838" s="5">
        <f>ROUND(Source!EI828,O838)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5">
      <c r="A839" s="5">
        <v>50</v>
      </c>
      <c r="B839" s="5">
        <v>0</v>
      </c>
      <c r="C839" s="5">
        <v>0</v>
      </c>
      <c r="D839" s="5">
        <v>1</v>
      </c>
      <c r="E839" s="5">
        <v>229</v>
      </c>
      <c r="F839" s="5">
        <f>ROUND(Source!AZ828,O839)</f>
        <v>0</v>
      </c>
      <c r="G839" s="5" t="s">
        <v>58</v>
      </c>
      <c r="H839" s="5" t="s">
        <v>59</v>
      </c>
      <c r="I839" s="5"/>
      <c r="J839" s="5"/>
      <c r="K839" s="5">
        <v>229</v>
      </c>
      <c r="L839" s="5">
        <v>10</v>
      </c>
      <c r="M839" s="5">
        <v>3</v>
      </c>
      <c r="N839" s="5" t="s">
        <v>3</v>
      </c>
      <c r="O839" s="5">
        <v>2</v>
      </c>
      <c r="P839" s="5">
        <f>ROUND(Source!ER828,O839)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5">
      <c r="A840" s="5">
        <v>50</v>
      </c>
      <c r="B840" s="5">
        <v>0</v>
      </c>
      <c r="C840" s="5">
        <v>0</v>
      </c>
      <c r="D840" s="5">
        <v>1</v>
      </c>
      <c r="E840" s="5">
        <v>203</v>
      </c>
      <c r="F840" s="5">
        <f>ROUND(Source!Q828,O840)</f>
        <v>2922.71</v>
      </c>
      <c r="G840" s="5" t="s">
        <v>60</v>
      </c>
      <c r="H840" s="5" t="s">
        <v>61</v>
      </c>
      <c r="I840" s="5"/>
      <c r="J840" s="5"/>
      <c r="K840" s="5">
        <v>203</v>
      </c>
      <c r="L840" s="5">
        <v>11</v>
      </c>
      <c r="M840" s="5">
        <v>3</v>
      </c>
      <c r="N840" s="5" t="s">
        <v>3</v>
      </c>
      <c r="O840" s="5">
        <v>2</v>
      </c>
      <c r="P840" s="5">
        <f>ROUND(Source!DI828,O840)</f>
        <v>39310.449999999997</v>
      </c>
      <c r="Q840" s="5"/>
      <c r="R840" s="5"/>
      <c r="S840" s="5"/>
      <c r="T840" s="5"/>
      <c r="U840" s="5"/>
      <c r="V840" s="5"/>
      <c r="W840" s="5">
        <v>2922.71</v>
      </c>
      <c r="X840" s="5">
        <v>1</v>
      </c>
      <c r="Y840" s="5">
        <v>2922.71</v>
      </c>
      <c r="Z840" s="5">
        <v>39310.449999999997</v>
      </c>
      <c r="AA840" s="5">
        <v>1</v>
      </c>
      <c r="AB840" s="5">
        <v>39310.449999999997</v>
      </c>
    </row>
    <row r="841" spans="1:28" x14ac:dyDescent="0.25">
      <c r="A841" s="5">
        <v>50</v>
      </c>
      <c r="B841" s="5">
        <v>0</v>
      </c>
      <c r="C841" s="5">
        <v>0</v>
      </c>
      <c r="D841" s="5">
        <v>1</v>
      </c>
      <c r="E841" s="5">
        <v>231</v>
      </c>
      <c r="F841" s="5">
        <f>ROUND(Source!BB828,O841)</f>
        <v>0</v>
      </c>
      <c r="G841" s="5" t="s">
        <v>62</v>
      </c>
      <c r="H841" s="5" t="s">
        <v>63</v>
      </c>
      <c r="I841" s="5"/>
      <c r="J841" s="5"/>
      <c r="K841" s="5">
        <v>231</v>
      </c>
      <c r="L841" s="5">
        <v>12</v>
      </c>
      <c r="M841" s="5">
        <v>3</v>
      </c>
      <c r="N841" s="5" t="s">
        <v>3</v>
      </c>
      <c r="O841" s="5">
        <v>2</v>
      </c>
      <c r="P841" s="5">
        <f>ROUND(Source!ET828,O841)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5">
      <c r="A842" s="5">
        <v>50</v>
      </c>
      <c r="B842" s="5">
        <v>0</v>
      </c>
      <c r="C842" s="5">
        <v>0</v>
      </c>
      <c r="D842" s="5">
        <v>1</v>
      </c>
      <c r="E842" s="5">
        <v>204</v>
      </c>
      <c r="F842" s="5">
        <f>ROUND(Source!R828,O842)</f>
        <v>488.22</v>
      </c>
      <c r="G842" s="5" t="s">
        <v>64</v>
      </c>
      <c r="H842" s="5" t="s">
        <v>65</v>
      </c>
      <c r="I842" s="5"/>
      <c r="J842" s="5"/>
      <c r="K842" s="5">
        <v>204</v>
      </c>
      <c r="L842" s="5">
        <v>13</v>
      </c>
      <c r="M842" s="5">
        <v>3</v>
      </c>
      <c r="N842" s="5" t="s">
        <v>3</v>
      </c>
      <c r="O842" s="5">
        <v>2</v>
      </c>
      <c r="P842" s="5">
        <f>ROUND(Source!DJ828,O842)</f>
        <v>16643.419999999998</v>
      </c>
      <c r="Q842" s="5"/>
      <c r="R842" s="5"/>
      <c r="S842" s="5"/>
      <c r="T842" s="5"/>
      <c r="U842" s="5"/>
      <c r="V842" s="5"/>
      <c r="W842" s="5">
        <v>488.22</v>
      </c>
      <c r="X842" s="5">
        <v>1</v>
      </c>
      <c r="Y842" s="5">
        <v>488.22</v>
      </c>
      <c r="Z842" s="5">
        <v>16643.419999999998</v>
      </c>
      <c r="AA842" s="5">
        <v>1</v>
      </c>
      <c r="AB842" s="5">
        <v>16643.419999999998</v>
      </c>
    </row>
    <row r="843" spans="1:28" x14ac:dyDescent="0.25">
      <c r="A843" s="5">
        <v>50</v>
      </c>
      <c r="B843" s="5">
        <v>0</v>
      </c>
      <c r="C843" s="5">
        <v>0</v>
      </c>
      <c r="D843" s="5">
        <v>1</v>
      </c>
      <c r="E843" s="5">
        <v>205</v>
      </c>
      <c r="F843" s="5">
        <f>ROUND(Source!S828,O843)</f>
        <v>352.6</v>
      </c>
      <c r="G843" s="5" t="s">
        <v>66</v>
      </c>
      <c r="H843" s="5" t="s">
        <v>67</v>
      </c>
      <c r="I843" s="5"/>
      <c r="J843" s="5"/>
      <c r="K843" s="5">
        <v>205</v>
      </c>
      <c r="L843" s="5">
        <v>14</v>
      </c>
      <c r="M843" s="5">
        <v>3</v>
      </c>
      <c r="N843" s="5" t="s">
        <v>3</v>
      </c>
      <c r="O843" s="5">
        <v>2</v>
      </c>
      <c r="P843" s="5">
        <f>ROUND(Source!DK828,O843)</f>
        <v>12020.13</v>
      </c>
      <c r="Q843" s="5"/>
      <c r="R843" s="5"/>
      <c r="S843" s="5"/>
      <c r="T843" s="5"/>
      <c r="U843" s="5"/>
      <c r="V843" s="5"/>
      <c r="W843" s="5">
        <v>352.6</v>
      </c>
      <c r="X843" s="5">
        <v>1</v>
      </c>
      <c r="Y843" s="5">
        <v>352.6</v>
      </c>
      <c r="Z843" s="5">
        <v>12020.13</v>
      </c>
      <c r="AA843" s="5">
        <v>1</v>
      </c>
      <c r="AB843" s="5">
        <v>12020.13</v>
      </c>
    </row>
    <row r="844" spans="1:28" x14ac:dyDescent="0.25">
      <c r="A844" s="5">
        <v>50</v>
      </c>
      <c r="B844" s="5">
        <v>0</v>
      </c>
      <c r="C844" s="5">
        <v>0</v>
      </c>
      <c r="D844" s="5">
        <v>1</v>
      </c>
      <c r="E844" s="5">
        <v>232</v>
      </c>
      <c r="F844" s="5">
        <f>ROUND(Source!BC828,O844)</f>
        <v>0</v>
      </c>
      <c r="G844" s="5" t="s">
        <v>68</v>
      </c>
      <c r="H844" s="5" t="s">
        <v>69</v>
      </c>
      <c r="I844" s="5"/>
      <c r="J844" s="5"/>
      <c r="K844" s="5">
        <v>232</v>
      </c>
      <c r="L844" s="5">
        <v>15</v>
      </c>
      <c r="M844" s="5">
        <v>3</v>
      </c>
      <c r="N844" s="5" t="s">
        <v>3</v>
      </c>
      <c r="O844" s="5">
        <v>2</v>
      </c>
      <c r="P844" s="5">
        <f>ROUND(Source!EU828,O844)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5">
      <c r="A845" s="5">
        <v>50</v>
      </c>
      <c r="B845" s="5">
        <v>0</v>
      </c>
      <c r="C845" s="5">
        <v>0</v>
      </c>
      <c r="D845" s="5">
        <v>1</v>
      </c>
      <c r="E845" s="5">
        <v>214</v>
      </c>
      <c r="F845" s="5">
        <f>ROUND(Source!AS828,O845)</f>
        <v>4624.1499999999996</v>
      </c>
      <c r="G845" s="5" t="s">
        <v>70</v>
      </c>
      <c r="H845" s="5" t="s">
        <v>71</v>
      </c>
      <c r="I845" s="5"/>
      <c r="J845" s="5"/>
      <c r="K845" s="5">
        <v>214</v>
      </c>
      <c r="L845" s="5">
        <v>16</v>
      </c>
      <c r="M845" s="5">
        <v>3</v>
      </c>
      <c r="N845" s="5" t="s">
        <v>3</v>
      </c>
      <c r="O845" s="5">
        <v>2</v>
      </c>
      <c r="P845" s="5">
        <f>ROUND(Source!EK828,O845)</f>
        <v>91903.4</v>
      </c>
      <c r="Q845" s="5"/>
      <c r="R845" s="5"/>
      <c r="S845" s="5"/>
      <c r="T845" s="5"/>
      <c r="U845" s="5"/>
      <c r="V845" s="5"/>
      <c r="W845" s="5">
        <v>4624.1499999999996</v>
      </c>
      <c r="X845" s="5">
        <v>1</v>
      </c>
      <c r="Y845" s="5">
        <v>4624.1499999999996</v>
      </c>
      <c r="Z845" s="5">
        <v>91903.4</v>
      </c>
      <c r="AA845" s="5">
        <v>1</v>
      </c>
      <c r="AB845" s="5">
        <v>91903.4</v>
      </c>
    </row>
    <row r="846" spans="1:28" x14ac:dyDescent="0.25">
      <c r="A846" s="5">
        <v>50</v>
      </c>
      <c r="B846" s="5">
        <v>0</v>
      </c>
      <c r="C846" s="5">
        <v>0</v>
      </c>
      <c r="D846" s="5">
        <v>1</v>
      </c>
      <c r="E846" s="5">
        <v>215</v>
      </c>
      <c r="F846" s="5">
        <f>ROUND(Source!AT828,O846)</f>
        <v>0</v>
      </c>
      <c r="G846" s="5" t="s">
        <v>72</v>
      </c>
      <c r="H846" s="5" t="s">
        <v>73</v>
      </c>
      <c r="I846" s="5"/>
      <c r="J846" s="5"/>
      <c r="K846" s="5">
        <v>215</v>
      </c>
      <c r="L846" s="5">
        <v>17</v>
      </c>
      <c r="M846" s="5">
        <v>3</v>
      </c>
      <c r="N846" s="5" t="s">
        <v>3</v>
      </c>
      <c r="O846" s="5">
        <v>2</v>
      </c>
      <c r="P846" s="5">
        <f>ROUND(Source!EL828,O846)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8" x14ac:dyDescent="0.25">
      <c r="A847" s="5">
        <v>50</v>
      </c>
      <c r="B847" s="5">
        <v>0</v>
      </c>
      <c r="C847" s="5">
        <v>0</v>
      </c>
      <c r="D847" s="5">
        <v>1</v>
      </c>
      <c r="E847" s="5">
        <v>217</v>
      </c>
      <c r="F847" s="5">
        <f>ROUND(Source!AU828,O847)</f>
        <v>0</v>
      </c>
      <c r="G847" s="5" t="s">
        <v>74</v>
      </c>
      <c r="H847" s="5" t="s">
        <v>75</v>
      </c>
      <c r="I847" s="5"/>
      <c r="J847" s="5"/>
      <c r="K847" s="5">
        <v>217</v>
      </c>
      <c r="L847" s="5">
        <v>18</v>
      </c>
      <c r="M847" s="5">
        <v>3</v>
      </c>
      <c r="N847" s="5" t="s">
        <v>3</v>
      </c>
      <c r="O847" s="5">
        <v>2</v>
      </c>
      <c r="P847" s="5">
        <f>ROUND(Source!EM828,O847)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5">
      <c r="A848" s="5">
        <v>50</v>
      </c>
      <c r="B848" s="5">
        <v>0</v>
      </c>
      <c r="C848" s="5">
        <v>0</v>
      </c>
      <c r="D848" s="5">
        <v>1</v>
      </c>
      <c r="E848" s="5">
        <v>230</v>
      </c>
      <c r="F848" s="5">
        <f>ROUND(Source!BA828,O848)</f>
        <v>0</v>
      </c>
      <c r="G848" s="5" t="s">
        <v>76</v>
      </c>
      <c r="H848" s="5" t="s">
        <v>77</v>
      </c>
      <c r="I848" s="5"/>
      <c r="J848" s="5"/>
      <c r="K848" s="5">
        <v>230</v>
      </c>
      <c r="L848" s="5">
        <v>19</v>
      </c>
      <c r="M848" s="5">
        <v>3</v>
      </c>
      <c r="N848" s="5" t="s">
        <v>3</v>
      </c>
      <c r="O848" s="5">
        <v>2</v>
      </c>
      <c r="P848" s="5">
        <f>ROUND(Source!ES828,O848)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06" x14ac:dyDescent="0.25">
      <c r="A849" s="5">
        <v>50</v>
      </c>
      <c r="B849" s="5">
        <v>0</v>
      </c>
      <c r="C849" s="5">
        <v>0</v>
      </c>
      <c r="D849" s="5">
        <v>1</v>
      </c>
      <c r="E849" s="5">
        <v>206</v>
      </c>
      <c r="F849" s="5">
        <f>ROUND(Source!T828,O849)</f>
        <v>0</v>
      </c>
      <c r="G849" s="5" t="s">
        <v>78</v>
      </c>
      <c r="H849" s="5" t="s">
        <v>79</v>
      </c>
      <c r="I849" s="5"/>
      <c r="J849" s="5"/>
      <c r="K849" s="5">
        <v>206</v>
      </c>
      <c r="L849" s="5">
        <v>20</v>
      </c>
      <c r="M849" s="5">
        <v>3</v>
      </c>
      <c r="N849" s="5" t="s">
        <v>3</v>
      </c>
      <c r="O849" s="5">
        <v>2</v>
      </c>
      <c r="P849" s="5">
        <f>ROUND(Source!DL828,O849)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06" x14ac:dyDescent="0.25">
      <c r="A850" s="5">
        <v>50</v>
      </c>
      <c r="B850" s="5">
        <v>0</v>
      </c>
      <c r="C850" s="5">
        <v>0</v>
      </c>
      <c r="D850" s="5">
        <v>1</v>
      </c>
      <c r="E850" s="5">
        <v>207</v>
      </c>
      <c r="F850" s="5">
        <f>Source!U828</f>
        <v>37.386064386000001</v>
      </c>
      <c r="G850" s="5" t="s">
        <v>80</v>
      </c>
      <c r="H850" s="5" t="s">
        <v>81</v>
      </c>
      <c r="I850" s="5"/>
      <c r="J850" s="5"/>
      <c r="K850" s="5">
        <v>207</v>
      </c>
      <c r="L850" s="5">
        <v>21</v>
      </c>
      <c r="M850" s="5">
        <v>3</v>
      </c>
      <c r="N850" s="5" t="s">
        <v>3</v>
      </c>
      <c r="O850" s="5">
        <v>-1</v>
      </c>
      <c r="P850" s="5">
        <f>Source!DM828</f>
        <v>37.386064386000001</v>
      </c>
      <c r="Q850" s="5"/>
      <c r="R850" s="5"/>
      <c r="S850" s="5"/>
      <c r="T850" s="5"/>
      <c r="U850" s="5"/>
      <c r="V850" s="5"/>
      <c r="W850" s="5">
        <v>37.386064386000001</v>
      </c>
      <c r="X850" s="5">
        <v>1</v>
      </c>
      <c r="Y850" s="5">
        <v>37.386064386000001</v>
      </c>
      <c r="Z850" s="5">
        <v>37.386064386000001</v>
      </c>
      <c r="AA850" s="5">
        <v>1</v>
      </c>
      <c r="AB850" s="5">
        <v>37.386064386000001</v>
      </c>
    </row>
    <row r="851" spans="1:206" x14ac:dyDescent="0.25">
      <c r="A851" s="5">
        <v>50</v>
      </c>
      <c r="B851" s="5">
        <v>0</v>
      </c>
      <c r="C851" s="5">
        <v>0</v>
      </c>
      <c r="D851" s="5">
        <v>1</v>
      </c>
      <c r="E851" s="5">
        <v>208</v>
      </c>
      <c r="F851" s="5">
        <f>Source!V828</f>
        <v>0</v>
      </c>
      <c r="G851" s="5" t="s">
        <v>82</v>
      </c>
      <c r="H851" s="5" t="s">
        <v>83</v>
      </c>
      <c r="I851" s="5"/>
      <c r="J851" s="5"/>
      <c r="K851" s="5">
        <v>208</v>
      </c>
      <c r="L851" s="5">
        <v>22</v>
      </c>
      <c r="M851" s="5">
        <v>3</v>
      </c>
      <c r="N851" s="5" t="s">
        <v>3</v>
      </c>
      <c r="O851" s="5">
        <v>-1</v>
      </c>
      <c r="P851" s="5">
        <f>Source!DN828</f>
        <v>0</v>
      </c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>
        <v>0</v>
      </c>
      <c r="AA851" s="5">
        <v>1</v>
      </c>
      <c r="AB851" s="5">
        <v>0</v>
      </c>
    </row>
    <row r="852" spans="1:206" x14ac:dyDescent="0.25">
      <c r="A852" s="5">
        <v>50</v>
      </c>
      <c r="B852" s="5">
        <v>0</v>
      </c>
      <c r="C852" s="5">
        <v>0</v>
      </c>
      <c r="D852" s="5">
        <v>1</v>
      </c>
      <c r="E852" s="5">
        <v>209</v>
      </c>
      <c r="F852" s="5">
        <f>ROUND(Source!W828,O852)</f>
        <v>0</v>
      </c>
      <c r="G852" s="5" t="s">
        <v>84</v>
      </c>
      <c r="H852" s="5" t="s">
        <v>85</v>
      </c>
      <c r="I852" s="5"/>
      <c r="J852" s="5"/>
      <c r="K852" s="5">
        <v>209</v>
      </c>
      <c r="L852" s="5">
        <v>23</v>
      </c>
      <c r="M852" s="5">
        <v>3</v>
      </c>
      <c r="N852" s="5" t="s">
        <v>3</v>
      </c>
      <c r="O852" s="5">
        <v>2</v>
      </c>
      <c r="P852" s="5">
        <f>ROUND(Source!DO828,O852)</f>
        <v>0</v>
      </c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>
        <v>0</v>
      </c>
      <c r="AA852" s="5">
        <v>1</v>
      </c>
      <c r="AB852" s="5">
        <v>0</v>
      </c>
    </row>
    <row r="853" spans="1:206" x14ac:dyDescent="0.25">
      <c r="A853" s="5">
        <v>50</v>
      </c>
      <c r="B853" s="5">
        <v>0</v>
      </c>
      <c r="C853" s="5">
        <v>0</v>
      </c>
      <c r="D853" s="5">
        <v>1</v>
      </c>
      <c r="E853" s="5">
        <v>233</v>
      </c>
      <c r="F853" s="5">
        <f>ROUND(Source!BD828,O853)</f>
        <v>0</v>
      </c>
      <c r="G853" s="5" t="s">
        <v>86</v>
      </c>
      <c r="H853" s="5" t="s">
        <v>87</v>
      </c>
      <c r="I853" s="5"/>
      <c r="J853" s="5"/>
      <c r="K853" s="5">
        <v>233</v>
      </c>
      <c r="L853" s="5">
        <v>24</v>
      </c>
      <c r="M853" s="5">
        <v>3</v>
      </c>
      <c r="N853" s="5" t="s">
        <v>3</v>
      </c>
      <c r="O853" s="5">
        <v>2</v>
      </c>
      <c r="P853" s="5">
        <f>ROUND(Source!EV828,O853)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06" x14ac:dyDescent="0.25">
      <c r="A854" s="5">
        <v>50</v>
      </c>
      <c r="B854" s="5">
        <v>0</v>
      </c>
      <c r="C854" s="5">
        <v>0</v>
      </c>
      <c r="D854" s="5">
        <v>1</v>
      </c>
      <c r="E854" s="5">
        <v>210</v>
      </c>
      <c r="F854" s="5">
        <f>ROUND(Source!X828,O854)</f>
        <v>320.87</v>
      </c>
      <c r="G854" s="5" t="s">
        <v>88</v>
      </c>
      <c r="H854" s="5" t="s">
        <v>89</v>
      </c>
      <c r="I854" s="5"/>
      <c r="J854" s="5"/>
      <c r="K854" s="5">
        <v>210</v>
      </c>
      <c r="L854" s="5">
        <v>25</v>
      </c>
      <c r="M854" s="5">
        <v>3</v>
      </c>
      <c r="N854" s="5" t="s">
        <v>3</v>
      </c>
      <c r="O854" s="5">
        <v>2</v>
      </c>
      <c r="P854" s="5">
        <f>ROUND(Source!DP828,O854)</f>
        <v>9015.1</v>
      </c>
      <c r="Q854" s="5"/>
      <c r="R854" s="5"/>
      <c r="S854" s="5"/>
      <c r="T854" s="5"/>
      <c r="U854" s="5"/>
      <c r="V854" s="5"/>
      <c r="W854" s="5">
        <v>320.87</v>
      </c>
      <c r="X854" s="5">
        <v>1</v>
      </c>
      <c r="Y854" s="5">
        <v>320.87</v>
      </c>
      <c r="Z854" s="5">
        <v>9015.1</v>
      </c>
      <c r="AA854" s="5">
        <v>1</v>
      </c>
      <c r="AB854" s="5">
        <v>9015.1</v>
      </c>
    </row>
    <row r="855" spans="1:206" x14ac:dyDescent="0.25">
      <c r="A855" s="5">
        <v>50</v>
      </c>
      <c r="B855" s="5">
        <v>0</v>
      </c>
      <c r="C855" s="5">
        <v>0</v>
      </c>
      <c r="D855" s="5">
        <v>1</v>
      </c>
      <c r="E855" s="5">
        <v>211</v>
      </c>
      <c r="F855" s="5">
        <f>ROUND(Source!Y828,O855)</f>
        <v>246.82</v>
      </c>
      <c r="G855" s="5" t="s">
        <v>90</v>
      </c>
      <c r="H855" s="5" t="s">
        <v>91</v>
      </c>
      <c r="I855" s="5"/>
      <c r="J855" s="5"/>
      <c r="K855" s="5">
        <v>211</v>
      </c>
      <c r="L855" s="5">
        <v>26</v>
      </c>
      <c r="M855" s="5">
        <v>3</v>
      </c>
      <c r="N855" s="5" t="s">
        <v>3</v>
      </c>
      <c r="O855" s="5">
        <v>2</v>
      </c>
      <c r="P855" s="5">
        <f>ROUND(Source!DQ828,O855)</f>
        <v>4928.25</v>
      </c>
      <c r="Q855" s="5"/>
      <c r="R855" s="5"/>
      <c r="S855" s="5"/>
      <c r="T855" s="5"/>
      <c r="U855" s="5"/>
      <c r="V855" s="5"/>
      <c r="W855" s="5">
        <v>246.82</v>
      </c>
      <c r="X855" s="5">
        <v>1</v>
      </c>
      <c r="Y855" s="5">
        <v>246.82</v>
      </c>
      <c r="Z855" s="5">
        <v>4928.25</v>
      </c>
      <c r="AA855" s="5">
        <v>1</v>
      </c>
      <c r="AB855" s="5">
        <v>4928.25</v>
      </c>
    </row>
    <row r="856" spans="1:206" x14ac:dyDescent="0.25">
      <c r="A856" s="5">
        <v>50</v>
      </c>
      <c r="B856" s="5">
        <v>0</v>
      </c>
      <c r="C856" s="5">
        <v>0</v>
      </c>
      <c r="D856" s="5">
        <v>1</v>
      </c>
      <c r="E856" s="5">
        <v>224</v>
      </c>
      <c r="F856" s="5">
        <f>ROUND(Source!AR828,O856)</f>
        <v>4624.1499999999996</v>
      </c>
      <c r="G856" s="5" t="s">
        <v>92</v>
      </c>
      <c r="H856" s="5" t="s">
        <v>93</v>
      </c>
      <c r="I856" s="5"/>
      <c r="J856" s="5"/>
      <c r="K856" s="5">
        <v>224</v>
      </c>
      <c r="L856" s="5">
        <v>27</v>
      </c>
      <c r="M856" s="5">
        <v>3</v>
      </c>
      <c r="N856" s="5" t="s">
        <v>3</v>
      </c>
      <c r="O856" s="5">
        <v>2</v>
      </c>
      <c r="P856" s="5">
        <f>ROUND(Source!EJ828,O856)</f>
        <v>91903.4</v>
      </c>
      <c r="Q856" s="5"/>
      <c r="R856" s="5"/>
      <c r="S856" s="5"/>
      <c r="T856" s="5"/>
      <c r="U856" s="5"/>
      <c r="V856" s="5"/>
      <c r="W856" s="5">
        <v>4624.1499999999996</v>
      </c>
      <c r="X856" s="5">
        <v>1</v>
      </c>
      <c r="Y856" s="5">
        <v>4624.1499999999996</v>
      </c>
      <c r="Z856" s="5">
        <v>91903.4</v>
      </c>
      <c r="AA856" s="5">
        <v>1</v>
      </c>
      <c r="AB856" s="5">
        <v>91903.4</v>
      </c>
    </row>
    <row r="858" spans="1:206" x14ac:dyDescent="0.25">
      <c r="A858" s="3">
        <v>51</v>
      </c>
      <c r="B858" s="3">
        <f>B20</f>
        <v>1</v>
      </c>
      <c r="C858" s="3">
        <f>A20</f>
        <v>3</v>
      </c>
      <c r="D858" s="3">
        <f>ROW(A20)</f>
        <v>20</v>
      </c>
      <c r="E858" s="3"/>
      <c r="F858" s="3" t="str">
        <f>IF(F20&lt;&gt;"",F20,"")</f>
        <v/>
      </c>
      <c r="G858" s="3" t="str">
        <f>IF(G20&lt;&gt;"",G20,"")</f>
        <v>Архитектурные решения .Демонтаж</v>
      </c>
      <c r="H858" s="3">
        <v>0</v>
      </c>
      <c r="I858" s="3"/>
      <c r="J858" s="3"/>
      <c r="K858" s="3"/>
      <c r="L858" s="3"/>
      <c r="M858" s="3"/>
      <c r="N858" s="3"/>
      <c r="O858" s="3">
        <f t="shared" ref="O858:T858" si="716">ROUND(O37+O80+O131+O218+O261+O312+O365+O584+O783+O828+AB858,2)</f>
        <v>87921.9</v>
      </c>
      <c r="P858" s="3">
        <f t="shared" si="716"/>
        <v>1326.22</v>
      </c>
      <c r="Q858" s="3">
        <f t="shared" si="716"/>
        <v>7874.78</v>
      </c>
      <c r="R858" s="3">
        <f t="shared" si="716"/>
        <v>1486.67</v>
      </c>
      <c r="S858" s="3">
        <f t="shared" si="716"/>
        <v>78720.899999999994</v>
      </c>
      <c r="T858" s="3">
        <f t="shared" si="716"/>
        <v>0</v>
      </c>
      <c r="U858" s="3">
        <f>U37+U80+U131+U218+U261+U312+U365+U584+U783+U828+AH858</f>
        <v>6991.5770065259994</v>
      </c>
      <c r="V858" s="3">
        <f>V37+V80+V131+V218+V261+V312+V365+V584+V783+V828+AI858</f>
        <v>0</v>
      </c>
      <c r="W858" s="3">
        <f>ROUND(W37+W80+W131+W218+W261+W312+W365+W584+W783+W828+AJ858,2)</f>
        <v>0</v>
      </c>
      <c r="X858" s="3">
        <f>ROUND(X37+X80+X131+X218+X261+X312+X365+X584+X783+X828+AK858,2)</f>
        <v>75941.88</v>
      </c>
      <c r="Y858" s="3">
        <f>ROUND(Y37+Y80+Y131+Y218+Y261+Y312+Y365+Y584+Y783+Y828+AL858,2)</f>
        <v>53344.19</v>
      </c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>
        <f t="shared" ref="AO858:BD858" si="717">ROUND(AO37+AO80+AO131+AO218+AO261+AO312+AO365+AO584+AO783+AO828+BX858,2)</f>
        <v>0</v>
      </c>
      <c r="AP858" s="3">
        <f t="shared" si="717"/>
        <v>0</v>
      </c>
      <c r="AQ858" s="3">
        <f t="shared" si="717"/>
        <v>0</v>
      </c>
      <c r="AR858" s="3">
        <f t="shared" si="717"/>
        <v>219586.64</v>
      </c>
      <c r="AS858" s="3">
        <f t="shared" si="717"/>
        <v>219586.64</v>
      </c>
      <c r="AT858" s="3">
        <f t="shared" si="717"/>
        <v>0</v>
      </c>
      <c r="AU858" s="3">
        <f t="shared" si="717"/>
        <v>0</v>
      </c>
      <c r="AV858" s="3">
        <f t="shared" si="717"/>
        <v>1326.22</v>
      </c>
      <c r="AW858" s="3">
        <f t="shared" si="717"/>
        <v>1326.22</v>
      </c>
      <c r="AX858" s="3">
        <f t="shared" si="717"/>
        <v>0</v>
      </c>
      <c r="AY858" s="3">
        <f t="shared" si="717"/>
        <v>1326.22</v>
      </c>
      <c r="AZ858" s="3">
        <f t="shared" si="717"/>
        <v>0</v>
      </c>
      <c r="BA858" s="3">
        <f t="shared" si="717"/>
        <v>0</v>
      </c>
      <c r="BB858" s="3">
        <f t="shared" si="717"/>
        <v>0</v>
      </c>
      <c r="BC858" s="3">
        <f t="shared" si="717"/>
        <v>0</v>
      </c>
      <c r="BD858" s="3">
        <f t="shared" si="717"/>
        <v>0</v>
      </c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4">
        <f t="shared" ref="DG858:DL858" si="718">ROUND(DG37+DG80+DG131+DG218+DG261+DG312+DG365+DG584+DG783+DG828+DT858,2)</f>
        <v>2806253.97</v>
      </c>
      <c r="DH858" s="4">
        <f t="shared" si="718"/>
        <v>12713.04</v>
      </c>
      <c r="DI858" s="4">
        <f t="shared" si="718"/>
        <v>109945.41</v>
      </c>
      <c r="DJ858" s="4">
        <f t="shared" si="718"/>
        <v>50680.6</v>
      </c>
      <c r="DK858" s="4">
        <f t="shared" si="718"/>
        <v>2683595.52</v>
      </c>
      <c r="DL858" s="4">
        <f t="shared" si="718"/>
        <v>0</v>
      </c>
      <c r="DM858" s="4">
        <f>DM37+DM80+DM131+DM218+DM261+DM312+DM365+DM584+DM783+DM828+DZ858</f>
        <v>6991.5770065259994</v>
      </c>
      <c r="DN858" s="4">
        <f>DN37+DN80+DN131+DN218+DN261+DN312+DN365+DN584+DN783+DN828+EA858</f>
        <v>0</v>
      </c>
      <c r="DO858" s="4">
        <f>ROUND(DO37+DO80+DO131+DO218+DO261+DO312+DO365+DO584+DO783+DO828+EB858,2)</f>
        <v>0</v>
      </c>
      <c r="DP858" s="4">
        <f>ROUND(DP37+DP80+DP131+DP218+DP261+DP312+DP365+DP584+DP783+DP828+EC858,2)</f>
        <v>2256942.48</v>
      </c>
      <c r="DQ858" s="4">
        <f>ROUND(DQ37+DQ80+DQ131+DQ218+DQ261+DQ312+DQ365+DQ584+DQ783+DQ828+ED858,2)</f>
        <v>1107611.72</v>
      </c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>
        <f t="shared" ref="EG858:EV858" si="719">ROUND(EG37+EG80+EG131+EG218+EG261+EG312+EG365+EG584+EG783+EG828+FP858,2)</f>
        <v>0</v>
      </c>
      <c r="EH858" s="4">
        <f t="shared" si="719"/>
        <v>0</v>
      </c>
      <c r="EI858" s="4">
        <f t="shared" si="719"/>
        <v>0</v>
      </c>
      <c r="EJ858" s="4">
        <f t="shared" si="719"/>
        <v>6251897.1299999999</v>
      </c>
      <c r="EK858" s="4">
        <f t="shared" si="719"/>
        <v>6251897.1299999999</v>
      </c>
      <c r="EL858" s="4">
        <f t="shared" si="719"/>
        <v>0</v>
      </c>
      <c r="EM858" s="4">
        <f t="shared" si="719"/>
        <v>0</v>
      </c>
      <c r="EN858" s="4">
        <f t="shared" si="719"/>
        <v>12713.04</v>
      </c>
      <c r="EO858" s="4">
        <f t="shared" si="719"/>
        <v>12713.04</v>
      </c>
      <c r="EP858" s="4">
        <f t="shared" si="719"/>
        <v>0</v>
      </c>
      <c r="EQ858" s="4">
        <f t="shared" si="719"/>
        <v>12713.04</v>
      </c>
      <c r="ER858" s="4">
        <f t="shared" si="719"/>
        <v>0</v>
      </c>
      <c r="ES858" s="4">
        <f t="shared" si="719"/>
        <v>0</v>
      </c>
      <c r="ET858" s="4">
        <f t="shared" si="719"/>
        <v>0</v>
      </c>
      <c r="EU858" s="4">
        <f t="shared" si="719"/>
        <v>0</v>
      </c>
      <c r="EV858" s="4">
        <f t="shared" si="719"/>
        <v>0</v>
      </c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>
        <v>0</v>
      </c>
    </row>
    <row r="860" spans="1:206" x14ac:dyDescent="0.25">
      <c r="A860" s="5">
        <v>50</v>
      </c>
      <c r="B860" s="5">
        <v>0</v>
      </c>
      <c r="C860" s="5">
        <v>0</v>
      </c>
      <c r="D860" s="5">
        <v>1</v>
      </c>
      <c r="E860" s="5">
        <v>201</v>
      </c>
      <c r="F860" s="5">
        <f>ROUND(Source!O858,O860)</f>
        <v>87921.9</v>
      </c>
      <c r="G860" s="5" t="s">
        <v>40</v>
      </c>
      <c r="H860" s="5" t="s">
        <v>41</v>
      </c>
      <c r="I860" s="5"/>
      <c r="J860" s="5"/>
      <c r="K860" s="5">
        <v>201</v>
      </c>
      <c r="L860" s="5">
        <v>1</v>
      </c>
      <c r="M860" s="5">
        <v>3</v>
      </c>
      <c r="N860" s="5" t="s">
        <v>3</v>
      </c>
      <c r="O860" s="5">
        <v>2</v>
      </c>
      <c r="P860" s="5">
        <f>ROUND(Source!DG858,O860)</f>
        <v>2806253.97</v>
      </c>
      <c r="Q860" s="5"/>
      <c r="R860" s="5"/>
      <c r="S860" s="5"/>
      <c r="T860" s="5"/>
      <c r="U860" s="5"/>
      <c r="V860" s="5"/>
      <c r="W860" s="5">
        <v>87921.9</v>
      </c>
      <c r="X860" s="5">
        <v>1</v>
      </c>
      <c r="Y860" s="5">
        <v>87921.9</v>
      </c>
      <c r="Z860" s="5">
        <v>2806253.97</v>
      </c>
      <c r="AA860" s="5">
        <v>1</v>
      </c>
      <c r="AB860" s="5">
        <v>2806253.97</v>
      </c>
    </row>
    <row r="861" spans="1:206" x14ac:dyDescent="0.25">
      <c r="A861" s="5">
        <v>50</v>
      </c>
      <c r="B861" s="5">
        <v>0</v>
      </c>
      <c r="C861" s="5">
        <v>0</v>
      </c>
      <c r="D861" s="5">
        <v>1</v>
      </c>
      <c r="E861" s="5">
        <v>202</v>
      </c>
      <c r="F861" s="5">
        <f>ROUND(Source!P858,O861)</f>
        <v>1326.22</v>
      </c>
      <c r="G861" s="5" t="s">
        <v>42</v>
      </c>
      <c r="H861" s="5" t="s">
        <v>43</v>
      </c>
      <c r="I861" s="5"/>
      <c r="J861" s="5"/>
      <c r="K861" s="5">
        <v>202</v>
      </c>
      <c r="L861" s="5">
        <v>2</v>
      </c>
      <c r="M861" s="5">
        <v>3</v>
      </c>
      <c r="N861" s="5" t="s">
        <v>3</v>
      </c>
      <c r="O861" s="5">
        <v>2</v>
      </c>
      <c r="P861" s="5">
        <f>ROUND(Source!DH858,O861)</f>
        <v>12713.04</v>
      </c>
      <c r="Q861" s="5"/>
      <c r="R861" s="5"/>
      <c r="S861" s="5"/>
      <c r="T861" s="5"/>
      <c r="U861" s="5"/>
      <c r="V861" s="5"/>
      <c r="W861" s="5">
        <v>1326.22</v>
      </c>
      <c r="X861" s="5">
        <v>1</v>
      </c>
      <c r="Y861" s="5">
        <v>1326.22</v>
      </c>
      <c r="Z861" s="5">
        <v>12713.04</v>
      </c>
      <c r="AA861" s="5">
        <v>1</v>
      </c>
      <c r="AB861" s="5">
        <v>12713.04</v>
      </c>
    </row>
    <row r="862" spans="1:206" x14ac:dyDescent="0.25">
      <c r="A862" s="5">
        <v>50</v>
      </c>
      <c r="B862" s="5">
        <v>0</v>
      </c>
      <c r="C862" s="5">
        <v>0</v>
      </c>
      <c r="D862" s="5">
        <v>1</v>
      </c>
      <c r="E862" s="5">
        <v>222</v>
      </c>
      <c r="F862" s="5">
        <f>ROUND(Source!AO858,O862)</f>
        <v>0</v>
      </c>
      <c r="G862" s="5" t="s">
        <v>44</v>
      </c>
      <c r="H862" s="5" t="s">
        <v>45</v>
      </c>
      <c r="I862" s="5"/>
      <c r="J862" s="5"/>
      <c r="K862" s="5">
        <v>222</v>
      </c>
      <c r="L862" s="5">
        <v>3</v>
      </c>
      <c r="M862" s="5">
        <v>3</v>
      </c>
      <c r="N862" s="5" t="s">
        <v>3</v>
      </c>
      <c r="O862" s="5">
        <v>2</v>
      </c>
      <c r="P862" s="5">
        <f>ROUND(Source!EG858,O862)</f>
        <v>0</v>
      </c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>
        <v>0</v>
      </c>
      <c r="AA862" s="5">
        <v>1</v>
      </c>
      <c r="AB862" s="5">
        <v>0</v>
      </c>
    </row>
    <row r="863" spans="1:206" x14ac:dyDescent="0.25">
      <c r="A863" s="5">
        <v>50</v>
      </c>
      <c r="B863" s="5">
        <v>0</v>
      </c>
      <c r="C863" s="5">
        <v>0</v>
      </c>
      <c r="D863" s="5">
        <v>1</v>
      </c>
      <c r="E863" s="5">
        <v>225</v>
      </c>
      <c r="F863" s="5">
        <f>ROUND(Source!AV858,O863)</f>
        <v>1326.22</v>
      </c>
      <c r="G863" s="5" t="s">
        <v>46</v>
      </c>
      <c r="H863" s="5" t="s">
        <v>47</v>
      </c>
      <c r="I863" s="5"/>
      <c r="J863" s="5"/>
      <c r="K863" s="5">
        <v>225</v>
      </c>
      <c r="L863" s="5">
        <v>4</v>
      </c>
      <c r="M863" s="5">
        <v>3</v>
      </c>
      <c r="N863" s="5" t="s">
        <v>3</v>
      </c>
      <c r="O863" s="5">
        <v>2</v>
      </c>
      <c r="P863" s="5">
        <f>ROUND(Source!EN858,O863)</f>
        <v>12713.04</v>
      </c>
      <c r="Q863" s="5"/>
      <c r="R863" s="5"/>
      <c r="S863" s="5"/>
      <c r="T863" s="5"/>
      <c r="U863" s="5"/>
      <c r="V863" s="5"/>
      <c r="W863" s="5">
        <v>1326.22</v>
      </c>
      <c r="X863" s="5">
        <v>1</v>
      </c>
      <c r="Y863" s="5">
        <v>1326.22</v>
      </c>
      <c r="Z863" s="5">
        <v>12713.04</v>
      </c>
      <c r="AA863" s="5">
        <v>1</v>
      </c>
      <c r="AB863" s="5">
        <v>12713.04</v>
      </c>
    </row>
    <row r="864" spans="1:206" x14ac:dyDescent="0.25">
      <c r="A864" s="5">
        <v>50</v>
      </c>
      <c r="B864" s="5">
        <v>0</v>
      </c>
      <c r="C864" s="5">
        <v>0</v>
      </c>
      <c r="D864" s="5">
        <v>1</v>
      </c>
      <c r="E864" s="5">
        <v>226</v>
      </c>
      <c r="F864" s="5">
        <f>ROUND(Source!AW858,O864)</f>
        <v>1326.22</v>
      </c>
      <c r="G864" s="5" t="s">
        <v>48</v>
      </c>
      <c r="H864" s="5" t="s">
        <v>49</v>
      </c>
      <c r="I864" s="5"/>
      <c r="J864" s="5"/>
      <c r="K864" s="5">
        <v>226</v>
      </c>
      <c r="L864" s="5">
        <v>5</v>
      </c>
      <c r="M864" s="5">
        <v>3</v>
      </c>
      <c r="N864" s="5" t="s">
        <v>3</v>
      </c>
      <c r="O864" s="5">
        <v>2</v>
      </c>
      <c r="P864" s="5">
        <f>ROUND(Source!EO858,O864)</f>
        <v>12713.04</v>
      </c>
      <c r="Q864" s="5"/>
      <c r="R864" s="5"/>
      <c r="S864" s="5"/>
      <c r="T864" s="5"/>
      <c r="U864" s="5"/>
      <c r="V864" s="5"/>
      <c r="W864" s="5">
        <v>1326.22</v>
      </c>
      <c r="X864" s="5">
        <v>1</v>
      </c>
      <c r="Y864" s="5">
        <v>1326.22</v>
      </c>
      <c r="Z864" s="5">
        <v>12713.04</v>
      </c>
      <c r="AA864" s="5">
        <v>1</v>
      </c>
      <c r="AB864" s="5">
        <v>12713.04</v>
      </c>
    </row>
    <row r="865" spans="1:28" x14ac:dyDescent="0.25">
      <c r="A865" s="5">
        <v>50</v>
      </c>
      <c r="B865" s="5">
        <v>0</v>
      </c>
      <c r="C865" s="5">
        <v>0</v>
      </c>
      <c r="D865" s="5">
        <v>1</v>
      </c>
      <c r="E865" s="5">
        <v>227</v>
      </c>
      <c r="F865" s="5">
        <f>ROUND(Source!AX858,O865)</f>
        <v>0</v>
      </c>
      <c r="G865" s="5" t="s">
        <v>50</v>
      </c>
      <c r="H865" s="5" t="s">
        <v>51</v>
      </c>
      <c r="I865" s="5"/>
      <c r="J865" s="5"/>
      <c r="K865" s="5">
        <v>227</v>
      </c>
      <c r="L865" s="5">
        <v>6</v>
      </c>
      <c r="M865" s="5">
        <v>3</v>
      </c>
      <c r="N865" s="5" t="s">
        <v>3</v>
      </c>
      <c r="O865" s="5">
        <v>2</v>
      </c>
      <c r="P865" s="5">
        <f>ROUND(Source!EP858,O865)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8" x14ac:dyDescent="0.25">
      <c r="A866" s="5">
        <v>50</v>
      </c>
      <c r="B866" s="5">
        <v>0</v>
      </c>
      <c r="C866" s="5">
        <v>0</v>
      </c>
      <c r="D866" s="5">
        <v>1</v>
      </c>
      <c r="E866" s="5">
        <v>228</v>
      </c>
      <c r="F866" s="5">
        <f>ROUND(Source!AY858,O866)</f>
        <v>1326.22</v>
      </c>
      <c r="G866" s="5" t="s">
        <v>52</v>
      </c>
      <c r="H866" s="5" t="s">
        <v>53</v>
      </c>
      <c r="I866" s="5"/>
      <c r="J866" s="5"/>
      <c r="K866" s="5">
        <v>228</v>
      </c>
      <c r="L866" s="5">
        <v>7</v>
      </c>
      <c r="M866" s="5">
        <v>3</v>
      </c>
      <c r="N866" s="5" t="s">
        <v>3</v>
      </c>
      <c r="O866" s="5">
        <v>2</v>
      </c>
      <c r="P866" s="5">
        <f>ROUND(Source!EQ858,O866)</f>
        <v>12713.04</v>
      </c>
      <c r="Q866" s="5"/>
      <c r="R866" s="5"/>
      <c r="S866" s="5"/>
      <c r="T866" s="5"/>
      <c r="U866" s="5"/>
      <c r="V866" s="5"/>
      <c r="W866" s="5">
        <v>1326.22</v>
      </c>
      <c r="X866" s="5">
        <v>1</v>
      </c>
      <c r="Y866" s="5">
        <v>1326.22</v>
      </c>
      <c r="Z866" s="5">
        <v>12713.04</v>
      </c>
      <c r="AA866" s="5">
        <v>1</v>
      </c>
      <c r="AB866" s="5">
        <v>12713.04</v>
      </c>
    </row>
    <row r="867" spans="1:28" x14ac:dyDescent="0.25">
      <c r="A867" s="5">
        <v>50</v>
      </c>
      <c r="B867" s="5">
        <v>0</v>
      </c>
      <c r="C867" s="5">
        <v>0</v>
      </c>
      <c r="D867" s="5">
        <v>1</v>
      </c>
      <c r="E867" s="5">
        <v>216</v>
      </c>
      <c r="F867" s="5">
        <f>ROUND(Source!AP858,O867)</f>
        <v>0</v>
      </c>
      <c r="G867" s="5" t="s">
        <v>54</v>
      </c>
      <c r="H867" s="5" t="s">
        <v>55</v>
      </c>
      <c r="I867" s="5"/>
      <c r="J867" s="5"/>
      <c r="K867" s="5">
        <v>216</v>
      </c>
      <c r="L867" s="5">
        <v>8</v>
      </c>
      <c r="M867" s="5">
        <v>3</v>
      </c>
      <c r="N867" s="5" t="s">
        <v>3</v>
      </c>
      <c r="O867" s="5">
        <v>2</v>
      </c>
      <c r="P867" s="5">
        <f>ROUND(Source!EH858,O867)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8" x14ac:dyDescent="0.25">
      <c r="A868" s="5">
        <v>50</v>
      </c>
      <c r="B868" s="5">
        <v>0</v>
      </c>
      <c r="C868" s="5">
        <v>0</v>
      </c>
      <c r="D868" s="5">
        <v>1</v>
      </c>
      <c r="E868" s="5">
        <v>223</v>
      </c>
      <c r="F868" s="5">
        <f>ROUND(Source!AQ858,O868)</f>
        <v>0</v>
      </c>
      <c r="G868" s="5" t="s">
        <v>56</v>
      </c>
      <c r="H868" s="5" t="s">
        <v>57</v>
      </c>
      <c r="I868" s="5"/>
      <c r="J868" s="5"/>
      <c r="K868" s="5">
        <v>223</v>
      </c>
      <c r="L868" s="5">
        <v>9</v>
      </c>
      <c r="M868" s="5">
        <v>3</v>
      </c>
      <c r="N868" s="5" t="s">
        <v>3</v>
      </c>
      <c r="O868" s="5">
        <v>2</v>
      </c>
      <c r="P868" s="5">
        <f>ROUND(Source!EI858,O868)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8" x14ac:dyDescent="0.25">
      <c r="A869" s="5">
        <v>50</v>
      </c>
      <c r="B869" s="5">
        <v>0</v>
      </c>
      <c r="C869" s="5">
        <v>0</v>
      </c>
      <c r="D869" s="5">
        <v>1</v>
      </c>
      <c r="E869" s="5">
        <v>229</v>
      </c>
      <c r="F869" s="5">
        <f>ROUND(Source!AZ858,O869)</f>
        <v>0</v>
      </c>
      <c r="G869" s="5" t="s">
        <v>58</v>
      </c>
      <c r="H869" s="5" t="s">
        <v>59</v>
      </c>
      <c r="I869" s="5"/>
      <c r="J869" s="5"/>
      <c r="K869" s="5">
        <v>229</v>
      </c>
      <c r="L869" s="5">
        <v>10</v>
      </c>
      <c r="M869" s="5">
        <v>3</v>
      </c>
      <c r="N869" s="5" t="s">
        <v>3</v>
      </c>
      <c r="O869" s="5">
        <v>2</v>
      </c>
      <c r="P869" s="5">
        <f>ROUND(Source!ER858,O869)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8" x14ac:dyDescent="0.25">
      <c r="A870" s="5">
        <v>50</v>
      </c>
      <c r="B870" s="5">
        <v>0</v>
      </c>
      <c r="C870" s="5">
        <v>0</v>
      </c>
      <c r="D870" s="5">
        <v>1</v>
      </c>
      <c r="E870" s="5">
        <v>203</v>
      </c>
      <c r="F870" s="5">
        <f>ROUND(Source!Q858,O870)</f>
        <v>7874.78</v>
      </c>
      <c r="G870" s="5" t="s">
        <v>60</v>
      </c>
      <c r="H870" s="5" t="s">
        <v>61</v>
      </c>
      <c r="I870" s="5"/>
      <c r="J870" s="5"/>
      <c r="K870" s="5">
        <v>203</v>
      </c>
      <c r="L870" s="5">
        <v>11</v>
      </c>
      <c r="M870" s="5">
        <v>3</v>
      </c>
      <c r="N870" s="5" t="s">
        <v>3</v>
      </c>
      <c r="O870" s="5">
        <v>2</v>
      </c>
      <c r="P870" s="5">
        <f>ROUND(Source!DI858,O870)</f>
        <v>109945.41</v>
      </c>
      <c r="Q870" s="5"/>
      <c r="R870" s="5"/>
      <c r="S870" s="5"/>
      <c r="T870" s="5"/>
      <c r="U870" s="5"/>
      <c r="V870" s="5"/>
      <c r="W870" s="5">
        <v>7874.78</v>
      </c>
      <c r="X870" s="5">
        <v>1</v>
      </c>
      <c r="Y870" s="5">
        <v>7874.78</v>
      </c>
      <c r="Z870" s="5">
        <v>109945.41</v>
      </c>
      <c r="AA870" s="5">
        <v>1</v>
      </c>
      <c r="AB870" s="5">
        <v>109945.41</v>
      </c>
    </row>
    <row r="871" spans="1:28" x14ac:dyDescent="0.25">
      <c r="A871" s="5">
        <v>50</v>
      </c>
      <c r="B871" s="5">
        <v>0</v>
      </c>
      <c r="C871" s="5">
        <v>0</v>
      </c>
      <c r="D871" s="5">
        <v>1</v>
      </c>
      <c r="E871" s="5">
        <v>231</v>
      </c>
      <c r="F871" s="5">
        <f>ROUND(Source!BB858,O871)</f>
        <v>0</v>
      </c>
      <c r="G871" s="5" t="s">
        <v>62</v>
      </c>
      <c r="H871" s="5" t="s">
        <v>63</v>
      </c>
      <c r="I871" s="5"/>
      <c r="J871" s="5"/>
      <c r="K871" s="5">
        <v>231</v>
      </c>
      <c r="L871" s="5">
        <v>12</v>
      </c>
      <c r="M871" s="5">
        <v>3</v>
      </c>
      <c r="N871" s="5" t="s">
        <v>3</v>
      </c>
      <c r="O871" s="5">
        <v>2</v>
      </c>
      <c r="P871" s="5">
        <f>ROUND(Source!ET858,O871)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8" x14ac:dyDescent="0.25">
      <c r="A872" s="5">
        <v>50</v>
      </c>
      <c r="B872" s="5">
        <v>0</v>
      </c>
      <c r="C872" s="5">
        <v>0</v>
      </c>
      <c r="D872" s="5">
        <v>1</v>
      </c>
      <c r="E872" s="5">
        <v>204</v>
      </c>
      <c r="F872" s="5">
        <f>ROUND(Source!R858,O872)</f>
        <v>1486.67</v>
      </c>
      <c r="G872" s="5" t="s">
        <v>64</v>
      </c>
      <c r="H872" s="5" t="s">
        <v>65</v>
      </c>
      <c r="I872" s="5"/>
      <c r="J872" s="5"/>
      <c r="K872" s="5">
        <v>204</v>
      </c>
      <c r="L872" s="5">
        <v>13</v>
      </c>
      <c r="M872" s="5">
        <v>3</v>
      </c>
      <c r="N872" s="5" t="s">
        <v>3</v>
      </c>
      <c r="O872" s="5">
        <v>2</v>
      </c>
      <c r="P872" s="5">
        <f>ROUND(Source!DJ858,O872)</f>
        <v>50680.6</v>
      </c>
      <c r="Q872" s="5"/>
      <c r="R872" s="5"/>
      <c r="S872" s="5"/>
      <c r="T872" s="5"/>
      <c r="U872" s="5"/>
      <c r="V872" s="5"/>
      <c r="W872" s="5">
        <v>1486.67</v>
      </c>
      <c r="X872" s="5">
        <v>1</v>
      </c>
      <c r="Y872" s="5">
        <v>1486.67</v>
      </c>
      <c r="Z872" s="5">
        <v>50680.6</v>
      </c>
      <c r="AA872" s="5">
        <v>1</v>
      </c>
      <c r="AB872" s="5">
        <v>50680.6</v>
      </c>
    </row>
    <row r="873" spans="1:28" x14ac:dyDescent="0.25">
      <c r="A873" s="5">
        <v>50</v>
      </c>
      <c r="B873" s="5">
        <v>0</v>
      </c>
      <c r="C873" s="5">
        <v>0</v>
      </c>
      <c r="D873" s="5">
        <v>1</v>
      </c>
      <c r="E873" s="5">
        <v>205</v>
      </c>
      <c r="F873" s="5">
        <f>ROUND(Source!S858,O873)</f>
        <v>78720.899999999994</v>
      </c>
      <c r="G873" s="5" t="s">
        <v>66</v>
      </c>
      <c r="H873" s="5" t="s">
        <v>67</v>
      </c>
      <c r="I873" s="5"/>
      <c r="J873" s="5"/>
      <c r="K873" s="5">
        <v>205</v>
      </c>
      <c r="L873" s="5">
        <v>14</v>
      </c>
      <c r="M873" s="5">
        <v>3</v>
      </c>
      <c r="N873" s="5" t="s">
        <v>3</v>
      </c>
      <c r="O873" s="5">
        <v>2</v>
      </c>
      <c r="P873" s="5">
        <f>ROUND(Source!DK858,O873)</f>
        <v>2683595.52</v>
      </c>
      <c r="Q873" s="5"/>
      <c r="R873" s="5"/>
      <c r="S873" s="5"/>
      <c r="T873" s="5"/>
      <c r="U873" s="5"/>
      <c r="V873" s="5"/>
      <c r="W873" s="5">
        <v>78720.899999999994</v>
      </c>
      <c r="X873" s="5">
        <v>1</v>
      </c>
      <c r="Y873" s="5">
        <v>78720.899999999994</v>
      </c>
      <c r="Z873" s="5">
        <v>2683595.52</v>
      </c>
      <c r="AA873" s="5">
        <v>1</v>
      </c>
      <c r="AB873" s="5">
        <v>2683595.52</v>
      </c>
    </row>
    <row r="874" spans="1:28" x14ac:dyDescent="0.25">
      <c r="A874" s="5">
        <v>50</v>
      </c>
      <c r="B874" s="5">
        <v>0</v>
      </c>
      <c r="C874" s="5">
        <v>0</v>
      </c>
      <c r="D874" s="5">
        <v>1</v>
      </c>
      <c r="E874" s="5">
        <v>232</v>
      </c>
      <c r="F874" s="5">
        <f>ROUND(Source!BC858,O874)</f>
        <v>0</v>
      </c>
      <c r="G874" s="5" t="s">
        <v>68</v>
      </c>
      <c r="H874" s="5" t="s">
        <v>69</v>
      </c>
      <c r="I874" s="5"/>
      <c r="J874" s="5"/>
      <c r="K874" s="5">
        <v>232</v>
      </c>
      <c r="L874" s="5">
        <v>15</v>
      </c>
      <c r="M874" s="5">
        <v>3</v>
      </c>
      <c r="N874" s="5" t="s">
        <v>3</v>
      </c>
      <c r="O874" s="5">
        <v>2</v>
      </c>
      <c r="P874" s="5">
        <f>ROUND(Source!EU858,O874)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8" x14ac:dyDescent="0.25">
      <c r="A875" s="5">
        <v>50</v>
      </c>
      <c r="B875" s="5">
        <v>0</v>
      </c>
      <c r="C875" s="5">
        <v>0</v>
      </c>
      <c r="D875" s="5">
        <v>1</v>
      </c>
      <c r="E875" s="5">
        <v>214</v>
      </c>
      <c r="F875" s="5">
        <f>ROUND(Source!AS858,O875)</f>
        <v>219586.64</v>
      </c>
      <c r="G875" s="5" t="s">
        <v>70</v>
      </c>
      <c r="H875" s="5" t="s">
        <v>71</v>
      </c>
      <c r="I875" s="5"/>
      <c r="J875" s="5"/>
      <c r="K875" s="5">
        <v>214</v>
      </c>
      <c r="L875" s="5">
        <v>16</v>
      </c>
      <c r="M875" s="5">
        <v>3</v>
      </c>
      <c r="N875" s="5" t="s">
        <v>3</v>
      </c>
      <c r="O875" s="5">
        <v>2</v>
      </c>
      <c r="P875" s="5">
        <f>ROUND(Source!EK858,O875)</f>
        <v>6251897.1299999999</v>
      </c>
      <c r="Q875" s="5"/>
      <c r="R875" s="5"/>
      <c r="S875" s="5"/>
      <c r="T875" s="5"/>
      <c r="U875" s="5"/>
      <c r="V875" s="5"/>
      <c r="W875" s="5">
        <v>219586.64</v>
      </c>
      <c r="X875" s="5">
        <v>1</v>
      </c>
      <c r="Y875" s="5">
        <v>219586.64</v>
      </c>
      <c r="Z875" s="5">
        <v>6251897.1299999999</v>
      </c>
      <c r="AA875" s="5">
        <v>1</v>
      </c>
      <c r="AB875" s="5">
        <v>6251897.1299999999</v>
      </c>
    </row>
    <row r="876" spans="1:28" x14ac:dyDescent="0.25">
      <c r="A876" s="5">
        <v>50</v>
      </c>
      <c r="B876" s="5">
        <v>0</v>
      </c>
      <c r="C876" s="5">
        <v>0</v>
      </c>
      <c r="D876" s="5">
        <v>1</v>
      </c>
      <c r="E876" s="5">
        <v>215</v>
      </c>
      <c r="F876" s="5">
        <f>ROUND(Source!AT858,O876)</f>
        <v>0</v>
      </c>
      <c r="G876" s="5" t="s">
        <v>72</v>
      </c>
      <c r="H876" s="5" t="s">
        <v>73</v>
      </c>
      <c r="I876" s="5"/>
      <c r="J876" s="5"/>
      <c r="K876" s="5">
        <v>215</v>
      </c>
      <c r="L876" s="5">
        <v>17</v>
      </c>
      <c r="M876" s="5">
        <v>3</v>
      </c>
      <c r="N876" s="5" t="s">
        <v>3</v>
      </c>
      <c r="O876" s="5">
        <v>2</v>
      </c>
      <c r="P876" s="5">
        <f>ROUND(Source!EL858,O876)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8" x14ac:dyDescent="0.25">
      <c r="A877" s="5">
        <v>50</v>
      </c>
      <c r="B877" s="5">
        <v>0</v>
      </c>
      <c r="C877" s="5">
        <v>0</v>
      </c>
      <c r="D877" s="5">
        <v>1</v>
      </c>
      <c r="E877" s="5">
        <v>217</v>
      </c>
      <c r="F877" s="5">
        <f>ROUND(Source!AU858,O877)</f>
        <v>0</v>
      </c>
      <c r="G877" s="5" t="s">
        <v>74</v>
      </c>
      <c r="H877" s="5" t="s">
        <v>75</v>
      </c>
      <c r="I877" s="5"/>
      <c r="J877" s="5"/>
      <c r="K877" s="5">
        <v>217</v>
      </c>
      <c r="L877" s="5">
        <v>18</v>
      </c>
      <c r="M877" s="5">
        <v>3</v>
      </c>
      <c r="N877" s="5" t="s">
        <v>3</v>
      </c>
      <c r="O877" s="5">
        <v>2</v>
      </c>
      <c r="P877" s="5">
        <f>ROUND(Source!EM858,O877)</f>
        <v>0</v>
      </c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>
        <v>0</v>
      </c>
      <c r="AA877" s="5">
        <v>1</v>
      </c>
      <c r="AB877" s="5">
        <v>0</v>
      </c>
    </row>
    <row r="878" spans="1:28" x14ac:dyDescent="0.25">
      <c r="A878" s="5">
        <v>50</v>
      </c>
      <c r="B878" s="5">
        <v>0</v>
      </c>
      <c r="C878" s="5">
        <v>0</v>
      </c>
      <c r="D878" s="5">
        <v>1</v>
      </c>
      <c r="E878" s="5">
        <v>230</v>
      </c>
      <c r="F878" s="5">
        <f>ROUND(Source!BA858,O878)</f>
        <v>0</v>
      </c>
      <c r="G878" s="5" t="s">
        <v>76</v>
      </c>
      <c r="H878" s="5" t="s">
        <v>77</v>
      </c>
      <c r="I878" s="5"/>
      <c r="J878" s="5"/>
      <c r="K878" s="5">
        <v>230</v>
      </c>
      <c r="L878" s="5">
        <v>19</v>
      </c>
      <c r="M878" s="5">
        <v>3</v>
      </c>
      <c r="N878" s="5" t="s">
        <v>3</v>
      </c>
      <c r="O878" s="5">
        <v>2</v>
      </c>
      <c r="P878" s="5">
        <f>ROUND(Source!ES858,O878)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5">
      <c r="A879" s="5">
        <v>50</v>
      </c>
      <c r="B879" s="5">
        <v>0</v>
      </c>
      <c r="C879" s="5">
        <v>0</v>
      </c>
      <c r="D879" s="5">
        <v>1</v>
      </c>
      <c r="E879" s="5">
        <v>206</v>
      </c>
      <c r="F879" s="5">
        <f>ROUND(Source!T858,O879)</f>
        <v>0</v>
      </c>
      <c r="G879" s="5" t="s">
        <v>78</v>
      </c>
      <c r="H879" s="5" t="s">
        <v>79</v>
      </c>
      <c r="I879" s="5"/>
      <c r="J879" s="5"/>
      <c r="K879" s="5">
        <v>206</v>
      </c>
      <c r="L879" s="5">
        <v>20</v>
      </c>
      <c r="M879" s="5">
        <v>3</v>
      </c>
      <c r="N879" s="5" t="s">
        <v>3</v>
      </c>
      <c r="O879" s="5">
        <v>2</v>
      </c>
      <c r="P879" s="5">
        <f>ROUND(Source!DL858,O879)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8" x14ac:dyDescent="0.25">
      <c r="A880" s="5">
        <v>50</v>
      </c>
      <c r="B880" s="5">
        <v>0</v>
      </c>
      <c r="C880" s="5">
        <v>0</v>
      </c>
      <c r="D880" s="5">
        <v>1</v>
      </c>
      <c r="E880" s="5">
        <v>207</v>
      </c>
      <c r="F880" s="5">
        <f>Source!U858</f>
        <v>6991.5770065259994</v>
      </c>
      <c r="G880" s="5" t="s">
        <v>80</v>
      </c>
      <c r="H880" s="5" t="s">
        <v>81</v>
      </c>
      <c r="I880" s="5"/>
      <c r="J880" s="5"/>
      <c r="K880" s="5">
        <v>207</v>
      </c>
      <c r="L880" s="5">
        <v>21</v>
      </c>
      <c r="M880" s="5">
        <v>3</v>
      </c>
      <c r="N880" s="5" t="s">
        <v>3</v>
      </c>
      <c r="O880" s="5">
        <v>-1</v>
      </c>
      <c r="P880" s="5">
        <f>Source!DM858</f>
        <v>6991.5770065259994</v>
      </c>
      <c r="Q880" s="5"/>
      <c r="R880" s="5"/>
      <c r="S880" s="5"/>
      <c r="T880" s="5"/>
      <c r="U880" s="5"/>
      <c r="V880" s="5"/>
      <c r="W880" s="5">
        <v>6991.5770065259949</v>
      </c>
      <c r="X880" s="5">
        <v>1</v>
      </c>
      <c r="Y880" s="5">
        <v>6991.5770065259949</v>
      </c>
      <c r="Z880" s="5">
        <v>6991.5770065259949</v>
      </c>
      <c r="AA880" s="5">
        <v>1</v>
      </c>
      <c r="AB880" s="5">
        <v>6991.5770065259949</v>
      </c>
    </row>
    <row r="881" spans="1:206" x14ac:dyDescent="0.25">
      <c r="A881" s="5">
        <v>50</v>
      </c>
      <c r="B881" s="5">
        <v>0</v>
      </c>
      <c r="C881" s="5">
        <v>0</v>
      </c>
      <c r="D881" s="5">
        <v>1</v>
      </c>
      <c r="E881" s="5">
        <v>208</v>
      </c>
      <c r="F881" s="5">
        <f>Source!V858</f>
        <v>0</v>
      </c>
      <c r="G881" s="5" t="s">
        <v>82</v>
      </c>
      <c r="H881" s="5" t="s">
        <v>83</v>
      </c>
      <c r="I881" s="5"/>
      <c r="J881" s="5"/>
      <c r="K881" s="5">
        <v>208</v>
      </c>
      <c r="L881" s="5">
        <v>22</v>
      </c>
      <c r="M881" s="5">
        <v>3</v>
      </c>
      <c r="N881" s="5" t="s">
        <v>3</v>
      </c>
      <c r="O881" s="5">
        <v>-1</v>
      </c>
      <c r="P881" s="5">
        <f>Source!DN858</f>
        <v>0</v>
      </c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>
        <v>0</v>
      </c>
      <c r="AA881" s="5">
        <v>1</v>
      </c>
      <c r="AB881" s="5">
        <v>0</v>
      </c>
    </row>
    <row r="882" spans="1:206" x14ac:dyDescent="0.25">
      <c r="A882" s="5">
        <v>50</v>
      </c>
      <c r="B882" s="5">
        <v>0</v>
      </c>
      <c r="C882" s="5">
        <v>0</v>
      </c>
      <c r="D882" s="5">
        <v>1</v>
      </c>
      <c r="E882" s="5">
        <v>209</v>
      </c>
      <c r="F882" s="5">
        <f>ROUND(Source!W858,O882)</f>
        <v>0</v>
      </c>
      <c r="G882" s="5" t="s">
        <v>84</v>
      </c>
      <c r="H882" s="5" t="s">
        <v>85</v>
      </c>
      <c r="I882" s="5"/>
      <c r="J882" s="5"/>
      <c r="K882" s="5">
        <v>209</v>
      </c>
      <c r="L882" s="5">
        <v>23</v>
      </c>
      <c r="M882" s="5">
        <v>3</v>
      </c>
      <c r="N882" s="5" t="s">
        <v>3</v>
      </c>
      <c r="O882" s="5">
        <v>2</v>
      </c>
      <c r="P882" s="5">
        <f>ROUND(Source!DO858,O882)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06" x14ac:dyDescent="0.25">
      <c r="A883" s="5">
        <v>50</v>
      </c>
      <c r="B883" s="5">
        <v>0</v>
      </c>
      <c r="C883" s="5">
        <v>0</v>
      </c>
      <c r="D883" s="5">
        <v>1</v>
      </c>
      <c r="E883" s="5">
        <v>233</v>
      </c>
      <c r="F883" s="5">
        <f>ROUND(Source!BD858,O883)</f>
        <v>0</v>
      </c>
      <c r="G883" s="5" t="s">
        <v>86</v>
      </c>
      <c r="H883" s="5" t="s">
        <v>87</v>
      </c>
      <c r="I883" s="5"/>
      <c r="J883" s="5"/>
      <c r="K883" s="5">
        <v>233</v>
      </c>
      <c r="L883" s="5">
        <v>24</v>
      </c>
      <c r="M883" s="5">
        <v>3</v>
      </c>
      <c r="N883" s="5" t="s">
        <v>3</v>
      </c>
      <c r="O883" s="5">
        <v>2</v>
      </c>
      <c r="P883" s="5">
        <f>ROUND(Source!EV858,O883)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06" x14ac:dyDescent="0.25">
      <c r="A884" s="5">
        <v>50</v>
      </c>
      <c r="B884" s="5">
        <v>0</v>
      </c>
      <c r="C884" s="5">
        <v>0</v>
      </c>
      <c r="D884" s="5">
        <v>1</v>
      </c>
      <c r="E884" s="5">
        <v>210</v>
      </c>
      <c r="F884" s="5">
        <f>ROUND(Source!X858,O884)</f>
        <v>75941.88</v>
      </c>
      <c r="G884" s="5" t="s">
        <v>88</v>
      </c>
      <c r="H884" s="5" t="s">
        <v>89</v>
      </c>
      <c r="I884" s="5"/>
      <c r="J884" s="5"/>
      <c r="K884" s="5">
        <v>210</v>
      </c>
      <c r="L884" s="5">
        <v>25</v>
      </c>
      <c r="M884" s="5">
        <v>3</v>
      </c>
      <c r="N884" s="5" t="s">
        <v>3</v>
      </c>
      <c r="O884" s="5">
        <v>2</v>
      </c>
      <c r="P884" s="5">
        <f>ROUND(Source!DP858,O884)</f>
        <v>2256942.48</v>
      </c>
      <c r="Q884" s="5"/>
      <c r="R884" s="5"/>
      <c r="S884" s="5"/>
      <c r="T884" s="5"/>
      <c r="U884" s="5"/>
      <c r="V884" s="5"/>
      <c r="W884" s="5">
        <v>75941.88</v>
      </c>
      <c r="X884" s="5">
        <v>1</v>
      </c>
      <c r="Y884" s="5">
        <v>75941.88</v>
      </c>
      <c r="Z884" s="5">
        <v>2256942.48</v>
      </c>
      <c r="AA884" s="5">
        <v>1</v>
      </c>
      <c r="AB884" s="5">
        <v>2256942.48</v>
      </c>
    </row>
    <row r="885" spans="1:206" x14ac:dyDescent="0.25">
      <c r="A885" s="5">
        <v>50</v>
      </c>
      <c r="B885" s="5">
        <v>0</v>
      </c>
      <c r="C885" s="5">
        <v>0</v>
      </c>
      <c r="D885" s="5">
        <v>1</v>
      </c>
      <c r="E885" s="5">
        <v>211</v>
      </c>
      <c r="F885" s="5">
        <f>ROUND(Source!Y858,O885)</f>
        <v>53344.19</v>
      </c>
      <c r="G885" s="5" t="s">
        <v>90</v>
      </c>
      <c r="H885" s="5" t="s">
        <v>91</v>
      </c>
      <c r="I885" s="5"/>
      <c r="J885" s="5"/>
      <c r="K885" s="5">
        <v>211</v>
      </c>
      <c r="L885" s="5">
        <v>26</v>
      </c>
      <c r="M885" s="5">
        <v>3</v>
      </c>
      <c r="N885" s="5" t="s">
        <v>3</v>
      </c>
      <c r="O885" s="5">
        <v>2</v>
      </c>
      <c r="P885" s="5">
        <f>ROUND(Source!DQ858,O885)</f>
        <v>1107611.72</v>
      </c>
      <c r="Q885" s="5"/>
      <c r="R885" s="5"/>
      <c r="S885" s="5"/>
      <c r="T885" s="5"/>
      <c r="U885" s="5"/>
      <c r="V885" s="5"/>
      <c r="W885" s="5">
        <v>53344.19</v>
      </c>
      <c r="X885" s="5">
        <v>1</v>
      </c>
      <c r="Y885" s="5">
        <v>53344.19</v>
      </c>
      <c r="Z885" s="5">
        <v>1107611.72</v>
      </c>
      <c r="AA885" s="5">
        <v>1</v>
      </c>
      <c r="AB885" s="5">
        <v>1107611.72</v>
      </c>
    </row>
    <row r="886" spans="1:206" x14ac:dyDescent="0.25">
      <c r="A886" s="5">
        <v>50</v>
      </c>
      <c r="B886" s="5">
        <v>0</v>
      </c>
      <c r="C886" s="5">
        <v>0</v>
      </c>
      <c r="D886" s="5">
        <v>1</v>
      </c>
      <c r="E886" s="5">
        <v>224</v>
      </c>
      <c r="F886" s="5">
        <f>ROUND(Source!AR858,O886)</f>
        <v>219586.64</v>
      </c>
      <c r="G886" s="5" t="s">
        <v>92</v>
      </c>
      <c r="H886" s="5" t="s">
        <v>93</v>
      </c>
      <c r="I886" s="5"/>
      <c r="J886" s="5"/>
      <c r="K886" s="5">
        <v>224</v>
      </c>
      <c r="L886" s="5">
        <v>27</v>
      </c>
      <c r="M886" s="5">
        <v>3</v>
      </c>
      <c r="N886" s="5" t="s">
        <v>3</v>
      </c>
      <c r="O886" s="5">
        <v>2</v>
      </c>
      <c r="P886" s="5">
        <f>ROUND(Source!EJ858,O886)</f>
        <v>6251897.1299999999</v>
      </c>
      <c r="Q886" s="5"/>
      <c r="R886" s="5"/>
      <c r="S886" s="5"/>
      <c r="T886" s="5"/>
      <c r="U886" s="5"/>
      <c r="V886" s="5"/>
      <c r="W886" s="5">
        <v>219586.64</v>
      </c>
      <c r="X886" s="5">
        <v>1</v>
      </c>
      <c r="Y886" s="5">
        <v>219586.64</v>
      </c>
      <c r="Z886" s="5">
        <v>6251897.1299999999</v>
      </c>
      <c r="AA886" s="5">
        <v>1</v>
      </c>
      <c r="AB886" s="5">
        <v>6251897.1299999999</v>
      </c>
    </row>
    <row r="888" spans="1:206" x14ac:dyDescent="0.25">
      <c r="A888" s="3">
        <v>51</v>
      </c>
      <c r="B888" s="3">
        <f>B12</f>
        <v>927</v>
      </c>
      <c r="C888" s="3">
        <f>A12</f>
        <v>1</v>
      </c>
      <c r="D888" s="3">
        <f>ROW(A12)</f>
        <v>12</v>
      </c>
      <c r="E888" s="3"/>
      <c r="F888" s="3" t="str">
        <f>IF(F12&lt;&gt;"",F12,"")</f>
        <v>(ТСН-2001 (Мосгосэкспертиза))_(Копия)_(Копия)</v>
      </c>
      <c r="G888" s="3" t="str">
        <f>IF(G12&lt;&gt;"",G12,"")</f>
        <v>КС 2 №1 Демонтажные работы (апрель)</v>
      </c>
      <c r="H888" s="3">
        <v>0</v>
      </c>
      <c r="I888" s="3"/>
      <c r="J888" s="3"/>
      <c r="K888" s="3"/>
      <c r="L888" s="3"/>
      <c r="M888" s="3"/>
      <c r="N888" s="3"/>
      <c r="O888" s="3">
        <f t="shared" ref="O888:T888" si="720">ROUND(O858,2)</f>
        <v>87921.9</v>
      </c>
      <c r="P888" s="3">
        <f t="shared" si="720"/>
        <v>1326.22</v>
      </c>
      <c r="Q888" s="3">
        <f t="shared" si="720"/>
        <v>7874.78</v>
      </c>
      <c r="R888" s="3">
        <f t="shared" si="720"/>
        <v>1486.67</v>
      </c>
      <c r="S888" s="3">
        <f t="shared" si="720"/>
        <v>78720.899999999994</v>
      </c>
      <c r="T888" s="3">
        <f t="shared" si="720"/>
        <v>0</v>
      </c>
      <c r="U888" s="3">
        <f>U858</f>
        <v>6991.5770065259994</v>
      </c>
      <c r="V888" s="3">
        <f>V858</f>
        <v>0</v>
      </c>
      <c r="W888" s="3">
        <f>ROUND(W858,2)</f>
        <v>0</v>
      </c>
      <c r="X888" s="3">
        <f>ROUND(X858,2)</f>
        <v>75941.88</v>
      </c>
      <c r="Y888" s="3">
        <f>ROUND(Y858,2)</f>
        <v>53344.19</v>
      </c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>
        <f t="shared" ref="AO888:BD888" si="721">ROUND(AO858,2)</f>
        <v>0</v>
      </c>
      <c r="AP888" s="3">
        <f t="shared" si="721"/>
        <v>0</v>
      </c>
      <c r="AQ888" s="3">
        <f t="shared" si="721"/>
        <v>0</v>
      </c>
      <c r="AR888" s="3">
        <f t="shared" si="721"/>
        <v>219586.64</v>
      </c>
      <c r="AS888" s="3">
        <f t="shared" si="721"/>
        <v>219586.64</v>
      </c>
      <c r="AT888" s="3">
        <f t="shared" si="721"/>
        <v>0</v>
      </c>
      <c r="AU888" s="3">
        <f t="shared" si="721"/>
        <v>0</v>
      </c>
      <c r="AV888" s="3">
        <f t="shared" si="721"/>
        <v>1326.22</v>
      </c>
      <c r="AW888" s="3">
        <f t="shared" si="721"/>
        <v>1326.22</v>
      </c>
      <c r="AX888" s="3">
        <f t="shared" si="721"/>
        <v>0</v>
      </c>
      <c r="AY888" s="3">
        <f t="shared" si="721"/>
        <v>1326.22</v>
      </c>
      <c r="AZ888" s="3">
        <f t="shared" si="721"/>
        <v>0</v>
      </c>
      <c r="BA888" s="3">
        <f t="shared" si="721"/>
        <v>0</v>
      </c>
      <c r="BB888" s="3">
        <f t="shared" si="721"/>
        <v>0</v>
      </c>
      <c r="BC888" s="3">
        <f t="shared" si="721"/>
        <v>0</v>
      </c>
      <c r="BD888" s="3">
        <f t="shared" si="721"/>
        <v>0</v>
      </c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4">
        <f t="shared" ref="DG888:DL888" si="722">ROUND(DG858,2)</f>
        <v>2806253.97</v>
      </c>
      <c r="DH888" s="4">
        <f t="shared" si="722"/>
        <v>12713.04</v>
      </c>
      <c r="DI888" s="4">
        <f t="shared" si="722"/>
        <v>109945.41</v>
      </c>
      <c r="DJ888" s="4">
        <f t="shared" si="722"/>
        <v>50680.6</v>
      </c>
      <c r="DK888" s="4">
        <f t="shared" si="722"/>
        <v>2683595.52</v>
      </c>
      <c r="DL888" s="4">
        <f t="shared" si="722"/>
        <v>0</v>
      </c>
      <c r="DM888" s="4">
        <f>DM858</f>
        <v>6991.5770065259994</v>
      </c>
      <c r="DN888" s="4">
        <f>DN858</f>
        <v>0</v>
      </c>
      <c r="DO888" s="4">
        <f>ROUND(DO858,2)</f>
        <v>0</v>
      </c>
      <c r="DP888" s="4">
        <f>ROUND(DP858,2)</f>
        <v>2256942.48</v>
      </c>
      <c r="DQ888" s="4">
        <f>ROUND(DQ858,2)</f>
        <v>1107611.72</v>
      </c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>
        <f t="shared" ref="EG888:EV888" si="723">ROUND(EG858,2)</f>
        <v>0</v>
      </c>
      <c r="EH888" s="4">
        <f t="shared" si="723"/>
        <v>0</v>
      </c>
      <c r="EI888" s="4">
        <f t="shared" si="723"/>
        <v>0</v>
      </c>
      <c r="EJ888" s="4">
        <f t="shared" si="723"/>
        <v>6251897.1299999999</v>
      </c>
      <c r="EK888" s="4">
        <f t="shared" si="723"/>
        <v>6251897.1299999999</v>
      </c>
      <c r="EL888" s="4">
        <f t="shared" si="723"/>
        <v>0</v>
      </c>
      <c r="EM888" s="4">
        <f t="shared" si="723"/>
        <v>0</v>
      </c>
      <c r="EN888" s="4">
        <f t="shared" si="723"/>
        <v>12713.04</v>
      </c>
      <c r="EO888" s="4">
        <f t="shared" si="723"/>
        <v>12713.04</v>
      </c>
      <c r="EP888" s="4">
        <f t="shared" si="723"/>
        <v>0</v>
      </c>
      <c r="EQ888" s="4">
        <f t="shared" si="723"/>
        <v>12713.04</v>
      </c>
      <c r="ER888" s="4">
        <f t="shared" si="723"/>
        <v>0</v>
      </c>
      <c r="ES888" s="4">
        <f t="shared" si="723"/>
        <v>0</v>
      </c>
      <c r="ET888" s="4">
        <f t="shared" si="723"/>
        <v>0</v>
      </c>
      <c r="EU888" s="4">
        <f t="shared" si="723"/>
        <v>0</v>
      </c>
      <c r="EV888" s="4">
        <f t="shared" si="723"/>
        <v>0</v>
      </c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>
        <v>0</v>
      </c>
    </row>
    <row r="890" spans="1:206" x14ac:dyDescent="0.25">
      <c r="A890" s="5">
        <v>50</v>
      </c>
      <c r="B890" s="5">
        <v>0</v>
      </c>
      <c r="C890" s="5">
        <v>0</v>
      </c>
      <c r="D890" s="5">
        <v>1</v>
      </c>
      <c r="E890" s="5">
        <v>201</v>
      </c>
      <c r="F890" s="5">
        <f>ROUND(Source!O888,O890)</f>
        <v>87921.9</v>
      </c>
      <c r="G890" s="5" t="s">
        <v>40</v>
      </c>
      <c r="H890" s="5" t="s">
        <v>41</v>
      </c>
      <c r="I890" s="5"/>
      <c r="J890" s="5"/>
      <c r="K890" s="5">
        <v>201</v>
      </c>
      <c r="L890" s="5">
        <v>1</v>
      </c>
      <c r="M890" s="5">
        <v>3</v>
      </c>
      <c r="N890" s="5" t="s">
        <v>3</v>
      </c>
      <c r="O890" s="5">
        <v>2</v>
      </c>
      <c r="P890" s="5">
        <f>ROUND(Source!DG888,O890)</f>
        <v>2806253.97</v>
      </c>
      <c r="Q890" s="5"/>
      <c r="R890" s="5"/>
      <c r="S890" s="5"/>
      <c r="T890" s="5"/>
      <c r="U890" s="5"/>
      <c r="V890" s="5"/>
      <c r="W890" s="5">
        <v>87921.9</v>
      </c>
      <c r="X890" s="5">
        <v>1</v>
      </c>
      <c r="Y890" s="5">
        <v>87921.9</v>
      </c>
      <c r="Z890" s="5">
        <v>2806253.97</v>
      </c>
      <c r="AA890" s="5">
        <v>1</v>
      </c>
      <c r="AB890" s="5">
        <v>2806253.97</v>
      </c>
    </row>
    <row r="891" spans="1:206" x14ac:dyDescent="0.25">
      <c r="A891" s="5">
        <v>50</v>
      </c>
      <c r="B891" s="5">
        <v>0</v>
      </c>
      <c r="C891" s="5">
        <v>0</v>
      </c>
      <c r="D891" s="5">
        <v>1</v>
      </c>
      <c r="E891" s="5">
        <v>202</v>
      </c>
      <c r="F891" s="5">
        <f>ROUND(Source!P888,O891)</f>
        <v>1326.22</v>
      </c>
      <c r="G891" s="5" t="s">
        <v>42</v>
      </c>
      <c r="H891" s="5" t="s">
        <v>43</v>
      </c>
      <c r="I891" s="5"/>
      <c r="J891" s="5"/>
      <c r="K891" s="5">
        <v>202</v>
      </c>
      <c r="L891" s="5">
        <v>2</v>
      </c>
      <c r="M891" s="5">
        <v>3</v>
      </c>
      <c r="N891" s="5" t="s">
        <v>3</v>
      </c>
      <c r="O891" s="5">
        <v>2</v>
      </c>
      <c r="P891" s="5">
        <f>ROUND(Source!DH888,O891)</f>
        <v>12713.04</v>
      </c>
      <c r="Q891" s="5"/>
      <c r="R891" s="5"/>
      <c r="S891" s="5"/>
      <c r="T891" s="5"/>
      <c r="U891" s="5"/>
      <c r="V891" s="5"/>
      <c r="W891" s="5">
        <v>1326.22</v>
      </c>
      <c r="X891" s="5">
        <v>1</v>
      </c>
      <c r="Y891" s="5">
        <v>1326.22</v>
      </c>
      <c r="Z891" s="5">
        <v>12713.04</v>
      </c>
      <c r="AA891" s="5">
        <v>1</v>
      </c>
      <c r="AB891" s="5">
        <v>12713.04</v>
      </c>
    </row>
    <row r="892" spans="1:206" x14ac:dyDescent="0.25">
      <c r="A892" s="5">
        <v>50</v>
      </c>
      <c r="B892" s="5">
        <v>0</v>
      </c>
      <c r="C892" s="5">
        <v>0</v>
      </c>
      <c r="D892" s="5">
        <v>1</v>
      </c>
      <c r="E892" s="5">
        <v>222</v>
      </c>
      <c r="F892" s="5">
        <f>ROUND(Source!AO888,O892)</f>
        <v>0</v>
      </c>
      <c r="G892" s="5" t="s">
        <v>44</v>
      </c>
      <c r="H892" s="5" t="s">
        <v>45</v>
      </c>
      <c r="I892" s="5"/>
      <c r="J892" s="5"/>
      <c r="K892" s="5">
        <v>222</v>
      </c>
      <c r="L892" s="5">
        <v>3</v>
      </c>
      <c r="M892" s="5">
        <v>3</v>
      </c>
      <c r="N892" s="5" t="s">
        <v>3</v>
      </c>
      <c r="O892" s="5">
        <v>2</v>
      </c>
      <c r="P892" s="5">
        <f>ROUND(Source!EG888,O892)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206" x14ac:dyDescent="0.25">
      <c r="A893" s="5">
        <v>50</v>
      </c>
      <c r="B893" s="5">
        <v>0</v>
      </c>
      <c r="C893" s="5">
        <v>0</v>
      </c>
      <c r="D893" s="5">
        <v>1</v>
      </c>
      <c r="E893" s="5">
        <v>225</v>
      </c>
      <c r="F893" s="5">
        <f>ROUND(Source!AV888,O893)</f>
        <v>1326.22</v>
      </c>
      <c r="G893" s="5" t="s">
        <v>46</v>
      </c>
      <c r="H893" s="5" t="s">
        <v>47</v>
      </c>
      <c r="I893" s="5"/>
      <c r="J893" s="5"/>
      <c r="K893" s="5">
        <v>225</v>
      </c>
      <c r="L893" s="5">
        <v>4</v>
      </c>
      <c r="M893" s="5">
        <v>3</v>
      </c>
      <c r="N893" s="5" t="s">
        <v>3</v>
      </c>
      <c r="O893" s="5">
        <v>2</v>
      </c>
      <c r="P893" s="5">
        <f>ROUND(Source!EN888,O893)</f>
        <v>12713.04</v>
      </c>
      <c r="Q893" s="5"/>
      <c r="R893" s="5"/>
      <c r="S893" s="5"/>
      <c r="T893" s="5"/>
      <c r="U893" s="5"/>
      <c r="V893" s="5"/>
      <c r="W893" s="5">
        <v>1326.22</v>
      </c>
      <c r="X893" s="5">
        <v>1</v>
      </c>
      <c r="Y893" s="5">
        <v>1326.22</v>
      </c>
      <c r="Z893" s="5">
        <v>12713.04</v>
      </c>
      <c r="AA893" s="5">
        <v>1</v>
      </c>
      <c r="AB893" s="5">
        <v>12713.04</v>
      </c>
    </row>
    <row r="894" spans="1:206" x14ac:dyDescent="0.25">
      <c r="A894" s="5">
        <v>50</v>
      </c>
      <c r="B894" s="5">
        <v>0</v>
      </c>
      <c r="C894" s="5">
        <v>0</v>
      </c>
      <c r="D894" s="5">
        <v>1</v>
      </c>
      <c r="E894" s="5">
        <v>226</v>
      </c>
      <c r="F894" s="5">
        <f>ROUND(Source!AW888,O894)</f>
        <v>1326.22</v>
      </c>
      <c r="G894" s="5" t="s">
        <v>48</v>
      </c>
      <c r="H894" s="5" t="s">
        <v>49</v>
      </c>
      <c r="I894" s="5"/>
      <c r="J894" s="5"/>
      <c r="K894" s="5">
        <v>226</v>
      </c>
      <c r="L894" s="5">
        <v>5</v>
      </c>
      <c r="M894" s="5">
        <v>3</v>
      </c>
      <c r="N894" s="5" t="s">
        <v>3</v>
      </c>
      <c r="O894" s="5">
        <v>2</v>
      </c>
      <c r="P894" s="5">
        <f>ROUND(Source!EO888,O894)</f>
        <v>12713.04</v>
      </c>
      <c r="Q894" s="5"/>
      <c r="R894" s="5"/>
      <c r="S894" s="5"/>
      <c r="T894" s="5"/>
      <c r="U894" s="5"/>
      <c r="V894" s="5"/>
      <c r="W894" s="5">
        <v>1326.22</v>
      </c>
      <c r="X894" s="5">
        <v>1</v>
      </c>
      <c r="Y894" s="5">
        <v>1326.22</v>
      </c>
      <c r="Z894" s="5">
        <v>12713.04</v>
      </c>
      <c r="AA894" s="5">
        <v>1</v>
      </c>
      <c r="AB894" s="5">
        <v>12713.04</v>
      </c>
    </row>
    <row r="895" spans="1:206" x14ac:dyDescent="0.25">
      <c r="A895" s="5">
        <v>50</v>
      </c>
      <c r="B895" s="5">
        <v>0</v>
      </c>
      <c r="C895" s="5">
        <v>0</v>
      </c>
      <c r="D895" s="5">
        <v>1</v>
      </c>
      <c r="E895" s="5">
        <v>227</v>
      </c>
      <c r="F895" s="5">
        <f>ROUND(Source!AX888,O895)</f>
        <v>0</v>
      </c>
      <c r="G895" s="5" t="s">
        <v>50</v>
      </c>
      <c r="H895" s="5" t="s">
        <v>51</v>
      </c>
      <c r="I895" s="5"/>
      <c r="J895" s="5"/>
      <c r="K895" s="5">
        <v>227</v>
      </c>
      <c r="L895" s="5">
        <v>6</v>
      </c>
      <c r="M895" s="5">
        <v>3</v>
      </c>
      <c r="N895" s="5" t="s">
        <v>3</v>
      </c>
      <c r="O895" s="5">
        <v>2</v>
      </c>
      <c r="P895" s="5">
        <f>ROUND(Source!EP888,O895)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06" x14ac:dyDescent="0.25">
      <c r="A896" s="5">
        <v>50</v>
      </c>
      <c r="B896" s="5">
        <v>0</v>
      </c>
      <c r="C896" s="5">
        <v>0</v>
      </c>
      <c r="D896" s="5">
        <v>1</v>
      </c>
      <c r="E896" s="5">
        <v>228</v>
      </c>
      <c r="F896" s="5">
        <f>ROUND(Source!AY888,O896)</f>
        <v>1326.22</v>
      </c>
      <c r="G896" s="5" t="s">
        <v>52</v>
      </c>
      <c r="H896" s="5" t="s">
        <v>53</v>
      </c>
      <c r="I896" s="5"/>
      <c r="J896" s="5"/>
      <c r="K896" s="5">
        <v>228</v>
      </c>
      <c r="L896" s="5">
        <v>7</v>
      </c>
      <c r="M896" s="5">
        <v>3</v>
      </c>
      <c r="N896" s="5" t="s">
        <v>3</v>
      </c>
      <c r="O896" s="5">
        <v>2</v>
      </c>
      <c r="P896" s="5">
        <f>ROUND(Source!EQ888,O896)</f>
        <v>12713.04</v>
      </c>
      <c r="Q896" s="5"/>
      <c r="R896" s="5"/>
      <c r="S896" s="5"/>
      <c r="T896" s="5"/>
      <c r="U896" s="5"/>
      <c r="V896" s="5"/>
      <c r="W896" s="5">
        <v>1326.22</v>
      </c>
      <c r="X896" s="5">
        <v>1</v>
      </c>
      <c r="Y896" s="5">
        <v>1326.22</v>
      </c>
      <c r="Z896" s="5">
        <v>12713.04</v>
      </c>
      <c r="AA896" s="5">
        <v>1</v>
      </c>
      <c r="AB896" s="5">
        <v>12713.04</v>
      </c>
    </row>
    <row r="897" spans="1:28" x14ac:dyDescent="0.25">
      <c r="A897" s="5">
        <v>50</v>
      </c>
      <c r="B897" s="5">
        <v>0</v>
      </c>
      <c r="C897" s="5">
        <v>0</v>
      </c>
      <c r="D897" s="5">
        <v>1</v>
      </c>
      <c r="E897" s="5">
        <v>216</v>
      </c>
      <c r="F897" s="5">
        <f>ROUND(Source!AP888,O897)</f>
        <v>0</v>
      </c>
      <c r="G897" s="5" t="s">
        <v>54</v>
      </c>
      <c r="H897" s="5" t="s">
        <v>55</v>
      </c>
      <c r="I897" s="5"/>
      <c r="J897" s="5"/>
      <c r="K897" s="5">
        <v>216</v>
      </c>
      <c r="L897" s="5">
        <v>8</v>
      </c>
      <c r="M897" s="5">
        <v>3</v>
      </c>
      <c r="N897" s="5" t="s">
        <v>3</v>
      </c>
      <c r="O897" s="5">
        <v>2</v>
      </c>
      <c r="P897" s="5">
        <f>ROUND(Source!EH888,O897)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5">
      <c r="A898" s="5">
        <v>50</v>
      </c>
      <c r="B898" s="5">
        <v>0</v>
      </c>
      <c r="C898" s="5">
        <v>0</v>
      </c>
      <c r="D898" s="5">
        <v>1</v>
      </c>
      <c r="E898" s="5">
        <v>223</v>
      </c>
      <c r="F898" s="5">
        <f>ROUND(Source!AQ888,O898)</f>
        <v>0</v>
      </c>
      <c r="G898" s="5" t="s">
        <v>56</v>
      </c>
      <c r="H898" s="5" t="s">
        <v>57</v>
      </c>
      <c r="I898" s="5"/>
      <c r="J898" s="5"/>
      <c r="K898" s="5">
        <v>223</v>
      </c>
      <c r="L898" s="5">
        <v>9</v>
      </c>
      <c r="M898" s="5">
        <v>3</v>
      </c>
      <c r="N898" s="5" t="s">
        <v>3</v>
      </c>
      <c r="O898" s="5">
        <v>2</v>
      </c>
      <c r="P898" s="5">
        <f>ROUND(Source!EI888,O898)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5">
      <c r="A899" s="5">
        <v>50</v>
      </c>
      <c r="B899" s="5">
        <v>0</v>
      </c>
      <c r="C899" s="5">
        <v>0</v>
      </c>
      <c r="D899" s="5">
        <v>1</v>
      </c>
      <c r="E899" s="5">
        <v>229</v>
      </c>
      <c r="F899" s="5">
        <f>ROUND(Source!AZ888,O899)</f>
        <v>0</v>
      </c>
      <c r="G899" s="5" t="s">
        <v>58</v>
      </c>
      <c r="H899" s="5" t="s">
        <v>59</v>
      </c>
      <c r="I899" s="5"/>
      <c r="J899" s="5"/>
      <c r="K899" s="5">
        <v>229</v>
      </c>
      <c r="L899" s="5">
        <v>10</v>
      </c>
      <c r="M899" s="5">
        <v>3</v>
      </c>
      <c r="N899" s="5" t="s">
        <v>3</v>
      </c>
      <c r="O899" s="5">
        <v>2</v>
      </c>
      <c r="P899" s="5">
        <f>ROUND(Source!ER888,O899)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5">
      <c r="A900" s="5">
        <v>50</v>
      </c>
      <c r="B900" s="5">
        <v>0</v>
      </c>
      <c r="C900" s="5">
        <v>0</v>
      </c>
      <c r="D900" s="5">
        <v>1</v>
      </c>
      <c r="E900" s="5">
        <v>203</v>
      </c>
      <c r="F900" s="5">
        <f>ROUND(Source!Q888,O900)</f>
        <v>7874.78</v>
      </c>
      <c r="G900" s="5" t="s">
        <v>60</v>
      </c>
      <c r="H900" s="5" t="s">
        <v>61</v>
      </c>
      <c r="I900" s="5"/>
      <c r="J900" s="5"/>
      <c r="K900" s="5">
        <v>203</v>
      </c>
      <c r="L900" s="5">
        <v>11</v>
      </c>
      <c r="M900" s="5">
        <v>3</v>
      </c>
      <c r="N900" s="5" t="s">
        <v>3</v>
      </c>
      <c r="O900" s="5">
        <v>2</v>
      </c>
      <c r="P900" s="5">
        <f>ROUND(Source!DI888,O900)</f>
        <v>109945.41</v>
      </c>
      <c r="Q900" s="5"/>
      <c r="R900" s="5"/>
      <c r="S900" s="5"/>
      <c r="T900" s="5"/>
      <c r="U900" s="5"/>
      <c r="V900" s="5"/>
      <c r="W900" s="5">
        <v>7874.78</v>
      </c>
      <c r="X900" s="5">
        <v>1</v>
      </c>
      <c r="Y900" s="5">
        <v>7874.78</v>
      </c>
      <c r="Z900" s="5">
        <v>109945.41</v>
      </c>
      <c r="AA900" s="5">
        <v>1</v>
      </c>
      <c r="AB900" s="5">
        <v>109945.41</v>
      </c>
    </row>
    <row r="901" spans="1:28" x14ac:dyDescent="0.25">
      <c r="A901" s="5">
        <v>50</v>
      </c>
      <c r="B901" s="5">
        <v>0</v>
      </c>
      <c r="C901" s="5">
        <v>0</v>
      </c>
      <c r="D901" s="5">
        <v>1</v>
      </c>
      <c r="E901" s="5">
        <v>231</v>
      </c>
      <c r="F901" s="5">
        <f>ROUND(Source!BB888,O901)</f>
        <v>0</v>
      </c>
      <c r="G901" s="5" t="s">
        <v>62</v>
      </c>
      <c r="H901" s="5" t="s">
        <v>63</v>
      </c>
      <c r="I901" s="5"/>
      <c r="J901" s="5"/>
      <c r="K901" s="5">
        <v>231</v>
      </c>
      <c r="L901" s="5">
        <v>12</v>
      </c>
      <c r="M901" s="5">
        <v>3</v>
      </c>
      <c r="N901" s="5" t="s">
        <v>3</v>
      </c>
      <c r="O901" s="5">
        <v>2</v>
      </c>
      <c r="P901" s="5">
        <f>ROUND(Source!ET888,O901)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8" x14ac:dyDescent="0.25">
      <c r="A902" s="5">
        <v>50</v>
      </c>
      <c r="B902" s="5">
        <v>0</v>
      </c>
      <c r="C902" s="5">
        <v>0</v>
      </c>
      <c r="D902" s="5">
        <v>1</v>
      </c>
      <c r="E902" s="5">
        <v>204</v>
      </c>
      <c r="F902" s="5">
        <f>ROUND(Source!R888,O902)</f>
        <v>1486.67</v>
      </c>
      <c r="G902" s="5" t="s">
        <v>64</v>
      </c>
      <c r="H902" s="5" t="s">
        <v>65</v>
      </c>
      <c r="I902" s="5"/>
      <c r="J902" s="5"/>
      <c r="K902" s="5">
        <v>204</v>
      </c>
      <c r="L902" s="5">
        <v>13</v>
      </c>
      <c r="M902" s="5">
        <v>3</v>
      </c>
      <c r="N902" s="5" t="s">
        <v>3</v>
      </c>
      <c r="O902" s="5">
        <v>2</v>
      </c>
      <c r="P902" s="5">
        <f>ROUND(Source!DJ888,O902)</f>
        <v>50680.6</v>
      </c>
      <c r="Q902" s="5"/>
      <c r="R902" s="5"/>
      <c r="S902" s="5"/>
      <c r="T902" s="5"/>
      <c r="U902" s="5"/>
      <c r="V902" s="5"/>
      <c r="W902" s="5">
        <v>1486.67</v>
      </c>
      <c r="X902" s="5">
        <v>1</v>
      </c>
      <c r="Y902" s="5">
        <v>1486.67</v>
      </c>
      <c r="Z902" s="5">
        <v>50680.6</v>
      </c>
      <c r="AA902" s="5">
        <v>1</v>
      </c>
      <c r="AB902" s="5">
        <v>50680.6</v>
      </c>
    </row>
    <row r="903" spans="1:28" x14ac:dyDescent="0.25">
      <c r="A903" s="5">
        <v>50</v>
      </c>
      <c r="B903" s="5">
        <v>0</v>
      </c>
      <c r="C903" s="5">
        <v>0</v>
      </c>
      <c r="D903" s="5">
        <v>1</v>
      </c>
      <c r="E903" s="5">
        <v>205</v>
      </c>
      <c r="F903" s="5">
        <f>ROUND(Source!S888,O903)</f>
        <v>78720.899999999994</v>
      </c>
      <c r="G903" s="5" t="s">
        <v>66</v>
      </c>
      <c r="H903" s="5" t="s">
        <v>67</v>
      </c>
      <c r="I903" s="5"/>
      <c r="J903" s="5"/>
      <c r="K903" s="5">
        <v>205</v>
      </c>
      <c r="L903" s="5">
        <v>14</v>
      </c>
      <c r="M903" s="5">
        <v>3</v>
      </c>
      <c r="N903" s="5" t="s">
        <v>3</v>
      </c>
      <c r="O903" s="5">
        <v>2</v>
      </c>
      <c r="P903" s="5">
        <f>ROUND(Source!DK888,O903)</f>
        <v>2683595.52</v>
      </c>
      <c r="Q903" s="5"/>
      <c r="R903" s="5"/>
      <c r="S903" s="5"/>
      <c r="T903" s="5"/>
      <c r="U903" s="5"/>
      <c r="V903" s="5"/>
      <c r="W903" s="5">
        <v>78720.899999999994</v>
      </c>
      <c r="X903" s="5">
        <v>1</v>
      </c>
      <c r="Y903" s="5">
        <v>78720.899999999994</v>
      </c>
      <c r="Z903" s="5">
        <v>2683595.52</v>
      </c>
      <c r="AA903" s="5">
        <v>1</v>
      </c>
      <c r="AB903" s="5">
        <v>2683595.52</v>
      </c>
    </row>
    <row r="904" spans="1:28" x14ac:dyDescent="0.25">
      <c r="A904" s="5">
        <v>50</v>
      </c>
      <c r="B904" s="5">
        <v>0</v>
      </c>
      <c r="C904" s="5">
        <v>0</v>
      </c>
      <c r="D904" s="5">
        <v>1</v>
      </c>
      <c r="E904" s="5">
        <v>232</v>
      </c>
      <c r="F904" s="5">
        <f>ROUND(Source!BC888,O904)</f>
        <v>0</v>
      </c>
      <c r="G904" s="5" t="s">
        <v>68</v>
      </c>
      <c r="H904" s="5" t="s">
        <v>69</v>
      </c>
      <c r="I904" s="5"/>
      <c r="J904" s="5"/>
      <c r="K904" s="5">
        <v>232</v>
      </c>
      <c r="L904" s="5">
        <v>15</v>
      </c>
      <c r="M904" s="5">
        <v>3</v>
      </c>
      <c r="N904" s="5" t="s">
        <v>3</v>
      </c>
      <c r="O904" s="5">
        <v>2</v>
      </c>
      <c r="P904" s="5">
        <f>ROUND(Source!EU888,O904)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5">
      <c r="A905" s="5">
        <v>50</v>
      </c>
      <c r="B905" s="5">
        <v>0</v>
      </c>
      <c r="C905" s="5">
        <v>0</v>
      </c>
      <c r="D905" s="5">
        <v>1</v>
      </c>
      <c r="E905" s="5">
        <v>214</v>
      </c>
      <c r="F905" s="5">
        <f>ROUND(Source!AS888,O905)</f>
        <v>219586.64</v>
      </c>
      <c r="G905" s="5" t="s">
        <v>70</v>
      </c>
      <c r="H905" s="5" t="s">
        <v>71</v>
      </c>
      <c r="I905" s="5"/>
      <c r="J905" s="5"/>
      <c r="K905" s="5">
        <v>214</v>
      </c>
      <c r="L905" s="5">
        <v>16</v>
      </c>
      <c r="M905" s="5">
        <v>3</v>
      </c>
      <c r="N905" s="5" t="s">
        <v>3</v>
      </c>
      <c r="O905" s="5">
        <v>2</v>
      </c>
      <c r="P905" s="5">
        <f>ROUND(Source!EK888,O905)</f>
        <v>6251897.1299999999</v>
      </c>
      <c r="Q905" s="5"/>
      <c r="R905" s="5"/>
      <c r="S905" s="5"/>
      <c r="T905" s="5"/>
      <c r="U905" s="5"/>
      <c r="V905" s="5"/>
      <c r="W905" s="5">
        <v>219586.64</v>
      </c>
      <c r="X905" s="5">
        <v>1</v>
      </c>
      <c r="Y905" s="5">
        <v>219586.64</v>
      </c>
      <c r="Z905" s="5">
        <v>6251897.1299999999</v>
      </c>
      <c r="AA905" s="5">
        <v>1</v>
      </c>
      <c r="AB905" s="5">
        <v>6251897.1299999999</v>
      </c>
    </row>
    <row r="906" spans="1:28" x14ac:dyDescent="0.25">
      <c r="A906" s="5">
        <v>50</v>
      </c>
      <c r="B906" s="5">
        <v>0</v>
      </c>
      <c r="C906" s="5">
        <v>0</v>
      </c>
      <c r="D906" s="5">
        <v>1</v>
      </c>
      <c r="E906" s="5">
        <v>215</v>
      </c>
      <c r="F906" s="5">
        <f>ROUND(Source!AT888,O906)</f>
        <v>0</v>
      </c>
      <c r="G906" s="5" t="s">
        <v>72</v>
      </c>
      <c r="H906" s="5" t="s">
        <v>73</v>
      </c>
      <c r="I906" s="5"/>
      <c r="J906" s="5"/>
      <c r="K906" s="5">
        <v>215</v>
      </c>
      <c r="L906" s="5">
        <v>17</v>
      </c>
      <c r="M906" s="5">
        <v>3</v>
      </c>
      <c r="N906" s="5" t="s">
        <v>3</v>
      </c>
      <c r="O906" s="5">
        <v>2</v>
      </c>
      <c r="P906" s="5">
        <f>ROUND(Source!EL888,O906)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8" x14ac:dyDescent="0.25">
      <c r="A907" s="5">
        <v>50</v>
      </c>
      <c r="B907" s="5">
        <v>0</v>
      </c>
      <c r="C907" s="5">
        <v>0</v>
      </c>
      <c r="D907" s="5">
        <v>1</v>
      </c>
      <c r="E907" s="5">
        <v>217</v>
      </c>
      <c r="F907" s="5">
        <f>ROUND(Source!AU888,O907)</f>
        <v>0</v>
      </c>
      <c r="G907" s="5" t="s">
        <v>74</v>
      </c>
      <c r="H907" s="5" t="s">
        <v>75</v>
      </c>
      <c r="I907" s="5"/>
      <c r="J907" s="5"/>
      <c r="K907" s="5">
        <v>217</v>
      </c>
      <c r="L907" s="5">
        <v>18</v>
      </c>
      <c r="M907" s="5">
        <v>3</v>
      </c>
      <c r="N907" s="5" t="s">
        <v>3</v>
      </c>
      <c r="O907" s="5">
        <v>2</v>
      </c>
      <c r="P907" s="5">
        <f>ROUND(Source!EM888,O907)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5">
      <c r="A908" s="5">
        <v>50</v>
      </c>
      <c r="B908" s="5">
        <v>0</v>
      </c>
      <c r="C908" s="5">
        <v>0</v>
      </c>
      <c r="D908" s="5">
        <v>1</v>
      </c>
      <c r="E908" s="5">
        <v>230</v>
      </c>
      <c r="F908" s="5">
        <f>ROUND(Source!BA888,O908)</f>
        <v>0</v>
      </c>
      <c r="G908" s="5" t="s">
        <v>76</v>
      </c>
      <c r="H908" s="5" t="s">
        <v>77</v>
      </c>
      <c r="I908" s="5"/>
      <c r="J908" s="5"/>
      <c r="K908" s="5">
        <v>230</v>
      </c>
      <c r="L908" s="5">
        <v>19</v>
      </c>
      <c r="M908" s="5">
        <v>3</v>
      </c>
      <c r="N908" s="5" t="s">
        <v>3</v>
      </c>
      <c r="O908" s="5">
        <v>2</v>
      </c>
      <c r="P908" s="5">
        <f>ROUND(Source!ES888,O908)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5">
      <c r="A909" s="5">
        <v>50</v>
      </c>
      <c r="B909" s="5">
        <v>0</v>
      </c>
      <c r="C909" s="5">
        <v>0</v>
      </c>
      <c r="D909" s="5">
        <v>1</v>
      </c>
      <c r="E909" s="5">
        <v>206</v>
      </c>
      <c r="F909" s="5">
        <f>ROUND(Source!T888,O909)</f>
        <v>0</v>
      </c>
      <c r="G909" s="5" t="s">
        <v>78</v>
      </c>
      <c r="H909" s="5" t="s">
        <v>79</v>
      </c>
      <c r="I909" s="5"/>
      <c r="J909" s="5"/>
      <c r="K909" s="5">
        <v>206</v>
      </c>
      <c r="L909" s="5">
        <v>20</v>
      </c>
      <c r="M909" s="5">
        <v>3</v>
      </c>
      <c r="N909" s="5" t="s">
        <v>3</v>
      </c>
      <c r="O909" s="5">
        <v>2</v>
      </c>
      <c r="P909" s="5">
        <f>ROUND(Source!DL888,O909)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5">
      <c r="A910" s="5">
        <v>50</v>
      </c>
      <c r="B910" s="5">
        <v>0</v>
      </c>
      <c r="C910" s="5">
        <v>0</v>
      </c>
      <c r="D910" s="5">
        <v>1</v>
      </c>
      <c r="E910" s="5">
        <v>207</v>
      </c>
      <c r="F910" s="5">
        <f>Source!U888</f>
        <v>6991.5770065259994</v>
      </c>
      <c r="G910" s="5" t="s">
        <v>80</v>
      </c>
      <c r="H910" s="5" t="s">
        <v>81</v>
      </c>
      <c r="I910" s="5"/>
      <c r="J910" s="5"/>
      <c r="K910" s="5">
        <v>207</v>
      </c>
      <c r="L910" s="5">
        <v>21</v>
      </c>
      <c r="M910" s="5">
        <v>3</v>
      </c>
      <c r="N910" s="5" t="s">
        <v>3</v>
      </c>
      <c r="O910" s="5">
        <v>-1</v>
      </c>
      <c r="P910" s="5">
        <f>Source!DM888</f>
        <v>6991.5770065259994</v>
      </c>
      <c r="Q910" s="5"/>
      <c r="R910" s="5"/>
      <c r="S910" s="5"/>
      <c r="T910" s="5"/>
      <c r="U910" s="5"/>
      <c r="V910" s="5"/>
      <c r="W910" s="5">
        <v>6991.5770065259949</v>
      </c>
      <c r="X910" s="5">
        <v>1</v>
      </c>
      <c r="Y910" s="5">
        <v>6991.5770065259949</v>
      </c>
      <c r="Z910" s="5">
        <v>6991.5770065259949</v>
      </c>
      <c r="AA910" s="5">
        <v>1</v>
      </c>
      <c r="AB910" s="5">
        <v>6991.5770065259949</v>
      </c>
    </row>
    <row r="911" spans="1:28" x14ac:dyDescent="0.25">
      <c r="A911" s="5">
        <v>50</v>
      </c>
      <c r="B911" s="5">
        <v>0</v>
      </c>
      <c r="C911" s="5">
        <v>0</v>
      </c>
      <c r="D911" s="5">
        <v>1</v>
      </c>
      <c r="E911" s="5">
        <v>208</v>
      </c>
      <c r="F911" s="5">
        <f>Source!V888</f>
        <v>0</v>
      </c>
      <c r="G911" s="5" t="s">
        <v>82</v>
      </c>
      <c r="H911" s="5" t="s">
        <v>83</v>
      </c>
      <c r="I911" s="5"/>
      <c r="J911" s="5"/>
      <c r="K911" s="5">
        <v>208</v>
      </c>
      <c r="L911" s="5">
        <v>22</v>
      </c>
      <c r="M911" s="5">
        <v>3</v>
      </c>
      <c r="N911" s="5" t="s">
        <v>3</v>
      </c>
      <c r="O911" s="5">
        <v>-1</v>
      </c>
      <c r="P911" s="5">
        <f>Source!DN888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8" x14ac:dyDescent="0.25">
      <c r="A912" s="5">
        <v>50</v>
      </c>
      <c r="B912" s="5">
        <v>0</v>
      </c>
      <c r="C912" s="5">
        <v>0</v>
      </c>
      <c r="D912" s="5">
        <v>1</v>
      </c>
      <c r="E912" s="5">
        <v>209</v>
      </c>
      <c r="F912" s="5">
        <f>ROUND(Source!W888,O912)</f>
        <v>0</v>
      </c>
      <c r="G912" s="5" t="s">
        <v>84</v>
      </c>
      <c r="H912" s="5" t="s">
        <v>85</v>
      </c>
      <c r="I912" s="5"/>
      <c r="J912" s="5"/>
      <c r="K912" s="5">
        <v>209</v>
      </c>
      <c r="L912" s="5">
        <v>23</v>
      </c>
      <c r="M912" s="5">
        <v>3</v>
      </c>
      <c r="N912" s="5" t="s">
        <v>3</v>
      </c>
      <c r="O912" s="5">
        <v>2</v>
      </c>
      <c r="P912" s="5">
        <f>ROUND(Source!DO888,O912)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40" x14ac:dyDescent="0.25">
      <c r="A913" s="5">
        <v>50</v>
      </c>
      <c r="B913" s="5">
        <v>0</v>
      </c>
      <c r="C913" s="5">
        <v>0</v>
      </c>
      <c r="D913" s="5">
        <v>1</v>
      </c>
      <c r="E913" s="5">
        <v>233</v>
      </c>
      <c r="F913" s="5">
        <f>ROUND(Source!BD888,O913)</f>
        <v>0</v>
      </c>
      <c r="G913" s="5" t="s">
        <v>86</v>
      </c>
      <c r="H913" s="5" t="s">
        <v>87</v>
      </c>
      <c r="I913" s="5"/>
      <c r="J913" s="5"/>
      <c r="K913" s="5">
        <v>233</v>
      </c>
      <c r="L913" s="5">
        <v>24</v>
      </c>
      <c r="M913" s="5">
        <v>3</v>
      </c>
      <c r="N913" s="5" t="s">
        <v>3</v>
      </c>
      <c r="O913" s="5">
        <v>2</v>
      </c>
      <c r="P913" s="5">
        <f>ROUND(Source!EV888,O913)</f>
        <v>0</v>
      </c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>
        <v>0</v>
      </c>
      <c r="AA913" s="5">
        <v>1</v>
      </c>
      <c r="AB913" s="5">
        <v>0</v>
      </c>
    </row>
    <row r="914" spans="1:40" x14ac:dyDescent="0.25">
      <c r="A914" s="5">
        <v>50</v>
      </c>
      <c r="B914" s="5">
        <v>0</v>
      </c>
      <c r="C914" s="5">
        <v>0</v>
      </c>
      <c r="D914" s="5">
        <v>1</v>
      </c>
      <c r="E914" s="5">
        <v>210</v>
      </c>
      <c r="F914" s="5">
        <f>ROUND(Source!X888,O914)</f>
        <v>75941.88</v>
      </c>
      <c r="G914" s="5" t="s">
        <v>88</v>
      </c>
      <c r="H914" s="5" t="s">
        <v>89</v>
      </c>
      <c r="I914" s="5"/>
      <c r="J914" s="5"/>
      <c r="K914" s="5">
        <v>210</v>
      </c>
      <c r="L914" s="5">
        <v>25</v>
      </c>
      <c r="M914" s="5">
        <v>3</v>
      </c>
      <c r="N914" s="5" t="s">
        <v>3</v>
      </c>
      <c r="O914" s="5">
        <v>2</v>
      </c>
      <c r="P914" s="5">
        <f>ROUND(Source!DP888,O914)</f>
        <v>2256942.48</v>
      </c>
      <c r="Q914" s="5"/>
      <c r="R914" s="5"/>
      <c r="S914" s="5"/>
      <c r="T914" s="5"/>
      <c r="U914" s="5"/>
      <c r="V914" s="5"/>
      <c r="W914" s="5">
        <v>75941.88</v>
      </c>
      <c r="X914" s="5">
        <v>1</v>
      </c>
      <c r="Y914" s="5">
        <v>75941.88</v>
      </c>
      <c r="Z914" s="5">
        <v>2256942.48</v>
      </c>
      <c r="AA914" s="5">
        <v>1</v>
      </c>
      <c r="AB914" s="5">
        <v>2256942.48</v>
      </c>
    </row>
    <row r="915" spans="1:40" x14ac:dyDescent="0.25">
      <c r="A915" s="5">
        <v>50</v>
      </c>
      <c r="B915" s="5">
        <v>0</v>
      </c>
      <c r="C915" s="5">
        <v>0</v>
      </c>
      <c r="D915" s="5">
        <v>1</v>
      </c>
      <c r="E915" s="5">
        <v>211</v>
      </c>
      <c r="F915" s="5">
        <f>ROUND(Source!Y888,O915)</f>
        <v>53344.19</v>
      </c>
      <c r="G915" s="5" t="s">
        <v>90</v>
      </c>
      <c r="H915" s="5" t="s">
        <v>91</v>
      </c>
      <c r="I915" s="5"/>
      <c r="J915" s="5"/>
      <c r="K915" s="5">
        <v>211</v>
      </c>
      <c r="L915" s="5">
        <v>26</v>
      </c>
      <c r="M915" s="5">
        <v>3</v>
      </c>
      <c r="N915" s="5" t="s">
        <v>3</v>
      </c>
      <c r="O915" s="5">
        <v>2</v>
      </c>
      <c r="P915" s="5">
        <f>ROUND(Source!DQ888,O915)</f>
        <v>1107611.72</v>
      </c>
      <c r="Q915" s="5"/>
      <c r="R915" s="5"/>
      <c r="S915" s="5"/>
      <c r="T915" s="5"/>
      <c r="U915" s="5"/>
      <c r="V915" s="5"/>
      <c r="W915" s="5">
        <v>53344.19</v>
      </c>
      <c r="X915" s="5">
        <v>1</v>
      </c>
      <c r="Y915" s="5">
        <v>53344.19</v>
      </c>
      <c r="Z915" s="5">
        <v>1107611.72</v>
      </c>
      <c r="AA915" s="5">
        <v>1</v>
      </c>
      <c r="AB915" s="5">
        <v>1107611.72</v>
      </c>
    </row>
    <row r="916" spans="1:40" x14ac:dyDescent="0.25">
      <c r="A916" s="5">
        <v>50</v>
      </c>
      <c r="B916" s="5">
        <v>0</v>
      </c>
      <c r="C916" s="5">
        <v>0</v>
      </c>
      <c r="D916" s="5">
        <v>1</v>
      </c>
      <c r="E916" s="5">
        <v>224</v>
      </c>
      <c r="F916" s="5">
        <f>ROUND(Source!AR888,O916)</f>
        <v>219586.64</v>
      </c>
      <c r="G916" s="5" t="s">
        <v>92</v>
      </c>
      <c r="H916" s="5" t="s">
        <v>93</v>
      </c>
      <c r="I916" s="5"/>
      <c r="J916" s="5"/>
      <c r="K916" s="5">
        <v>224</v>
      </c>
      <c r="L916" s="5">
        <v>27</v>
      </c>
      <c r="M916" s="5">
        <v>3</v>
      </c>
      <c r="N916" s="5" t="s">
        <v>3</v>
      </c>
      <c r="O916" s="5">
        <v>2</v>
      </c>
      <c r="P916" s="5">
        <f>ROUND(Source!EJ888,O916)</f>
        <v>6251897.1299999999</v>
      </c>
      <c r="Q916" s="5"/>
      <c r="R916" s="5"/>
      <c r="S916" s="5"/>
      <c r="T916" s="5"/>
      <c r="U916" s="5"/>
      <c r="V916" s="5"/>
      <c r="W916" s="5">
        <v>219586.64</v>
      </c>
      <c r="X916" s="5">
        <v>1</v>
      </c>
      <c r="Y916" s="5">
        <v>219586.64</v>
      </c>
      <c r="Z916" s="5">
        <v>6251897.1299999999</v>
      </c>
      <c r="AA916" s="5">
        <v>1</v>
      </c>
      <c r="AB916" s="5">
        <v>6251897.1299999999</v>
      </c>
    </row>
    <row r="917" spans="1:40" x14ac:dyDescent="0.25">
      <c r="A917" s="5">
        <v>50</v>
      </c>
      <c r="B917" s="5">
        <v>1</v>
      </c>
      <c r="C917" s="5">
        <v>0</v>
      </c>
      <c r="D917" s="5">
        <v>2</v>
      </c>
      <c r="E917" s="5">
        <v>0</v>
      </c>
      <c r="F917" s="5">
        <f>ROUND(F916,O917)</f>
        <v>219586.64</v>
      </c>
      <c r="G917" s="5" t="s">
        <v>426</v>
      </c>
      <c r="H917" s="5" t="s">
        <v>427</v>
      </c>
      <c r="I917" s="5"/>
      <c r="J917" s="5"/>
      <c r="K917" s="5">
        <v>212</v>
      </c>
      <c r="L917" s="5">
        <v>28</v>
      </c>
      <c r="M917" s="5">
        <v>0</v>
      </c>
      <c r="N917" s="5" t="s">
        <v>3</v>
      </c>
      <c r="O917" s="5">
        <v>2</v>
      </c>
      <c r="P917" s="5">
        <f>ROUND(P916,O917)</f>
        <v>6251897.1299999999</v>
      </c>
      <c r="Q917" s="5"/>
      <c r="R917" s="5"/>
      <c r="S917" s="5"/>
      <c r="T917" s="5"/>
      <c r="U917" s="5"/>
      <c r="V917" s="5"/>
      <c r="W917" s="5">
        <v>219586.64</v>
      </c>
      <c r="X917" s="5">
        <v>1</v>
      </c>
      <c r="Y917" s="5">
        <v>219586.64</v>
      </c>
      <c r="Z917" s="5">
        <v>6251897.1299999999</v>
      </c>
      <c r="AA917" s="5">
        <v>1</v>
      </c>
      <c r="AB917" s="5">
        <v>6251897.1299999999</v>
      </c>
    </row>
    <row r="918" spans="1:40" x14ac:dyDescent="0.25">
      <c r="A918" s="5">
        <v>50</v>
      </c>
      <c r="B918" s="5">
        <v>1</v>
      </c>
      <c r="C918" s="5">
        <v>0</v>
      </c>
      <c r="D918" s="5">
        <v>2</v>
      </c>
      <c r="E918" s="5">
        <v>0</v>
      </c>
      <c r="F918" s="5">
        <f>ROUND(F917*0.2,O918)</f>
        <v>43917.33</v>
      </c>
      <c r="G918" s="5" t="s">
        <v>428</v>
      </c>
      <c r="H918" s="5" t="s">
        <v>429</v>
      </c>
      <c r="I918" s="5"/>
      <c r="J918" s="5"/>
      <c r="K918" s="5">
        <v>212</v>
      </c>
      <c r="L918" s="5">
        <v>29</v>
      </c>
      <c r="M918" s="5">
        <v>0</v>
      </c>
      <c r="N918" s="5" t="s">
        <v>3</v>
      </c>
      <c r="O918" s="5">
        <v>2</v>
      </c>
      <c r="P918" s="5">
        <f>ROUND(P917*0.2,O918)</f>
        <v>1250379.43</v>
      </c>
      <c r="Q918" s="5"/>
      <c r="R918" s="5"/>
      <c r="S918" s="5"/>
      <c r="T918" s="5"/>
      <c r="U918" s="5"/>
      <c r="V918" s="5"/>
      <c r="W918" s="5">
        <v>43917.33</v>
      </c>
      <c r="X918" s="5">
        <v>1</v>
      </c>
      <c r="Y918" s="5">
        <v>43917.33</v>
      </c>
      <c r="Z918" s="5">
        <v>1250379.43</v>
      </c>
      <c r="AA918" s="5">
        <v>1</v>
      </c>
      <c r="AB918" s="5">
        <v>1250379.43</v>
      </c>
    </row>
    <row r="919" spans="1:40" x14ac:dyDescent="0.25">
      <c r="A919" s="5">
        <v>50</v>
      </c>
      <c r="B919" s="5">
        <v>1</v>
      </c>
      <c r="C919" s="5">
        <v>0</v>
      </c>
      <c r="D919" s="5">
        <v>2</v>
      </c>
      <c r="E919" s="5">
        <v>213</v>
      </c>
      <c r="F919" s="5">
        <f>ROUND(F917+F918,O919)</f>
        <v>263503.96999999997</v>
      </c>
      <c r="G919" s="5" t="s">
        <v>430</v>
      </c>
      <c r="H919" s="5" t="s">
        <v>92</v>
      </c>
      <c r="I919" s="5"/>
      <c r="J919" s="5"/>
      <c r="K919" s="5">
        <v>212</v>
      </c>
      <c r="L919" s="5">
        <v>30</v>
      </c>
      <c r="M919" s="5">
        <v>0</v>
      </c>
      <c r="N919" s="5" t="s">
        <v>3</v>
      </c>
      <c r="O919" s="5">
        <v>2</v>
      </c>
      <c r="P919" s="5">
        <f>ROUND(P917+P918,O919)</f>
        <v>7502276.5599999996</v>
      </c>
      <c r="Q919" s="5"/>
      <c r="R919" s="5"/>
      <c r="S919" s="5"/>
      <c r="T919" s="5"/>
      <c r="U919" s="5"/>
      <c r="V919" s="5"/>
      <c r="W919" s="5">
        <v>263503.96999999997</v>
      </c>
      <c r="X919" s="5">
        <v>1</v>
      </c>
      <c r="Y919" s="5">
        <v>263503.96999999997</v>
      </c>
      <c r="Z919" s="5">
        <v>7502276.5599999996</v>
      </c>
      <c r="AA919" s="5">
        <v>1</v>
      </c>
      <c r="AB919" s="5">
        <v>7502276.5599999996</v>
      </c>
    </row>
    <row r="920" spans="1:40" x14ac:dyDescent="0.25">
      <c r="A920" s="5">
        <v>50</v>
      </c>
      <c r="B920" s="5">
        <v>1</v>
      </c>
      <c r="C920" s="5">
        <v>0</v>
      </c>
      <c r="D920" s="5">
        <v>2</v>
      </c>
      <c r="E920" s="5">
        <v>0</v>
      </c>
      <c r="F920" s="5">
        <f>ROUND(F919*0.97,O920)</f>
        <v>255598.85</v>
      </c>
      <c r="G920" s="5" t="s">
        <v>3</v>
      </c>
      <c r="H920" s="5" t="s">
        <v>431</v>
      </c>
      <c r="I920" s="5"/>
      <c r="J920" s="5"/>
      <c r="K920" s="5">
        <v>212</v>
      </c>
      <c r="L920" s="5">
        <v>31</v>
      </c>
      <c r="M920" s="5">
        <v>0</v>
      </c>
      <c r="N920" s="5" t="s">
        <v>3</v>
      </c>
      <c r="O920" s="5">
        <v>2</v>
      </c>
      <c r="P920" s="5">
        <f>ROUND(P919*0.97,O920)</f>
        <v>7277208.2599999998</v>
      </c>
      <c r="Q920" s="5"/>
      <c r="R920" s="5"/>
      <c r="S920" s="5"/>
      <c r="T920" s="5"/>
      <c r="U920" s="5"/>
      <c r="V920" s="5"/>
      <c r="W920" s="5">
        <v>255598.85</v>
      </c>
      <c r="X920" s="5">
        <v>1</v>
      </c>
      <c r="Y920" s="5">
        <v>255598.85</v>
      </c>
      <c r="Z920" s="5">
        <v>7277208.2599999998</v>
      </c>
      <c r="AA920" s="5">
        <v>1</v>
      </c>
      <c r="AB920" s="5">
        <v>7277208.2599999998</v>
      </c>
    </row>
    <row r="923" spans="1:40" x14ac:dyDescent="0.25">
      <c r="A923">
        <v>70</v>
      </c>
      <c r="B923">
        <v>1</v>
      </c>
      <c r="D923">
        <v>1</v>
      </c>
      <c r="E923" t="s">
        <v>432</v>
      </c>
      <c r="F923" t="s">
        <v>433</v>
      </c>
      <c r="G923">
        <v>0</v>
      </c>
      <c r="H923">
        <v>0</v>
      </c>
      <c r="I923" t="s">
        <v>3</v>
      </c>
      <c r="J923">
        <v>0</v>
      </c>
      <c r="K923">
        <v>0</v>
      </c>
      <c r="L923" t="s">
        <v>3</v>
      </c>
      <c r="M923" t="s">
        <v>3</v>
      </c>
      <c r="N923">
        <v>0</v>
      </c>
      <c r="O923">
        <v>0</v>
      </c>
      <c r="P923" t="s">
        <v>3</v>
      </c>
    </row>
    <row r="925" spans="1:40" x14ac:dyDescent="0.25">
      <c r="A925">
        <v>-1</v>
      </c>
    </row>
    <row r="927" spans="1:40" x14ac:dyDescent="0.25">
      <c r="A927" s="4">
        <v>75</v>
      </c>
      <c r="B927" s="4" t="s">
        <v>434</v>
      </c>
      <c r="C927" s="4">
        <v>2024</v>
      </c>
      <c r="D927" s="4">
        <v>0</v>
      </c>
      <c r="E927" s="4">
        <v>2</v>
      </c>
      <c r="F927" s="4"/>
      <c r="G927" s="4">
        <v>0</v>
      </c>
      <c r="H927" s="4">
        <v>1</v>
      </c>
      <c r="I927" s="4">
        <v>0</v>
      </c>
      <c r="J927" s="4">
        <v>1</v>
      </c>
      <c r="K927" s="4">
        <v>95</v>
      </c>
      <c r="L927" s="4">
        <v>65</v>
      </c>
      <c r="M927" s="4">
        <v>0</v>
      </c>
      <c r="N927" s="4">
        <v>75301142</v>
      </c>
      <c r="O927" s="4">
        <v>1</v>
      </c>
    </row>
    <row r="928" spans="1:40" x14ac:dyDescent="0.25">
      <c r="A928" s="6">
        <v>2</v>
      </c>
      <c r="B928" s="6" t="s">
        <v>435</v>
      </c>
      <c r="C928" s="6" t="s">
        <v>3</v>
      </c>
      <c r="D928" s="6">
        <v>0</v>
      </c>
      <c r="E928" s="6">
        <v>0</v>
      </c>
      <c r="F928" s="6">
        <v>-1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>
        <v>75301143</v>
      </c>
    </row>
    <row r="929" spans="1:50" x14ac:dyDescent="0.25">
      <c r="A929" s="4">
        <v>75</v>
      </c>
      <c r="B929" s="4" t="s">
        <v>436</v>
      </c>
      <c r="C929" s="4">
        <v>2024</v>
      </c>
      <c r="D929" s="4">
        <v>0</v>
      </c>
      <c r="E929" s="4">
        <v>4</v>
      </c>
      <c r="F929" s="4"/>
      <c r="G929" s="4">
        <v>0</v>
      </c>
      <c r="H929" s="4">
        <v>2</v>
      </c>
      <c r="I929" s="4">
        <v>1</v>
      </c>
      <c r="J929" s="4">
        <v>1</v>
      </c>
      <c r="K929" s="4">
        <v>95</v>
      </c>
      <c r="L929" s="4">
        <v>65</v>
      </c>
      <c r="M929" s="4">
        <v>1</v>
      </c>
      <c r="N929" s="4">
        <v>75301144</v>
      </c>
      <c r="O929" s="4">
        <v>2</v>
      </c>
    </row>
    <row r="930" spans="1:50" x14ac:dyDescent="0.25">
      <c r="A930" s="6">
        <v>1</v>
      </c>
      <c r="B930" s="6" t="s">
        <v>437</v>
      </c>
      <c r="C930" s="6" t="s">
        <v>438</v>
      </c>
      <c r="D930" s="6">
        <v>2024</v>
      </c>
      <c r="E930" s="6">
        <v>0</v>
      </c>
      <c r="F930" s="6">
        <v>1</v>
      </c>
      <c r="G930" s="6">
        <v>1</v>
      </c>
      <c r="H930" s="6">
        <v>0</v>
      </c>
      <c r="I930" s="6">
        <v>2</v>
      </c>
      <c r="J930" s="6">
        <v>1</v>
      </c>
      <c r="K930" s="6">
        <v>1</v>
      </c>
      <c r="L930" s="6">
        <v>1</v>
      </c>
      <c r="M930" s="6">
        <v>1</v>
      </c>
      <c r="N930" s="6">
        <v>1</v>
      </c>
      <c r="O930" s="6">
        <v>1</v>
      </c>
      <c r="P930" s="6">
        <v>1</v>
      </c>
      <c r="Q930" s="6">
        <v>1</v>
      </c>
      <c r="R930" s="6" t="s">
        <v>3</v>
      </c>
      <c r="S930" s="6" t="s">
        <v>3</v>
      </c>
      <c r="T930" s="6" t="s">
        <v>3</v>
      </c>
      <c r="U930" s="6" t="s">
        <v>3</v>
      </c>
      <c r="V930" s="6" t="s">
        <v>3</v>
      </c>
      <c r="W930" s="6" t="s">
        <v>3</v>
      </c>
      <c r="X930" s="6" t="s">
        <v>3</v>
      </c>
      <c r="Y930" s="6" t="s">
        <v>3</v>
      </c>
      <c r="Z930" s="6" t="s">
        <v>3</v>
      </c>
      <c r="AA930" s="6" t="s">
        <v>3</v>
      </c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>
        <v>75301145</v>
      </c>
      <c r="AO930" s="6"/>
      <c r="AP930" s="6"/>
      <c r="AQ930" s="6"/>
      <c r="AR930" s="6"/>
      <c r="AS930" s="6"/>
      <c r="AT930" s="6"/>
      <c r="AU930" s="6"/>
      <c r="AV930" s="6"/>
      <c r="AW930" s="6"/>
      <c r="AX930" s="6"/>
    </row>
    <row r="934" spans="1:50" x14ac:dyDescent="0.25">
      <c r="A934">
        <v>65</v>
      </c>
      <c r="C934">
        <v>1</v>
      </c>
      <c r="D934">
        <v>0</v>
      </c>
      <c r="E93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5458-FE8F-4F74-9C25-D7F8075D456B}">
  <dimension ref="A1:EC5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439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73685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75301142</v>
      </c>
      <c r="E14" s="1">
        <v>75301144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15</v>
      </c>
      <c r="D16" s="7" t="s">
        <v>14</v>
      </c>
      <c r="E16" s="8">
        <f>ROUND((Source!F875)/1000,2)</f>
        <v>219.59</v>
      </c>
      <c r="F16" s="8">
        <f>ROUND((Source!F876)/1000,2)</f>
        <v>0</v>
      </c>
      <c r="G16" s="8">
        <f>ROUND((Source!F867)/1000,2)</f>
        <v>0</v>
      </c>
      <c r="H16" s="8">
        <f>ROUND((Source!F877)/1000+(Source!F878)/1000,2)</f>
        <v>0</v>
      </c>
      <c r="I16" s="8">
        <f>E16+F16+G16+H16</f>
        <v>219.59</v>
      </c>
      <c r="J16" s="8">
        <f>ROUND((Source!F873+Source!F872)/1000,2)</f>
        <v>80.209999999999994</v>
      </c>
      <c r="T16" s="9">
        <f>ROUND((Source!P875)/1000,2)</f>
        <v>6251.9</v>
      </c>
      <c r="U16" s="9">
        <f>ROUND((Source!P876)/1000,2)</f>
        <v>0</v>
      </c>
      <c r="V16" s="9">
        <f>ROUND((Source!P867)/1000,2)</f>
        <v>0</v>
      </c>
      <c r="W16" s="9">
        <f>ROUND((Source!P877)/1000+(Source!P878)/1000,2)</f>
        <v>0</v>
      </c>
      <c r="X16" s="9">
        <f>T16+U16+V16+W16</f>
        <v>6251.9</v>
      </c>
      <c r="Y16" s="9">
        <f>ROUND((Source!P873+Source!P872)/1000,2)</f>
        <v>2734.28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87921.9</v>
      </c>
      <c r="AU16" s="8">
        <v>1326.22</v>
      </c>
      <c r="AV16" s="8">
        <v>0</v>
      </c>
      <c r="AW16" s="8">
        <v>0</v>
      </c>
      <c r="AX16" s="8">
        <v>0</v>
      </c>
      <c r="AY16" s="8">
        <v>7874.78</v>
      </c>
      <c r="AZ16" s="8">
        <v>1486.67</v>
      </c>
      <c r="BA16" s="8">
        <v>78720.899999999994</v>
      </c>
      <c r="BB16" s="8">
        <v>219586.64</v>
      </c>
      <c r="BC16" s="8">
        <v>0</v>
      </c>
      <c r="BD16" s="8">
        <v>0</v>
      </c>
      <c r="BE16" s="8">
        <v>0</v>
      </c>
      <c r="BF16" s="8">
        <v>6991.5770065259949</v>
      </c>
      <c r="BG16" s="8">
        <v>0</v>
      </c>
      <c r="BH16" s="8">
        <v>0</v>
      </c>
      <c r="BI16" s="8">
        <v>75941.88</v>
      </c>
      <c r="BJ16" s="8">
        <v>53344.19</v>
      </c>
      <c r="BK16" s="8">
        <v>219586.64</v>
      </c>
      <c r="BR16" s="9">
        <v>2806253.97</v>
      </c>
      <c r="BS16" s="9">
        <v>12713.04</v>
      </c>
      <c r="BT16" s="9">
        <v>0</v>
      </c>
      <c r="BU16" s="9">
        <v>0</v>
      </c>
      <c r="BV16" s="9">
        <v>0</v>
      </c>
      <c r="BW16" s="9">
        <v>109945.41</v>
      </c>
      <c r="BX16" s="9">
        <v>50680.6</v>
      </c>
      <c r="BY16" s="9">
        <v>2683595.52</v>
      </c>
      <c r="BZ16" s="9">
        <v>6251897.1299999999</v>
      </c>
      <c r="CA16" s="9">
        <v>0</v>
      </c>
      <c r="CB16" s="9">
        <v>0</v>
      </c>
      <c r="CC16" s="9">
        <v>0</v>
      </c>
      <c r="CD16" s="9">
        <v>6991.5770065259949</v>
      </c>
      <c r="CE16" s="9">
        <v>0</v>
      </c>
      <c r="CF16" s="9">
        <v>0</v>
      </c>
      <c r="CG16" s="9">
        <v>2256942.48</v>
      </c>
      <c r="CH16" s="9">
        <v>1107611.72</v>
      </c>
      <c r="CI16" s="9">
        <v>6251897.1299999999</v>
      </c>
    </row>
    <row r="18" spans="1:40" x14ac:dyDescent="0.25">
      <c r="A18">
        <v>51</v>
      </c>
      <c r="E18" s="10">
        <f>SUMIF(A16:A17,3,E16:E17)</f>
        <v>219.59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219.59</v>
      </c>
      <c r="J18" s="10">
        <f>SUMIF(A16:A17,3,J16:J17)</f>
        <v>80.209999999999994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6251.9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6251.9</v>
      </c>
      <c r="Y18" s="3">
        <f>SUMIF(A16:A17,3,Y16:Y17)</f>
        <v>2734.28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87921.9</v>
      </c>
      <c r="G20" s="5" t="s">
        <v>40</v>
      </c>
      <c r="H20" s="5" t="s">
        <v>41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2806253.97</v>
      </c>
    </row>
    <row r="21" spans="1:40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1326.22</v>
      </c>
      <c r="G21" s="5" t="s">
        <v>42</v>
      </c>
      <c r="H21" s="5" t="s">
        <v>43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12713.04</v>
      </c>
    </row>
    <row r="22" spans="1:40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44</v>
      </c>
      <c r="H22" s="5" t="s">
        <v>45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1326.22</v>
      </c>
      <c r="G23" s="5" t="s">
        <v>46</v>
      </c>
      <c r="H23" s="5" t="s">
        <v>47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12713.04</v>
      </c>
    </row>
    <row r="24" spans="1:40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1326.22</v>
      </c>
      <c r="G24" s="5" t="s">
        <v>48</v>
      </c>
      <c r="H24" s="5" t="s">
        <v>49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12713.04</v>
      </c>
    </row>
    <row r="25" spans="1:40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50</v>
      </c>
      <c r="H25" s="5" t="s">
        <v>51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1326.22</v>
      </c>
      <c r="G26" s="5" t="s">
        <v>52</v>
      </c>
      <c r="H26" s="5" t="s">
        <v>53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12713.04</v>
      </c>
    </row>
    <row r="27" spans="1:40" x14ac:dyDescent="0.25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54</v>
      </c>
      <c r="H27" s="5" t="s">
        <v>55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56</v>
      </c>
      <c r="H28" s="5" t="s">
        <v>57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58</v>
      </c>
      <c r="H29" s="5" t="s">
        <v>59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7874.78</v>
      </c>
      <c r="G30" s="5" t="s">
        <v>60</v>
      </c>
      <c r="H30" s="5" t="s">
        <v>61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109945.41</v>
      </c>
    </row>
    <row r="31" spans="1:40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62</v>
      </c>
      <c r="H31" s="5" t="s">
        <v>63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1486.67</v>
      </c>
      <c r="G32" s="5" t="s">
        <v>64</v>
      </c>
      <c r="H32" s="5" t="s">
        <v>65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50680.6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78720.899999999994</v>
      </c>
      <c r="G33" s="5" t="s">
        <v>66</v>
      </c>
      <c r="H33" s="5" t="s">
        <v>67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2683595.52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68</v>
      </c>
      <c r="H34" s="5" t="s">
        <v>69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219586.64</v>
      </c>
      <c r="G35" s="5" t="s">
        <v>70</v>
      </c>
      <c r="H35" s="5" t="s">
        <v>71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6251897.1299999999</v>
      </c>
    </row>
    <row r="36" spans="1:16" x14ac:dyDescent="0.25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72</v>
      </c>
      <c r="H36" s="5" t="s">
        <v>73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5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74</v>
      </c>
      <c r="H37" s="5" t="s">
        <v>75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76</v>
      </c>
      <c r="H38" s="5" t="s">
        <v>77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78</v>
      </c>
      <c r="H39" s="5" t="s">
        <v>79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6991.5770065259949</v>
      </c>
      <c r="G40" s="5" t="s">
        <v>80</v>
      </c>
      <c r="H40" s="5" t="s">
        <v>81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6991.5770065259949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82</v>
      </c>
      <c r="H41" s="5" t="s">
        <v>83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84</v>
      </c>
      <c r="H42" s="5" t="s">
        <v>85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86</v>
      </c>
      <c r="H43" s="5" t="s">
        <v>87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75941.88</v>
      </c>
      <c r="G44" s="5" t="s">
        <v>88</v>
      </c>
      <c r="H44" s="5" t="s">
        <v>89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2256942.48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53344.19</v>
      </c>
      <c r="G45" s="5" t="s">
        <v>90</v>
      </c>
      <c r="H45" s="5" t="s">
        <v>91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1107611.72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219586.64</v>
      </c>
      <c r="G46" s="5" t="s">
        <v>92</v>
      </c>
      <c r="H46" s="5" t="s">
        <v>93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6251897.1299999999</v>
      </c>
    </row>
    <row r="47" spans="1:16" x14ac:dyDescent="0.25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219586.64</v>
      </c>
      <c r="G47" s="5" t="s">
        <v>426</v>
      </c>
      <c r="H47" s="5" t="s">
        <v>427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6251897.1299999999</v>
      </c>
    </row>
    <row r="48" spans="1:16" x14ac:dyDescent="0.25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43917.33</v>
      </c>
      <c r="G48" s="5" t="s">
        <v>428</v>
      </c>
      <c r="H48" s="5" t="s">
        <v>429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1250379.43</v>
      </c>
    </row>
    <row r="49" spans="1:50" x14ac:dyDescent="0.25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263503.96999999997</v>
      </c>
      <c r="G49" s="5" t="s">
        <v>430</v>
      </c>
      <c r="H49" s="5" t="s">
        <v>92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7502276.5599999996</v>
      </c>
    </row>
    <row r="50" spans="1:50" x14ac:dyDescent="0.25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255598.85</v>
      </c>
      <c r="G50" s="5" t="s">
        <v>3</v>
      </c>
      <c r="H50" s="5" t="s">
        <v>431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7277208.2599999998</v>
      </c>
    </row>
    <row r="52" spans="1:50" x14ac:dyDescent="0.25">
      <c r="A52">
        <v>-1</v>
      </c>
    </row>
    <row r="55" spans="1:50" x14ac:dyDescent="0.25">
      <c r="A55" s="4">
        <v>75</v>
      </c>
      <c r="B55" s="4" t="s">
        <v>434</v>
      </c>
      <c r="C55" s="4">
        <v>2024</v>
      </c>
      <c r="D55" s="4">
        <v>0</v>
      </c>
      <c r="E55" s="4">
        <v>2</v>
      </c>
      <c r="F55" s="4"/>
      <c r="G55" s="4">
        <v>0</v>
      </c>
      <c r="H55" s="4">
        <v>1</v>
      </c>
      <c r="I55" s="4">
        <v>0</v>
      </c>
      <c r="J55" s="4">
        <v>1</v>
      </c>
      <c r="K55" s="4">
        <v>95</v>
      </c>
      <c r="L55" s="4">
        <v>65</v>
      </c>
      <c r="M55" s="4">
        <v>0</v>
      </c>
      <c r="N55" s="4">
        <v>75301142</v>
      </c>
      <c r="O55" s="4">
        <v>1</v>
      </c>
    </row>
    <row r="56" spans="1:50" x14ac:dyDescent="0.25">
      <c r="A56" s="6">
        <v>2</v>
      </c>
      <c r="B56" s="6" t="s">
        <v>435</v>
      </c>
      <c r="C56" s="6" t="s">
        <v>3</v>
      </c>
      <c r="D56" s="6">
        <v>0</v>
      </c>
      <c r="E56" s="6">
        <v>0</v>
      </c>
      <c r="F56" s="6">
        <v>-1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75301143</v>
      </c>
    </row>
    <row r="57" spans="1:50" x14ac:dyDescent="0.25">
      <c r="A57" s="4">
        <v>75</v>
      </c>
      <c r="B57" s="4" t="s">
        <v>436</v>
      </c>
      <c r="C57" s="4">
        <v>2024</v>
      </c>
      <c r="D57" s="4">
        <v>0</v>
      </c>
      <c r="E57" s="4">
        <v>4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75301144</v>
      </c>
      <c r="O57" s="4">
        <v>2</v>
      </c>
    </row>
    <row r="58" spans="1:50" x14ac:dyDescent="0.25">
      <c r="A58" s="6">
        <v>1</v>
      </c>
      <c r="B58" s="6" t="s">
        <v>437</v>
      </c>
      <c r="C58" s="6" t="s">
        <v>438</v>
      </c>
      <c r="D58" s="6">
        <v>2024</v>
      </c>
      <c r="E58" s="6">
        <v>0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 t="s">
        <v>3</v>
      </c>
      <c r="S58" s="6" t="s">
        <v>3</v>
      </c>
      <c r="T58" s="6" t="s">
        <v>3</v>
      </c>
      <c r="U58" s="6" t="s">
        <v>3</v>
      </c>
      <c r="V58" s="6" t="s">
        <v>3</v>
      </c>
      <c r="W58" s="6" t="s">
        <v>3</v>
      </c>
      <c r="X58" s="6" t="s">
        <v>3</v>
      </c>
      <c r="Y58" s="6" t="s">
        <v>3</v>
      </c>
      <c r="Z58" s="6" t="s">
        <v>3</v>
      </c>
      <c r="AA58" s="6" t="s">
        <v>3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75301145</v>
      </c>
      <c r="AO58" s="6"/>
      <c r="AP58" s="6"/>
      <c r="AQ58" s="6"/>
      <c r="AR58" s="6"/>
      <c r="AS58" s="6"/>
      <c r="AT58" s="6"/>
      <c r="AU58" s="6"/>
      <c r="AV58" s="6"/>
      <c r="AW58" s="6"/>
      <c r="AX58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80D23-5D87-4E3E-9623-05FD89E290E1}">
  <dimension ref="A1:DO8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75301142</v>
      </c>
      <c r="C1">
        <v>75302134</v>
      </c>
      <c r="D1">
        <v>44573642</v>
      </c>
      <c r="E1">
        <v>30570983</v>
      </c>
      <c r="F1">
        <v>1</v>
      </c>
      <c r="G1">
        <v>30570983</v>
      </c>
      <c r="H1">
        <v>1</v>
      </c>
      <c r="I1" t="s">
        <v>440</v>
      </c>
      <c r="J1" t="s">
        <v>3</v>
      </c>
      <c r="K1" t="s">
        <v>441</v>
      </c>
      <c r="L1">
        <v>1191</v>
      </c>
      <c r="N1">
        <v>1013</v>
      </c>
      <c r="O1" t="s">
        <v>442</v>
      </c>
      <c r="P1" t="s">
        <v>442</v>
      </c>
      <c r="Q1">
        <v>1</v>
      </c>
      <c r="W1">
        <v>0</v>
      </c>
      <c r="X1">
        <v>476480486</v>
      </c>
      <c r="Y1">
        <f>(AT1*0.6)</f>
        <v>41.922000000000004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69.87</v>
      </c>
      <c r="AU1" t="s">
        <v>24</v>
      </c>
      <c r="AV1">
        <v>1</v>
      </c>
      <c r="AW1">
        <v>2</v>
      </c>
      <c r="AX1">
        <v>75302139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58.674031200000002</v>
      </c>
      <c r="CW1">
        <v>0</v>
      </c>
      <c r="CX1">
        <f>ROUND(Y1*Source!I28,9)</f>
        <v>58.674031200000002</v>
      </c>
      <c r="CY1">
        <f>AD1</f>
        <v>0</v>
      </c>
      <c r="CZ1">
        <f>AH1</f>
        <v>0</v>
      </c>
      <c r="DA1">
        <f>AL1</f>
        <v>1</v>
      </c>
      <c r="DB1">
        <f>ROUND((ROUND(AT1*CZ1,2)*0.6),6)</f>
        <v>0</v>
      </c>
      <c r="DC1">
        <f>ROUND((ROUND(AT1*AG1,2)*0.6),6)</f>
        <v>0</v>
      </c>
      <c r="DD1" t="s">
        <v>3</v>
      </c>
      <c r="DE1" t="s">
        <v>3</v>
      </c>
      <c r="DF1">
        <f t="shared" ref="DF1:DF64" si="0">ROUND(ROUND(AE1,2)*CX1,2)</f>
        <v>0</v>
      </c>
      <c r="DG1">
        <f t="shared" ref="DG1:DG64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75301142</v>
      </c>
      <c r="C2">
        <v>75302134</v>
      </c>
      <c r="D2">
        <v>65152953</v>
      </c>
      <c r="E2">
        <v>1</v>
      </c>
      <c r="F2">
        <v>1</v>
      </c>
      <c r="G2">
        <v>30570983</v>
      </c>
      <c r="H2">
        <v>2</v>
      </c>
      <c r="I2" t="s">
        <v>443</v>
      </c>
      <c r="J2" t="s">
        <v>444</v>
      </c>
      <c r="K2" t="s">
        <v>445</v>
      </c>
      <c r="L2">
        <v>1368</v>
      </c>
      <c r="N2">
        <v>1011</v>
      </c>
      <c r="O2" t="s">
        <v>446</v>
      </c>
      <c r="P2" t="s">
        <v>446</v>
      </c>
      <c r="Q2">
        <v>1</v>
      </c>
      <c r="W2">
        <v>0</v>
      </c>
      <c r="X2">
        <v>1204435003</v>
      </c>
      <c r="Y2">
        <f>(AT2*0.6)</f>
        <v>0.86399999999999999</v>
      </c>
      <c r="AA2">
        <v>0</v>
      </c>
      <c r="AB2">
        <v>34.479999999999997</v>
      </c>
      <c r="AC2">
        <v>12.62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1.44</v>
      </c>
      <c r="AU2" t="s">
        <v>24</v>
      </c>
      <c r="AV2">
        <v>0</v>
      </c>
      <c r="AW2">
        <v>2</v>
      </c>
      <c r="AX2">
        <v>75302140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1.2092544000000001</v>
      </c>
      <c r="CY2">
        <f>AB2</f>
        <v>34.479999999999997</v>
      </c>
      <c r="CZ2">
        <f>AF2</f>
        <v>34.479999999999997</v>
      </c>
      <c r="DA2">
        <f>AJ2</f>
        <v>1</v>
      </c>
      <c r="DB2">
        <f>ROUND((ROUND(AT2*CZ2,2)*0.6),6)</f>
        <v>29.79</v>
      </c>
      <c r="DC2">
        <f>ROUND((ROUND(AT2*AG2,2)*0.6),6)</f>
        <v>10.901999999999999</v>
      </c>
      <c r="DD2" t="s">
        <v>3</v>
      </c>
      <c r="DE2" t="s">
        <v>3</v>
      </c>
      <c r="DF2">
        <f t="shared" si="0"/>
        <v>0</v>
      </c>
      <c r="DG2">
        <f t="shared" si="1"/>
        <v>41.7</v>
      </c>
      <c r="DH2">
        <f t="shared" si="2"/>
        <v>15.26</v>
      </c>
      <c r="DI2">
        <f t="shared" si="3"/>
        <v>0</v>
      </c>
      <c r="DJ2">
        <f>DG2</f>
        <v>41.7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75301142</v>
      </c>
      <c r="C3">
        <v>75302134</v>
      </c>
      <c r="D3">
        <v>65153363</v>
      </c>
      <c r="E3">
        <v>1</v>
      </c>
      <c r="F3">
        <v>1</v>
      </c>
      <c r="G3">
        <v>30570983</v>
      </c>
      <c r="H3">
        <v>2</v>
      </c>
      <c r="I3" t="s">
        <v>447</v>
      </c>
      <c r="J3" t="s">
        <v>448</v>
      </c>
      <c r="K3" t="s">
        <v>449</v>
      </c>
      <c r="L3">
        <v>1368</v>
      </c>
      <c r="N3">
        <v>1011</v>
      </c>
      <c r="O3" t="s">
        <v>446</v>
      </c>
      <c r="P3" t="s">
        <v>446</v>
      </c>
      <c r="Q3">
        <v>1</v>
      </c>
      <c r="W3">
        <v>0</v>
      </c>
      <c r="X3">
        <v>-804513174</v>
      </c>
      <c r="Y3">
        <f>(AT3*0.6)</f>
        <v>0.86399999999999999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1.44</v>
      </c>
      <c r="AU3" t="s">
        <v>24</v>
      </c>
      <c r="AV3">
        <v>0</v>
      </c>
      <c r="AW3">
        <v>2</v>
      </c>
      <c r="AX3">
        <v>75302141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1.2092544000000001</v>
      </c>
      <c r="CY3">
        <f>AB3</f>
        <v>0.5</v>
      </c>
      <c r="CZ3">
        <f>AF3</f>
        <v>0.5</v>
      </c>
      <c r="DA3">
        <f>AJ3</f>
        <v>1</v>
      </c>
      <c r="DB3">
        <f>ROUND((ROUND(AT3*CZ3,2)*0.6),6)</f>
        <v>0.432</v>
      </c>
      <c r="DC3">
        <f>ROUND((ROUND(AT3*AG3,2)*0.6),6)</f>
        <v>0</v>
      </c>
      <c r="DD3" t="s">
        <v>3</v>
      </c>
      <c r="DE3" t="s">
        <v>3</v>
      </c>
      <c r="DF3">
        <f t="shared" si="0"/>
        <v>0</v>
      </c>
      <c r="DG3">
        <f t="shared" si="1"/>
        <v>0.6</v>
      </c>
      <c r="DH3">
        <f t="shared" si="2"/>
        <v>0</v>
      </c>
      <c r="DI3">
        <f t="shared" si="3"/>
        <v>0</v>
      </c>
      <c r="DJ3">
        <f>DG3</f>
        <v>0.6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75301142</v>
      </c>
      <c r="C4">
        <v>75302134</v>
      </c>
      <c r="D4">
        <v>42165572</v>
      </c>
      <c r="E4">
        <v>30570983</v>
      </c>
      <c r="F4">
        <v>1</v>
      </c>
      <c r="G4">
        <v>30570983</v>
      </c>
      <c r="H4">
        <v>3</v>
      </c>
      <c r="I4" t="s">
        <v>30</v>
      </c>
      <c r="J4" t="s">
        <v>33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W4">
        <v>0</v>
      </c>
      <c r="X4">
        <v>1123858096</v>
      </c>
      <c r="Y4">
        <f>AT4</f>
        <v>5.2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5.2</v>
      </c>
      <c r="AU4" t="s">
        <v>3</v>
      </c>
      <c r="AV4">
        <v>0</v>
      </c>
      <c r="AW4">
        <v>2</v>
      </c>
      <c r="AX4">
        <v>75302142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7.2779199999999999</v>
      </c>
      <c r="CY4">
        <f>AA4</f>
        <v>0</v>
      </c>
      <c r="CZ4">
        <f>AE4</f>
        <v>0</v>
      </c>
      <c r="DA4">
        <f>AI4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75301144</v>
      </c>
      <c r="C5">
        <v>75302134</v>
      </c>
      <c r="D5">
        <v>44573642</v>
      </c>
      <c r="E5">
        <v>30570983</v>
      </c>
      <c r="F5">
        <v>1</v>
      </c>
      <c r="G5">
        <v>30570983</v>
      </c>
      <c r="H5">
        <v>1</v>
      </c>
      <c r="I5" t="s">
        <v>440</v>
      </c>
      <c r="J5" t="s">
        <v>3</v>
      </c>
      <c r="K5" t="s">
        <v>441</v>
      </c>
      <c r="L5">
        <v>1191</v>
      </c>
      <c r="N5">
        <v>1013</v>
      </c>
      <c r="O5" t="s">
        <v>442</v>
      </c>
      <c r="P5" t="s">
        <v>442</v>
      </c>
      <c r="Q5">
        <v>1</v>
      </c>
      <c r="W5">
        <v>0</v>
      </c>
      <c r="X5">
        <v>476480486</v>
      </c>
      <c r="Y5">
        <f>(AT5*0.6)</f>
        <v>41.922000000000004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69.87</v>
      </c>
      <c r="AU5" t="s">
        <v>24</v>
      </c>
      <c r="AV5">
        <v>1</v>
      </c>
      <c r="AW5">
        <v>2</v>
      </c>
      <c r="AX5">
        <v>75302139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58.674031200000002</v>
      </c>
      <c r="CW5">
        <v>0</v>
      </c>
      <c r="CX5">
        <f>ROUND(Y5*Source!I29,9)</f>
        <v>58.674031200000002</v>
      </c>
      <c r="CY5">
        <f>AD5</f>
        <v>0</v>
      </c>
      <c r="CZ5">
        <f>AH5</f>
        <v>0</v>
      </c>
      <c r="DA5">
        <f>AL5</f>
        <v>1</v>
      </c>
      <c r="DB5">
        <f>ROUND((ROUND(AT5*CZ5,2)*0.6),6)</f>
        <v>0</v>
      </c>
      <c r="DC5">
        <f>ROUND((ROUND(AT5*AG5,2)*0.6),6)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75301144</v>
      </c>
      <c r="C6">
        <v>75302134</v>
      </c>
      <c r="D6">
        <v>65152953</v>
      </c>
      <c r="E6">
        <v>1</v>
      </c>
      <c r="F6">
        <v>1</v>
      </c>
      <c r="G6">
        <v>30570983</v>
      </c>
      <c r="H6">
        <v>2</v>
      </c>
      <c r="I6" t="s">
        <v>443</v>
      </c>
      <c r="J6" t="s">
        <v>444</v>
      </c>
      <c r="K6" t="s">
        <v>445</v>
      </c>
      <c r="L6">
        <v>1368</v>
      </c>
      <c r="N6">
        <v>1011</v>
      </c>
      <c r="O6" t="s">
        <v>446</v>
      </c>
      <c r="P6" t="s">
        <v>446</v>
      </c>
      <c r="Q6">
        <v>1</v>
      </c>
      <c r="W6">
        <v>0</v>
      </c>
      <c r="X6">
        <v>1204435003</v>
      </c>
      <c r="Y6">
        <f>(AT6*0.6)</f>
        <v>0.86399999999999999</v>
      </c>
      <c r="AA6">
        <v>0</v>
      </c>
      <c r="AB6">
        <v>36.1</v>
      </c>
      <c r="AC6">
        <v>13.21</v>
      </c>
      <c r="AD6">
        <v>0</v>
      </c>
      <c r="AE6">
        <v>0</v>
      </c>
      <c r="AF6">
        <v>34.479999999999997</v>
      </c>
      <c r="AG6">
        <v>12.62</v>
      </c>
      <c r="AH6">
        <v>0</v>
      </c>
      <c r="AI6">
        <v>1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1.44</v>
      </c>
      <c r="AU6" t="s">
        <v>24</v>
      </c>
      <c r="AV6">
        <v>0</v>
      </c>
      <c r="AW6">
        <v>2</v>
      </c>
      <c r="AX6">
        <v>75302140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1.2092544000000001</v>
      </c>
      <c r="CY6">
        <f>AB6</f>
        <v>36.1</v>
      </c>
      <c r="CZ6">
        <f>AF6</f>
        <v>34.479999999999997</v>
      </c>
      <c r="DA6">
        <f>AJ6</f>
        <v>1</v>
      </c>
      <c r="DB6">
        <f>ROUND((ROUND(AT6*CZ6,2)*0.6),6)</f>
        <v>29.79</v>
      </c>
      <c r="DC6">
        <f>ROUND((ROUND(AT6*AG6,2)*0.6),6)</f>
        <v>10.901999999999999</v>
      </c>
      <c r="DD6" t="s">
        <v>3</v>
      </c>
      <c r="DE6" t="s">
        <v>3</v>
      </c>
      <c r="DF6">
        <f t="shared" si="0"/>
        <v>0</v>
      </c>
      <c r="DG6">
        <f t="shared" si="1"/>
        <v>41.7</v>
      </c>
      <c r="DH6">
        <f t="shared" si="2"/>
        <v>15.26</v>
      </c>
      <c r="DI6">
        <f t="shared" si="3"/>
        <v>0</v>
      </c>
      <c r="DJ6">
        <f>DG6</f>
        <v>41.7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75301144</v>
      </c>
      <c r="C7">
        <v>75302134</v>
      </c>
      <c r="D7">
        <v>65153363</v>
      </c>
      <c r="E7">
        <v>1</v>
      </c>
      <c r="F7">
        <v>1</v>
      </c>
      <c r="G7">
        <v>30570983</v>
      </c>
      <c r="H7">
        <v>2</v>
      </c>
      <c r="I7" t="s">
        <v>447</v>
      </c>
      <c r="J7" t="s">
        <v>448</v>
      </c>
      <c r="K7" t="s">
        <v>449</v>
      </c>
      <c r="L7">
        <v>1368</v>
      </c>
      <c r="N7">
        <v>1011</v>
      </c>
      <c r="O7" t="s">
        <v>446</v>
      </c>
      <c r="P7" t="s">
        <v>446</v>
      </c>
      <c r="Q7">
        <v>1</v>
      </c>
      <c r="W7">
        <v>0</v>
      </c>
      <c r="X7">
        <v>-804513174</v>
      </c>
      <c r="Y7">
        <f>(AT7*0.6)</f>
        <v>0.86399999999999999</v>
      </c>
      <c r="AA7">
        <v>0</v>
      </c>
      <c r="AB7">
        <v>0.52</v>
      </c>
      <c r="AC7">
        <v>0</v>
      </c>
      <c r="AD7">
        <v>0</v>
      </c>
      <c r="AE7">
        <v>0</v>
      </c>
      <c r="AF7">
        <v>0.5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1.44</v>
      </c>
      <c r="AU7" t="s">
        <v>24</v>
      </c>
      <c r="AV7">
        <v>0</v>
      </c>
      <c r="AW7">
        <v>2</v>
      </c>
      <c r="AX7">
        <v>75302141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1.2092544000000001</v>
      </c>
      <c r="CY7">
        <f>AB7</f>
        <v>0.52</v>
      </c>
      <c r="CZ7">
        <f>AF7</f>
        <v>0.5</v>
      </c>
      <c r="DA7">
        <f>AJ7</f>
        <v>1</v>
      </c>
      <c r="DB7">
        <f>ROUND((ROUND(AT7*CZ7,2)*0.6),6)</f>
        <v>0.432</v>
      </c>
      <c r="DC7">
        <f>ROUND((ROUND(AT7*AG7,2)*0.6),6)</f>
        <v>0</v>
      </c>
      <c r="DD7" t="s">
        <v>3</v>
      </c>
      <c r="DE7" t="s">
        <v>3</v>
      </c>
      <c r="DF7">
        <f t="shared" si="0"/>
        <v>0</v>
      </c>
      <c r="DG7">
        <f t="shared" si="1"/>
        <v>0.6</v>
      </c>
      <c r="DH7">
        <f t="shared" si="2"/>
        <v>0</v>
      </c>
      <c r="DI7">
        <f t="shared" si="3"/>
        <v>0</v>
      </c>
      <c r="DJ7">
        <f>DG7</f>
        <v>0.6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75301144</v>
      </c>
      <c r="C8">
        <v>75302134</v>
      </c>
      <c r="D8">
        <v>42165572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W8">
        <v>0</v>
      </c>
      <c r="X8">
        <v>1123858096</v>
      </c>
      <c r="Y8">
        <f t="shared" ref="Y8:Y14" si="4">AT8</f>
        <v>5.2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5.2</v>
      </c>
      <c r="AU8" t="s">
        <v>3</v>
      </c>
      <c r="AV8">
        <v>0</v>
      </c>
      <c r="AW8">
        <v>2</v>
      </c>
      <c r="AX8">
        <v>75302142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7.2779199999999999</v>
      </c>
      <c r="CY8">
        <f>AA8</f>
        <v>0</v>
      </c>
      <c r="CZ8">
        <f>AE8</f>
        <v>0</v>
      </c>
      <c r="DA8">
        <f>AI8</f>
        <v>1</v>
      </c>
      <c r="DB8">
        <f t="shared" ref="DB8:DB14" si="5">ROUND(ROUND(AT8*CZ8,2),6)</f>
        <v>0</v>
      </c>
      <c r="DC8">
        <f t="shared" ref="DC8:DC14" si="6">ROUND(ROUND(AT8*AG8,2),6)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75301142</v>
      </c>
      <c r="C9">
        <v>75302144</v>
      </c>
      <c r="D9">
        <v>44573642</v>
      </c>
      <c r="E9">
        <v>30570983</v>
      </c>
      <c r="F9">
        <v>1</v>
      </c>
      <c r="G9">
        <v>30570983</v>
      </c>
      <c r="H9">
        <v>1</v>
      </c>
      <c r="I9" t="s">
        <v>440</v>
      </c>
      <c r="J9" t="s">
        <v>3</v>
      </c>
      <c r="K9" t="s">
        <v>441</v>
      </c>
      <c r="L9">
        <v>1191</v>
      </c>
      <c r="N9">
        <v>1013</v>
      </c>
      <c r="O9" t="s">
        <v>442</v>
      </c>
      <c r="P9" t="s">
        <v>442</v>
      </c>
      <c r="Q9">
        <v>1</v>
      </c>
      <c r="W9">
        <v>0</v>
      </c>
      <c r="X9">
        <v>476480486</v>
      </c>
      <c r="Y9">
        <f t="shared" si="4"/>
        <v>11.39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11.39</v>
      </c>
      <c r="AU9" t="s">
        <v>3</v>
      </c>
      <c r="AV9">
        <v>1</v>
      </c>
      <c r="AW9">
        <v>2</v>
      </c>
      <c r="AX9">
        <v>75302147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0</v>
      </c>
      <c r="CV9">
        <f>ROUND(Y9*Source!I32,9)</f>
        <v>134.531846</v>
      </c>
      <c r="CW9">
        <v>0</v>
      </c>
      <c r="CX9">
        <f>ROUND(Y9*Source!I32,9)</f>
        <v>134.531846</v>
      </c>
      <c r="CY9">
        <f>AD9</f>
        <v>0</v>
      </c>
      <c r="CZ9">
        <f>AH9</f>
        <v>0</v>
      </c>
      <c r="DA9">
        <f>AL9</f>
        <v>1</v>
      </c>
      <c r="DB9">
        <f t="shared" si="5"/>
        <v>0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75301142</v>
      </c>
      <c r="C10">
        <v>75302144</v>
      </c>
      <c r="D10">
        <v>42165572</v>
      </c>
      <c r="E10">
        <v>30570983</v>
      </c>
      <c r="F10">
        <v>1</v>
      </c>
      <c r="G10">
        <v>30570983</v>
      </c>
      <c r="H10">
        <v>3</v>
      </c>
      <c r="I10" t="s">
        <v>30</v>
      </c>
      <c r="J10" t="s">
        <v>39</v>
      </c>
      <c r="K10" t="s">
        <v>31</v>
      </c>
      <c r="L10">
        <v>1348</v>
      </c>
      <c r="N10">
        <v>1009</v>
      </c>
      <c r="O10" t="s">
        <v>32</v>
      </c>
      <c r="P10" t="s">
        <v>32</v>
      </c>
      <c r="Q10">
        <v>1000</v>
      </c>
      <c r="W10">
        <v>0</v>
      </c>
      <c r="X10">
        <v>-2109649667</v>
      </c>
      <c r="Y10">
        <f t="shared" si="4"/>
        <v>0.47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0.47</v>
      </c>
      <c r="AU10" t="s">
        <v>3</v>
      </c>
      <c r="AV10">
        <v>0</v>
      </c>
      <c r="AW10">
        <v>2</v>
      </c>
      <c r="AX10">
        <v>75302148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5.5513579999999996</v>
      </c>
      <c r="CY10">
        <f>AA10</f>
        <v>0</v>
      </c>
      <c r="CZ10">
        <f>AE10</f>
        <v>0</v>
      </c>
      <c r="DA10">
        <f>AI10</f>
        <v>1</v>
      </c>
      <c r="DB10">
        <f t="shared" si="5"/>
        <v>0</v>
      </c>
      <c r="DC10">
        <f t="shared" si="6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75301144</v>
      </c>
      <c r="C11">
        <v>75302144</v>
      </c>
      <c r="D11">
        <v>44573642</v>
      </c>
      <c r="E11">
        <v>30570983</v>
      </c>
      <c r="F11">
        <v>1</v>
      </c>
      <c r="G11">
        <v>30570983</v>
      </c>
      <c r="H11">
        <v>1</v>
      </c>
      <c r="I11" t="s">
        <v>440</v>
      </c>
      <c r="J11" t="s">
        <v>3</v>
      </c>
      <c r="K11" t="s">
        <v>441</v>
      </c>
      <c r="L11">
        <v>1191</v>
      </c>
      <c r="N11">
        <v>1013</v>
      </c>
      <c r="O11" t="s">
        <v>442</v>
      </c>
      <c r="P11" t="s">
        <v>442</v>
      </c>
      <c r="Q11">
        <v>1</v>
      </c>
      <c r="W11">
        <v>0</v>
      </c>
      <c r="X11">
        <v>476480486</v>
      </c>
      <c r="Y11">
        <f t="shared" si="4"/>
        <v>11.39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11.39</v>
      </c>
      <c r="AU11" t="s">
        <v>3</v>
      </c>
      <c r="AV11">
        <v>1</v>
      </c>
      <c r="AW11">
        <v>2</v>
      </c>
      <c r="AX11">
        <v>75302147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0</v>
      </c>
      <c r="CV11">
        <f>ROUND(Y11*Source!I33,9)</f>
        <v>134.531846</v>
      </c>
      <c r="CW11">
        <v>0</v>
      </c>
      <c r="CX11">
        <f>ROUND(Y11*Source!I33,9)</f>
        <v>134.531846</v>
      </c>
      <c r="CY11">
        <f>AD11</f>
        <v>0</v>
      </c>
      <c r="CZ11">
        <f>AH11</f>
        <v>0</v>
      </c>
      <c r="DA11">
        <f>AL11</f>
        <v>1</v>
      </c>
      <c r="DB11">
        <f t="shared" si="5"/>
        <v>0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75301144</v>
      </c>
      <c r="C12">
        <v>75302144</v>
      </c>
      <c r="D12">
        <v>42165572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39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W12">
        <v>0</v>
      </c>
      <c r="X12">
        <v>-2109649667</v>
      </c>
      <c r="Y12">
        <f t="shared" si="4"/>
        <v>0.47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75302148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5.5513579999999996</v>
      </c>
      <c r="CY12">
        <f>AA12</f>
        <v>0</v>
      </c>
      <c r="CZ12">
        <f>AE12</f>
        <v>0</v>
      </c>
      <c r="DA12">
        <f>AI12</f>
        <v>1</v>
      </c>
      <c r="DB12">
        <f t="shared" si="5"/>
        <v>0</v>
      </c>
      <c r="DC12">
        <f t="shared" si="6"/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ROW(Source!A71)</f>
        <v>71</v>
      </c>
      <c r="B13">
        <v>75301142</v>
      </c>
      <c r="C13">
        <v>75302150</v>
      </c>
      <c r="D13">
        <v>42165572</v>
      </c>
      <c r="E13">
        <v>30570983</v>
      </c>
      <c r="F13">
        <v>1</v>
      </c>
      <c r="G13">
        <v>30570983</v>
      </c>
      <c r="H13">
        <v>3</v>
      </c>
      <c r="I13" t="s">
        <v>30</v>
      </c>
      <c r="J13" t="s">
        <v>3</v>
      </c>
      <c r="K13" t="s">
        <v>31</v>
      </c>
      <c r="L13">
        <v>1348</v>
      </c>
      <c r="N13">
        <v>1009</v>
      </c>
      <c r="O13" t="s">
        <v>32</v>
      </c>
      <c r="P13" t="s">
        <v>32</v>
      </c>
      <c r="Q13">
        <v>1000</v>
      </c>
      <c r="W13">
        <v>0</v>
      </c>
      <c r="X13">
        <v>1489638031</v>
      </c>
      <c r="Y13">
        <f t="shared" si="4"/>
        <v>1.8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1.8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ROUND(Y13*Source!I71,9)</f>
        <v>1.306368</v>
      </c>
      <c r="CY13">
        <f>AA13</f>
        <v>0</v>
      </c>
      <c r="CZ13">
        <f>AE13</f>
        <v>0</v>
      </c>
      <c r="DA13">
        <f>AI13</f>
        <v>1</v>
      </c>
      <c r="DB13">
        <f t="shared" si="5"/>
        <v>0</v>
      </c>
      <c r="DC13">
        <f t="shared" si="6"/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ROW(Source!A72)</f>
        <v>72</v>
      </c>
      <c r="B14">
        <v>75301144</v>
      </c>
      <c r="C14">
        <v>75302150</v>
      </c>
      <c r="D14">
        <v>42165572</v>
      </c>
      <c r="E14">
        <v>30570983</v>
      </c>
      <c r="F14">
        <v>1</v>
      </c>
      <c r="G14">
        <v>30570983</v>
      </c>
      <c r="H14">
        <v>3</v>
      </c>
      <c r="I14" t="s">
        <v>30</v>
      </c>
      <c r="J14" t="s">
        <v>3</v>
      </c>
      <c r="K14" t="s">
        <v>31</v>
      </c>
      <c r="L14">
        <v>1348</v>
      </c>
      <c r="N14">
        <v>1009</v>
      </c>
      <c r="O14" t="s">
        <v>32</v>
      </c>
      <c r="P14" t="s">
        <v>32</v>
      </c>
      <c r="Q14">
        <v>1000</v>
      </c>
      <c r="W14">
        <v>0</v>
      </c>
      <c r="X14">
        <v>1489638031</v>
      </c>
      <c r="Y14">
        <f t="shared" si="4"/>
        <v>1.8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1.8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ROUND(Y14*Source!I72,9)</f>
        <v>1.306368</v>
      </c>
      <c r="CY14">
        <f>AA14</f>
        <v>0</v>
      </c>
      <c r="CZ14">
        <f>AE14</f>
        <v>0</v>
      </c>
      <c r="DA14">
        <f>AI14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ROW(Source!A75)</f>
        <v>75</v>
      </c>
      <c r="B15">
        <v>75301142</v>
      </c>
      <c r="C15">
        <v>75302164</v>
      </c>
      <c r="D15">
        <v>44573642</v>
      </c>
      <c r="E15">
        <v>30570983</v>
      </c>
      <c r="F15">
        <v>1</v>
      </c>
      <c r="G15">
        <v>30570983</v>
      </c>
      <c r="H15">
        <v>1</v>
      </c>
      <c r="I15" t="s">
        <v>440</v>
      </c>
      <c r="J15" t="s">
        <v>3</v>
      </c>
      <c r="K15" t="s">
        <v>441</v>
      </c>
      <c r="L15">
        <v>1191</v>
      </c>
      <c r="N15">
        <v>1013</v>
      </c>
      <c r="O15" t="s">
        <v>442</v>
      </c>
      <c r="P15" t="s">
        <v>442</v>
      </c>
      <c r="Q15">
        <v>1</v>
      </c>
      <c r="W15">
        <v>0</v>
      </c>
      <c r="X15">
        <v>476480486</v>
      </c>
      <c r="Y15">
        <f>(AT15*0.8)</f>
        <v>133.89600000000002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167.37</v>
      </c>
      <c r="AU15" t="s">
        <v>102</v>
      </c>
      <c r="AV15">
        <v>1</v>
      </c>
      <c r="AW15">
        <v>2</v>
      </c>
      <c r="AX15">
        <v>75302172</v>
      </c>
      <c r="AY15">
        <v>1</v>
      </c>
      <c r="AZ15">
        <v>2048</v>
      </c>
      <c r="BA15">
        <v>35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ROUND(AT15*Source!I75*AH15*AL15,2)</f>
        <v>0</v>
      </c>
      <c r="CV15">
        <f>ROUND(Y15*Source!I75,9)</f>
        <v>8.5291751999999992</v>
      </c>
      <c r="CW15">
        <v>0</v>
      </c>
      <c r="CX15">
        <f>ROUND(Y15*Source!I75,9)</f>
        <v>8.5291751999999992</v>
      </c>
      <c r="CY15">
        <f>AD15</f>
        <v>0</v>
      </c>
      <c r="CZ15">
        <f>AH15</f>
        <v>0</v>
      </c>
      <c r="DA15">
        <f>AL15</f>
        <v>1</v>
      </c>
      <c r="DB15">
        <f>ROUND((ROUND(AT15*CZ15,2)*0.8),6)</f>
        <v>0</v>
      </c>
      <c r="DC15">
        <f>ROUND((ROUND(AT15*AG15,2)*0.8),6)</f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ROW(Source!A75)</f>
        <v>75</v>
      </c>
      <c r="B16">
        <v>75301142</v>
      </c>
      <c r="C16">
        <v>75302164</v>
      </c>
      <c r="D16">
        <v>65153288</v>
      </c>
      <c r="E16">
        <v>1</v>
      </c>
      <c r="F16">
        <v>1</v>
      </c>
      <c r="G16">
        <v>30570983</v>
      </c>
      <c r="H16">
        <v>2</v>
      </c>
      <c r="I16" t="s">
        <v>450</v>
      </c>
      <c r="J16" t="s">
        <v>451</v>
      </c>
      <c r="K16" t="s">
        <v>452</v>
      </c>
      <c r="L16">
        <v>1368</v>
      </c>
      <c r="N16">
        <v>1011</v>
      </c>
      <c r="O16" t="s">
        <v>446</v>
      </c>
      <c r="P16" t="s">
        <v>446</v>
      </c>
      <c r="Q16">
        <v>1</v>
      </c>
      <c r="W16">
        <v>0</v>
      </c>
      <c r="X16">
        <v>-7781208</v>
      </c>
      <c r="Y16">
        <f>(AT16*0.8)</f>
        <v>2.6240000000000001</v>
      </c>
      <c r="AA16">
        <v>0</v>
      </c>
      <c r="AB16">
        <v>83.1</v>
      </c>
      <c r="AC16">
        <v>12.62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3.28</v>
      </c>
      <c r="AU16" t="s">
        <v>102</v>
      </c>
      <c r="AV16">
        <v>0</v>
      </c>
      <c r="AW16">
        <v>2</v>
      </c>
      <c r="AX16">
        <v>75302173</v>
      </c>
      <c r="AY16">
        <v>1</v>
      </c>
      <c r="AZ16">
        <v>0</v>
      </c>
      <c r="BA16">
        <v>36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ROUND(Y16*Source!I75*DO16,9)</f>
        <v>0</v>
      </c>
      <c r="CX16">
        <f>ROUND(Y16*Source!I75,9)</f>
        <v>0.16714879999999999</v>
      </c>
      <c r="CY16">
        <f>AB16</f>
        <v>83.1</v>
      </c>
      <c r="CZ16">
        <f>AF16</f>
        <v>83.1</v>
      </c>
      <c r="DA16">
        <f>AJ16</f>
        <v>1</v>
      </c>
      <c r="DB16">
        <f>ROUND((ROUND(AT16*CZ16,2)*0.8),6)</f>
        <v>218.05600000000001</v>
      </c>
      <c r="DC16">
        <f>ROUND((ROUND(AT16*AG16,2)*0.8),6)</f>
        <v>33.112000000000002</v>
      </c>
      <c r="DD16" t="s">
        <v>3</v>
      </c>
      <c r="DE16" t="s">
        <v>3</v>
      </c>
      <c r="DF16">
        <f t="shared" si="0"/>
        <v>0</v>
      </c>
      <c r="DG16">
        <f t="shared" si="1"/>
        <v>13.89</v>
      </c>
      <c r="DH16">
        <f t="shared" si="2"/>
        <v>2.11</v>
      </c>
      <c r="DI16">
        <f t="shared" si="3"/>
        <v>0</v>
      </c>
      <c r="DJ16">
        <f>DG16</f>
        <v>13.89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ROW(Source!A75)</f>
        <v>75</v>
      </c>
      <c r="B17">
        <v>75301142</v>
      </c>
      <c r="C17">
        <v>75302164</v>
      </c>
      <c r="D17">
        <v>65153335</v>
      </c>
      <c r="E17">
        <v>1</v>
      </c>
      <c r="F17">
        <v>1</v>
      </c>
      <c r="G17">
        <v>30570983</v>
      </c>
      <c r="H17">
        <v>2</v>
      </c>
      <c r="I17" t="s">
        <v>453</v>
      </c>
      <c r="J17" t="s">
        <v>454</v>
      </c>
      <c r="K17" t="s">
        <v>455</v>
      </c>
      <c r="L17">
        <v>1368</v>
      </c>
      <c r="N17">
        <v>1011</v>
      </c>
      <c r="O17" t="s">
        <v>446</v>
      </c>
      <c r="P17" t="s">
        <v>446</v>
      </c>
      <c r="Q17">
        <v>1</v>
      </c>
      <c r="W17">
        <v>0</v>
      </c>
      <c r="X17">
        <v>-405183425</v>
      </c>
      <c r="Y17">
        <f>(AT17*0.8)</f>
        <v>12.096</v>
      </c>
      <c r="AA17">
        <v>0</v>
      </c>
      <c r="AB17">
        <v>0.77</v>
      </c>
      <c r="AC17">
        <v>0</v>
      </c>
      <c r="AD17">
        <v>0</v>
      </c>
      <c r="AE17">
        <v>0</v>
      </c>
      <c r="AF17">
        <v>0.77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15.12</v>
      </c>
      <c r="AU17" t="s">
        <v>102</v>
      </c>
      <c r="AV17">
        <v>0</v>
      </c>
      <c r="AW17">
        <v>2</v>
      </c>
      <c r="AX17">
        <v>75302174</v>
      </c>
      <c r="AY17">
        <v>1</v>
      </c>
      <c r="AZ17">
        <v>0</v>
      </c>
      <c r="BA17">
        <v>37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ROUND(Y17*Source!I75*DO17,9)</f>
        <v>0</v>
      </c>
      <c r="CX17">
        <f>ROUND(Y17*Source!I75,9)</f>
        <v>0.77051519999999996</v>
      </c>
      <c r="CY17">
        <f>AB17</f>
        <v>0.77</v>
      </c>
      <c r="CZ17">
        <f>AF17</f>
        <v>0.77</v>
      </c>
      <c r="DA17">
        <f>AJ17</f>
        <v>1</v>
      </c>
      <c r="DB17">
        <f>ROUND((ROUND(AT17*CZ17,2)*0.8),6)</f>
        <v>9.3119999999999994</v>
      </c>
      <c r="DC17">
        <f>ROUND((ROUND(AT17*AG17,2)*0.8),6)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0.59</v>
      </c>
      <c r="DH17">
        <f t="shared" si="2"/>
        <v>0</v>
      </c>
      <c r="DI17">
        <f t="shared" si="3"/>
        <v>0</v>
      </c>
      <c r="DJ17">
        <f>DG17</f>
        <v>0.59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ROW(Source!A75)</f>
        <v>75</v>
      </c>
      <c r="B18">
        <v>75301142</v>
      </c>
      <c r="C18">
        <v>75302164</v>
      </c>
      <c r="D18">
        <v>65153365</v>
      </c>
      <c r="E18">
        <v>1</v>
      </c>
      <c r="F18">
        <v>1</v>
      </c>
      <c r="G18">
        <v>30570983</v>
      </c>
      <c r="H18">
        <v>2</v>
      </c>
      <c r="I18" t="s">
        <v>456</v>
      </c>
      <c r="J18" t="s">
        <v>457</v>
      </c>
      <c r="K18" t="s">
        <v>458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W18">
        <v>0</v>
      </c>
      <c r="X18">
        <v>-597135882</v>
      </c>
      <c r="Y18">
        <f>(AT18*0.8)</f>
        <v>7.8480000000000008</v>
      </c>
      <c r="AA18">
        <v>0</v>
      </c>
      <c r="AB18">
        <v>0.47</v>
      </c>
      <c r="AC18">
        <v>0</v>
      </c>
      <c r="AD18">
        <v>0</v>
      </c>
      <c r="AE18">
        <v>0</v>
      </c>
      <c r="AF18">
        <v>0.47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9.81</v>
      </c>
      <c r="AU18" t="s">
        <v>102</v>
      </c>
      <c r="AV18">
        <v>0</v>
      </c>
      <c r="AW18">
        <v>2</v>
      </c>
      <c r="AX18">
        <v>75302175</v>
      </c>
      <c r="AY18">
        <v>1</v>
      </c>
      <c r="AZ18">
        <v>2048</v>
      </c>
      <c r="BA18">
        <v>38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ROUND(Y18*Source!I75*DO18,9)</f>
        <v>0</v>
      </c>
      <c r="CX18">
        <f>ROUND(Y18*Source!I75,9)</f>
        <v>0.49991760000000002</v>
      </c>
      <c r="CY18">
        <f>AB18</f>
        <v>0.47</v>
      </c>
      <c r="CZ18">
        <f>AF18</f>
        <v>0.47</v>
      </c>
      <c r="DA18">
        <f>AJ18</f>
        <v>1</v>
      </c>
      <c r="DB18">
        <f>ROUND((ROUND(AT18*CZ18,2)*0.8),6)</f>
        <v>3.6880000000000002</v>
      </c>
      <c r="DC18">
        <f>ROUND((ROUND(AT18*AG18,2)*0.8),6)</f>
        <v>0</v>
      </c>
      <c r="DD18" t="s">
        <v>3</v>
      </c>
      <c r="DE18" t="s">
        <v>3</v>
      </c>
      <c r="DF18">
        <f t="shared" si="0"/>
        <v>0</v>
      </c>
      <c r="DG18">
        <f t="shared" si="1"/>
        <v>0.23</v>
      </c>
      <c r="DH18">
        <f t="shared" si="2"/>
        <v>0</v>
      </c>
      <c r="DI18">
        <f t="shared" si="3"/>
        <v>0</v>
      </c>
      <c r="DJ18">
        <f>DG18</f>
        <v>0.23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ROW(Source!A75)</f>
        <v>75</v>
      </c>
      <c r="B19">
        <v>75301142</v>
      </c>
      <c r="C19">
        <v>75302164</v>
      </c>
      <c r="D19">
        <v>64819773</v>
      </c>
      <c r="E19">
        <v>1</v>
      </c>
      <c r="F19">
        <v>1</v>
      </c>
      <c r="G19">
        <v>30570983</v>
      </c>
      <c r="H19">
        <v>3</v>
      </c>
      <c r="I19" t="s">
        <v>459</v>
      </c>
      <c r="J19" t="s">
        <v>460</v>
      </c>
      <c r="K19" t="s">
        <v>461</v>
      </c>
      <c r="L19">
        <v>1354</v>
      </c>
      <c r="N19">
        <v>1010</v>
      </c>
      <c r="O19" t="s">
        <v>462</v>
      </c>
      <c r="P19" t="s">
        <v>462</v>
      </c>
      <c r="Q19">
        <v>1</v>
      </c>
      <c r="W19">
        <v>0</v>
      </c>
      <c r="X19">
        <v>147859856</v>
      </c>
      <c r="Y19">
        <f>(AT19*0)</f>
        <v>0</v>
      </c>
      <c r="AA19">
        <v>9.6</v>
      </c>
      <c r="AB19">
        <v>0</v>
      </c>
      <c r="AC19">
        <v>0</v>
      </c>
      <c r="AD19">
        <v>0</v>
      </c>
      <c r="AE19">
        <v>9.6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306</v>
      </c>
      <c r="AU19" t="s">
        <v>101</v>
      </c>
      <c r="AV19">
        <v>0</v>
      </c>
      <c r="AW19">
        <v>2</v>
      </c>
      <c r="AX19">
        <v>75302176</v>
      </c>
      <c r="AY19">
        <v>1</v>
      </c>
      <c r="AZ19">
        <v>0</v>
      </c>
      <c r="BA19">
        <v>39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ROUND(Y19*Source!I75,9)</f>
        <v>0</v>
      </c>
      <c r="CY19">
        <f>AA19</f>
        <v>9.6</v>
      </c>
      <c r="CZ19">
        <f>AE19</f>
        <v>9.6</v>
      </c>
      <c r="DA19">
        <f>AI19</f>
        <v>1</v>
      </c>
      <c r="DB19">
        <f>ROUND((ROUND(AT19*CZ19,2)*0),6)</f>
        <v>0</v>
      </c>
      <c r="DC19">
        <f>ROUND((ROUND(AT19*AG19,2)*0),6)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ROW(Source!A75)</f>
        <v>75</v>
      </c>
      <c r="B20">
        <v>75301142</v>
      </c>
      <c r="C20">
        <v>75302164</v>
      </c>
      <c r="D20">
        <v>31111160</v>
      </c>
      <c r="E20">
        <v>1</v>
      </c>
      <c r="F20">
        <v>1</v>
      </c>
      <c r="G20">
        <v>30570983</v>
      </c>
      <c r="H20">
        <v>3</v>
      </c>
      <c r="I20" t="s">
        <v>463</v>
      </c>
      <c r="J20" t="s">
        <v>464</v>
      </c>
      <c r="K20" t="s">
        <v>465</v>
      </c>
      <c r="L20">
        <v>1296</v>
      </c>
      <c r="N20">
        <v>1002</v>
      </c>
      <c r="O20" t="s">
        <v>466</v>
      </c>
      <c r="P20" t="s">
        <v>466</v>
      </c>
      <c r="Q20">
        <v>1</v>
      </c>
      <c r="W20">
        <v>0</v>
      </c>
      <c r="X20">
        <v>182723380</v>
      </c>
      <c r="Y20">
        <f>(AT20*0)</f>
        <v>0</v>
      </c>
      <c r="AA20">
        <v>54.7</v>
      </c>
      <c r="AB20">
        <v>0</v>
      </c>
      <c r="AC20">
        <v>0</v>
      </c>
      <c r="AD20">
        <v>0</v>
      </c>
      <c r="AE20">
        <v>54.7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49.5</v>
      </c>
      <c r="AU20" t="s">
        <v>101</v>
      </c>
      <c r="AV20">
        <v>0</v>
      </c>
      <c r="AW20">
        <v>2</v>
      </c>
      <c r="AX20">
        <v>75302177</v>
      </c>
      <c r="AY20">
        <v>1</v>
      </c>
      <c r="AZ20">
        <v>0</v>
      </c>
      <c r="BA20">
        <v>40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ROUND(Y20*Source!I75,9)</f>
        <v>0</v>
      </c>
      <c r="CY20">
        <f>AA20</f>
        <v>54.7</v>
      </c>
      <c r="CZ20">
        <f>AE20</f>
        <v>54.7</v>
      </c>
      <c r="DA20">
        <f>AI20</f>
        <v>1</v>
      </c>
      <c r="DB20">
        <f>ROUND((ROUND(AT20*CZ20,2)*0),6)</f>
        <v>0</v>
      </c>
      <c r="DC20">
        <f>ROUND((ROUND(AT20*AG20,2)*0),6)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ROW(Source!A75)</f>
        <v>75</v>
      </c>
      <c r="B21">
        <v>75301142</v>
      </c>
      <c r="C21">
        <v>75302164</v>
      </c>
      <c r="D21">
        <v>42165572</v>
      </c>
      <c r="E21">
        <v>30570983</v>
      </c>
      <c r="F21">
        <v>1</v>
      </c>
      <c r="G21">
        <v>30570983</v>
      </c>
      <c r="H21">
        <v>3</v>
      </c>
      <c r="I21" t="s">
        <v>30</v>
      </c>
      <c r="J21" t="s">
        <v>3</v>
      </c>
      <c r="K21" t="s">
        <v>31</v>
      </c>
      <c r="L21">
        <v>1348</v>
      </c>
      <c r="N21">
        <v>1009</v>
      </c>
      <c r="O21" t="s">
        <v>32</v>
      </c>
      <c r="P21" t="s">
        <v>32</v>
      </c>
      <c r="Q21">
        <v>1000</v>
      </c>
      <c r="W21">
        <v>0</v>
      </c>
      <c r="X21">
        <v>1489638031</v>
      </c>
      <c r="Y21">
        <f>AT21</f>
        <v>1.8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1.8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ROUND(Y21*Source!I75,9)</f>
        <v>0.11466</v>
      </c>
      <c r="CY21">
        <f>AA21</f>
        <v>0</v>
      </c>
      <c r="CZ21">
        <f>AE21</f>
        <v>0</v>
      </c>
      <c r="DA21">
        <f>AI21</f>
        <v>1</v>
      </c>
      <c r="DB21">
        <f>ROUND(ROUND(AT21*CZ21,2),6)</f>
        <v>0</v>
      </c>
      <c r="DC21">
        <f>ROUND(ROUND(AT21*AG21,2),6)</f>
        <v>0</v>
      </c>
      <c r="DD21" t="s">
        <v>3</v>
      </c>
      <c r="DE21" t="s">
        <v>3</v>
      </c>
      <c r="DF21">
        <f t="shared" si="0"/>
        <v>0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ROW(Source!A76)</f>
        <v>76</v>
      </c>
      <c r="B22">
        <v>75301144</v>
      </c>
      <c r="C22">
        <v>75302164</v>
      </c>
      <c r="D22">
        <v>44573642</v>
      </c>
      <c r="E22">
        <v>30570983</v>
      </c>
      <c r="F22">
        <v>1</v>
      </c>
      <c r="G22">
        <v>30570983</v>
      </c>
      <c r="H22">
        <v>1</v>
      </c>
      <c r="I22" t="s">
        <v>440</v>
      </c>
      <c r="J22" t="s">
        <v>3</v>
      </c>
      <c r="K22" t="s">
        <v>441</v>
      </c>
      <c r="L22">
        <v>1191</v>
      </c>
      <c r="N22">
        <v>1013</v>
      </c>
      <c r="O22" t="s">
        <v>442</v>
      </c>
      <c r="P22" t="s">
        <v>442</v>
      </c>
      <c r="Q22">
        <v>1</v>
      </c>
      <c r="W22">
        <v>0</v>
      </c>
      <c r="X22">
        <v>476480486</v>
      </c>
      <c r="Y22">
        <f>(AT22*0.8)</f>
        <v>133.89600000000002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167.37</v>
      </c>
      <c r="AU22" t="s">
        <v>102</v>
      </c>
      <c r="AV22">
        <v>1</v>
      </c>
      <c r="AW22">
        <v>2</v>
      </c>
      <c r="AX22">
        <v>75302172</v>
      </c>
      <c r="AY22">
        <v>1</v>
      </c>
      <c r="AZ22">
        <v>2048</v>
      </c>
      <c r="BA22">
        <v>45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ROUND(AT22*Source!I76*AH22*AL22,2)</f>
        <v>0</v>
      </c>
      <c r="CV22">
        <f>ROUND(Y22*Source!I76,9)</f>
        <v>8.5291751999999992</v>
      </c>
      <c r="CW22">
        <v>0</v>
      </c>
      <c r="CX22">
        <f>ROUND(Y22*Source!I76,9)</f>
        <v>8.5291751999999992</v>
      </c>
      <c r="CY22">
        <f>AD22</f>
        <v>0</v>
      </c>
      <c r="CZ22">
        <f>AH22</f>
        <v>0</v>
      </c>
      <c r="DA22">
        <f>AL22</f>
        <v>1</v>
      </c>
      <c r="DB22">
        <f>ROUND((ROUND(AT22*CZ22,2)*0.8),6)</f>
        <v>0</v>
      </c>
      <c r="DC22">
        <f>ROUND((ROUND(AT22*AG22,2)*0.8),6)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ROW(Source!A76)</f>
        <v>76</v>
      </c>
      <c r="B23">
        <v>75301144</v>
      </c>
      <c r="C23">
        <v>75302164</v>
      </c>
      <c r="D23">
        <v>65153288</v>
      </c>
      <c r="E23">
        <v>1</v>
      </c>
      <c r="F23">
        <v>1</v>
      </c>
      <c r="G23">
        <v>30570983</v>
      </c>
      <c r="H23">
        <v>2</v>
      </c>
      <c r="I23" t="s">
        <v>450</v>
      </c>
      <c r="J23" t="s">
        <v>451</v>
      </c>
      <c r="K23" t="s">
        <v>452</v>
      </c>
      <c r="L23">
        <v>1368</v>
      </c>
      <c r="N23">
        <v>1011</v>
      </c>
      <c r="O23" t="s">
        <v>446</v>
      </c>
      <c r="P23" t="s">
        <v>446</v>
      </c>
      <c r="Q23">
        <v>1</v>
      </c>
      <c r="W23">
        <v>0</v>
      </c>
      <c r="X23">
        <v>-7781208</v>
      </c>
      <c r="Y23">
        <f>(AT23*0.8)</f>
        <v>2.6240000000000001</v>
      </c>
      <c r="AA23">
        <v>0</v>
      </c>
      <c r="AB23">
        <v>87.01</v>
      </c>
      <c r="AC23">
        <v>13.21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3.28</v>
      </c>
      <c r="AU23" t="s">
        <v>102</v>
      </c>
      <c r="AV23">
        <v>0</v>
      </c>
      <c r="AW23">
        <v>2</v>
      </c>
      <c r="AX23">
        <v>75302173</v>
      </c>
      <c r="AY23">
        <v>1</v>
      </c>
      <c r="AZ23">
        <v>0</v>
      </c>
      <c r="BA23">
        <v>46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ROUND(Y23*Source!I76*DO23,9)</f>
        <v>0</v>
      </c>
      <c r="CX23">
        <f>ROUND(Y23*Source!I76,9)</f>
        <v>0.16714879999999999</v>
      </c>
      <c r="CY23">
        <f>AB23</f>
        <v>87.01</v>
      </c>
      <c r="CZ23">
        <f>AF23</f>
        <v>83.1</v>
      </c>
      <c r="DA23">
        <f>AJ23</f>
        <v>1</v>
      </c>
      <c r="DB23">
        <f>ROUND((ROUND(AT23*CZ23,2)*0.8),6)</f>
        <v>218.05600000000001</v>
      </c>
      <c r="DC23">
        <f>ROUND((ROUND(AT23*AG23,2)*0.8),6)</f>
        <v>33.112000000000002</v>
      </c>
      <c r="DD23" t="s">
        <v>3</v>
      </c>
      <c r="DE23" t="s">
        <v>3</v>
      </c>
      <c r="DF23">
        <f t="shared" si="0"/>
        <v>0</v>
      </c>
      <c r="DG23">
        <f t="shared" si="1"/>
        <v>13.89</v>
      </c>
      <c r="DH23">
        <f t="shared" si="2"/>
        <v>2.11</v>
      </c>
      <c r="DI23">
        <f t="shared" si="3"/>
        <v>0</v>
      </c>
      <c r="DJ23">
        <f>DG23</f>
        <v>13.89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ROW(Source!A76)</f>
        <v>76</v>
      </c>
      <c r="B24">
        <v>75301144</v>
      </c>
      <c r="C24">
        <v>75302164</v>
      </c>
      <c r="D24">
        <v>65153335</v>
      </c>
      <c r="E24">
        <v>1</v>
      </c>
      <c r="F24">
        <v>1</v>
      </c>
      <c r="G24">
        <v>30570983</v>
      </c>
      <c r="H24">
        <v>2</v>
      </c>
      <c r="I24" t="s">
        <v>453</v>
      </c>
      <c r="J24" t="s">
        <v>454</v>
      </c>
      <c r="K24" t="s">
        <v>455</v>
      </c>
      <c r="L24">
        <v>1368</v>
      </c>
      <c r="N24">
        <v>1011</v>
      </c>
      <c r="O24" t="s">
        <v>446</v>
      </c>
      <c r="P24" t="s">
        <v>446</v>
      </c>
      <c r="Q24">
        <v>1</v>
      </c>
      <c r="W24">
        <v>0</v>
      </c>
      <c r="X24">
        <v>-405183425</v>
      </c>
      <c r="Y24">
        <f>(AT24*0.8)</f>
        <v>12.096</v>
      </c>
      <c r="AA24">
        <v>0</v>
      </c>
      <c r="AB24">
        <v>0.81</v>
      </c>
      <c r="AC24">
        <v>0</v>
      </c>
      <c r="AD24">
        <v>0</v>
      </c>
      <c r="AE24">
        <v>0</v>
      </c>
      <c r="AF24">
        <v>0.77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15.12</v>
      </c>
      <c r="AU24" t="s">
        <v>102</v>
      </c>
      <c r="AV24">
        <v>0</v>
      </c>
      <c r="AW24">
        <v>2</v>
      </c>
      <c r="AX24">
        <v>75302174</v>
      </c>
      <c r="AY24">
        <v>1</v>
      </c>
      <c r="AZ24">
        <v>0</v>
      </c>
      <c r="BA24">
        <v>47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ROUND(Y24*Source!I76*DO24,9)</f>
        <v>0</v>
      </c>
      <c r="CX24">
        <f>ROUND(Y24*Source!I76,9)</f>
        <v>0.77051519999999996</v>
      </c>
      <c r="CY24">
        <f>AB24</f>
        <v>0.81</v>
      </c>
      <c r="CZ24">
        <f>AF24</f>
        <v>0.77</v>
      </c>
      <c r="DA24">
        <f>AJ24</f>
        <v>1</v>
      </c>
      <c r="DB24">
        <f>ROUND((ROUND(AT24*CZ24,2)*0.8),6)</f>
        <v>9.3119999999999994</v>
      </c>
      <c r="DC24">
        <f>ROUND((ROUND(AT24*AG24,2)*0.8),6)</f>
        <v>0</v>
      </c>
      <c r="DD24" t="s">
        <v>3</v>
      </c>
      <c r="DE24" t="s">
        <v>3</v>
      </c>
      <c r="DF24">
        <f t="shared" si="0"/>
        <v>0</v>
      </c>
      <c r="DG24">
        <f t="shared" si="1"/>
        <v>0.59</v>
      </c>
      <c r="DH24">
        <f t="shared" si="2"/>
        <v>0</v>
      </c>
      <c r="DI24">
        <f t="shared" si="3"/>
        <v>0</v>
      </c>
      <c r="DJ24">
        <f>DG24</f>
        <v>0.59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ROW(Source!A76)</f>
        <v>76</v>
      </c>
      <c r="B25">
        <v>75301144</v>
      </c>
      <c r="C25">
        <v>75302164</v>
      </c>
      <c r="D25">
        <v>65153365</v>
      </c>
      <c r="E25">
        <v>1</v>
      </c>
      <c r="F25">
        <v>1</v>
      </c>
      <c r="G25">
        <v>30570983</v>
      </c>
      <c r="H25">
        <v>2</v>
      </c>
      <c r="I25" t="s">
        <v>456</v>
      </c>
      <c r="J25" t="s">
        <v>457</v>
      </c>
      <c r="K25" t="s">
        <v>458</v>
      </c>
      <c r="L25">
        <v>1368</v>
      </c>
      <c r="N25">
        <v>1011</v>
      </c>
      <c r="O25" t="s">
        <v>446</v>
      </c>
      <c r="P25" t="s">
        <v>446</v>
      </c>
      <c r="Q25">
        <v>1</v>
      </c>
      <c r="W25">
        <v>0</v>
      </c>
      <c r="X25">
        <v>-597135882</v>
      </c>
      <c r="Y25">
        <f>(AT25*0.8)</f>
        <v>7.8480000000000008</v>
      </c>
      <c r="AA25">
        <v>0</v>
      </c>
      <c r="AB25">
        <v>0.49</v>
      </c>
      <c r="AC25">
        <v>0</v>
      </c>
      <c r="AD25">
        <v>0</v>
      </c>
      <c r="AE25">
        <v>0</v>
      </c>
      <c r="AF25">
        <v>0.47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9.81</v>
      </c>
      <c r="AU25" t="s">
        <v>102</v>
      </c>
      <c r="AV25">
        <v>0</v>
      </c>
      <c r="AW25">
        <v>2</v>
      </c>
      <c r="AX25">
        <v>75302175</v>
      </c>
      <c r="AY25">
        <v>1</v>
      </c>
      <c r="AZ25">
        <v>2048</v>
      </c>
      <c r="BA25">
        <v>48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ROUND(Y25*Source!I76*DO25,9)</f>
        <v>0</v>
      </c>
      <c r="CX25">
        <f>ROUND(Y25*Source!I76,9)</f>
        <v>0.49991760000000002</v>
      </c>
      <c r="CY25">
        <f>AB25</f>
        <v>0.49</v>
      </c>
      <c r="CZ25">
        <f>AF25</f>
        <v>0.47</v>
      </c>
      <c r="DA25">
        <f>AJ25</f>
        <v>1</v>
      </c>
      <c r="DB25">
        <f>ROUND((ROUND(AT25*CZ25,2)*0.8),6)</f>
        <v>3.6880000000000002</v>
      </c>
      <c r="DC25">
        <f>ROUND((ROUND(AT25*AG25,2)*0.8),6)</f>
        <v>0</v>
      </c>
      <c r="DD25" t="s">
        <v>3</v>
      </c>
      <c r="DE25" t="s">
        <v>3</v>
      </c>
      <c r="DF25">
        <f t="shared" si="0"/>
        <v>0</v>
      </c>
      <c r="DG25">
        <f t="shared" si="1"/>
        <v>0.23</v>
      </c>
      <c r="DH25">
        <f t="shared" si="2"/>
        <v>0</v>
      </c>
      <c r="DI25">
        <f t="shared" si="3"/>
        <v>0</v>
      </c>
      <c r="DJ25">
        <f>DG25</f>
        <v>0.23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ROW(Source!A76)</f>
        <v>76</v>
      </c>
      <c r="B26">
        <v>75301144</v>
      </c>
      <c r="C26">
        <v>75302164</v>
      </c>
      <c r="D26">
        <v>64819773</v>
      </c>
      <c r="E26">
        <v>1</v>
      </c>
      <c r="F26">
        <v>1</v>
      </c>
      <c r="G26">
        <v>30570983</v>
      </c>
      <c r="H26">
        <v>3</v>
      </c>
      <c r="I26" t="s">
        <v>459</v>
      </c>
      <c r="J26" t="s">
        <v>460</v>
      </c>
      <c r="K26" t="s">
        <v>461</v>
      </c>
      <c r="L26">
        <v>1354</v>
      </c>
      <c r="N26">
        <v>1010</v>
      </c>
      <c r="O26" t="s">
        <v>462</v>
      </c>
      <c r="P26" t="s">
        <v>462</v>
      </c>
      <c r="Q26">
        <v>1</v>
      </c>
      <c r="W26">
        <v>0</v>
      </c>
      <c r="X26">
        <v>147859856</v>
      </c>
      <c r="Y26">
        <f>(AT26*0)</f>
        <v>0</v>
      </c>
      <c r="AA26">
        <v>9.6</v>
      </c>
      <c r="AB26">
        <v>0</v>
      </c>
      <c r="AC26">
        <v>0</v>
      </c>
      <c r="AD26">
        <v>0</v>
      </c>
      <c r="AE26">
        <v>9.6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306</v>
      </c>
      <c r="AU26" t="s">
        <v>101</v>
      </c>
      <c r="AV26">
        <v>0</v>
      </c>
      <c r="AW26">
        <v>2</v>
      </c>
      <c r="AX26">
        <v>75302176</v>
      </c>
      <c r="AY26">
        <v>1</v>
      </c>
      <c r="AZ26">
        <v>0</v>
      </c>
      <c r="BA26">
        <v>49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ROUND(Y26*Source!I76,9)</f>
        <v>0</v>
      </c>
      <c r="CY26">
        <f>AA26</f>
        <v>9.6</v>
      </c>
      <c r="CZ26">
        <f>AE26</f>
        <v>9.6</v>
      </c>
      <c r="DA26">
        <f>AI26</f>
        <v>1</v>
      </c>
      <c r="DB26">
        <f>ROUND((ROUND(AT26*CZ26,2)*0),6)</f>
        <v>0</v>
      </c>
      <c r="DC26">
        <f>ROUND((ROUND(AT26*AG26,2)*0),6)</f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ROW(Source!A76)</f>
        <v>76</v>
      </c>
      <c r="B27">
        <v>75301144</v>
      </c>
      <c r="C27">
        <v>75302164</v>
      </c>
      <c r="D27">
        <v>31111160</v>
      </c>
      <c r="E27">
        <v>1</v>
      </c>
      <c r="F27">
        <v>1</v>
      </c>
      <c r="G27">
        <v>30570983</v>
      </c>
      <c r="H27">
        <v>3</v>
      </c>
      <c r="I27" t="s">
        <v>463</v>
      </c>
      <c r="J27" t="s">
        <v>464</v>
      </c>
      <c r="K27" t="s">
        <v>465</v>
      </c>
      <c r="L27">
        <v>1296</v>
      </c>
      <c r="N27">
        <v>1002</v>
      </c>
      <c r="O27" t="s">
        <v>466</v>
      </c>
      <c r="P27" t="s">
        <v>466</v>
      </c>
      <c r="Q27">
        <v>1</v>
      </c>
      <c r="W27">
        <v>0</v>
      </c>
      <c r="X27">
        <v>182723380</v>
      </c>
      <c r="Y27">
        <f>(AT27*0)</f>
        <v>0</v>
      </c>
      <c r="AA27">
        <v>54.7</v>
      </c>
      <c r="AB27">
        <v>0</v>
      </c>
      <c r="AC27">
        <v>0</v>
      </c>
      <c r="AD27">
        <v>0</v>
      </c>
      <c r="AE27">
        <v>54.7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49.5</v>
      </c>
      <c r="AU27" t="s">
        <v>101</v>
      </c>
      <c r="AV27">
        <v>0</v>
      </c>
      <c r="AW27">
        <v>2</v>
      </c>
      <c r="AX27">
        <v>75302177</v>
      </c>
      <c r="AY27">
        <v>1</v>
      </c>
      <c r="AZ27">
        <v>0</v>
      </c>
      <c r="BA27">
        <v>50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ROUND(Y27*Source!I76,9)</f>
        <v>0</v>
      </c>
      <c r="CY27">
        <f>AA27</f>
        <v>54.7</v>
      </c>
      <c r="CZ27">
        <f>AE27</f>
        <v>54.7</v>
      </c>
      <c r="DA27">
        <f>AI27</f>
        <v>1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 t="shared" si="0"/>
        <v>0</v>
      </c>
      <c r="DG27">
        <f t="shared" si="1"/>
        <v>0</v>
      </c>
      <c r="DH27">
        <f t="shared" si="2"/>
        <v>0</v>
      </c>
      <c r="DI27">
        <f t="shared" si="3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ROW(Source!A76)</f>
        <v>76</v>
      </c>
      <c r="B28">
        <v>75301144</v>
      </c>
      <c r="C28">
        <v>75302164</v>
      </c>
      <c r="D28">
        <v>42165572</v>
      </c>
      <c r="E28">
        <v>30570983</v>
      </c>
      <c r="F28">
        <v>1</v>
      </c>
      <c r="G28">
        <v>30570983</v>
      </c>
      <c r="H28">
        <v>3</v>
      </c>
      <c r="I28" t="s">
        <v>30</v>
      </c>
      <c r="J28" t="s">
        <v>3</v>
      </c>
      <c r="K28" t="s">
        <v>31</v>
      </c>
      <c r="L28">
        <v>1348</v>
      </c>
      <c r="N28">
        <v>1009</v>
      </c>
      <c r="O28" t="s">
        <v>32</v>
      </c>
      <c r="P28" t="s">
        <v>32</v>
      </c>
      <c r="Q28">
        <v>1000</v>
      </c>
      <c r="W28">
        <v>0</v>
      </c>
      <c r="X28">
        <v>1489638031</v>
      </c>
      <c r="Y28">
        <f>AT28</f>
        <v>1.8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1.8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ROUND(Y28*Source!I76,9)</f>
        <v>0.11466</v>
      </c>
      <c r="CY28">
        <f>AA28</f>
        <v>0</v>
      </c>
      <c r="CZ28">
        <f>AE28</f>
        <v>0</v>
      </c>
      <c r="DA28">
        <f>AI28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ROW(Source!A114)</f>
        <v>114</v>
      </c>
      <c r="B29">
        <v>75301142</v>
      </c>
      <c r="C29">
        <v>75302183</v>
      </c>
      <c r="D29">
        <v>44573642</v>
      </c>
      <c r="E29">
        <v>30570983</v>
      </c>
      <c r="F29">
        <v>1</v>
      </c>
      <c r="G29">
        <v>30570983</v>
      </c>
      <c r="H29">
        <v>1</v>
      </c>
      <c r="I29" t="s">
        <v>440</v>
      </c>
      <c r="J29" t="s">
        <v>3</v>
      </c>
      <c r="K29" t="s">
        <v>441</v>
      </c>
      <c r="L29">
        <v>1191</v>
      </c>
      <c r="N29">
        <v>1013</v>
      </c>
      <c r="O29" t="s">
        <v>442</v>
      </c>
      <c r="P29" t="s">
        <v>442</v>
      </c>
      <c r="Q29">
        <v>1</v>
      </c>
      <c r="W29">
        <v>0</v>
      </c>
      <c r="X29">
        <v>476480486</v>
      </c>
      <c r="Y29">
        <f>(AT29*0.8)</f>
        <v>71.12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88.9</v>
      </c>
      <c r="AU29" t="s">
        <v>102</v>
      </c>
      <c r="AV29">
        <v>1</v>
      </c>
      <c r="AW29">
        <v>2</v>
      </c>
      <c r="AX29">
        <v>75302193</v>
      </c>
      <c r="AY29">
        <v>1</v>
      </c>
      <c r="AZ29">
        <v>0</v>
      </c>
      <c r="BA29">
        <v>55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ROUND(AT29*Source!I114*AH29*AL29,2)</f>
        <v>0</v>
      </c>
      <c r="CV29">
        <f>ROUND(Y29*Source!I114,9)</f>
        <v>93.750383999999997</v>
      </c>
      <c r="CW29">
        <v>0</v>
      </c>
      <c r="CX29">
        <f>ROUND(Y29*Source!I114,9)</f>
        <v>93.750383999999997</v>
      </c>
      <c r="CY29">
        <f>AD29</f>
        <v>0</v>
      </c>
      <c r="CZ29">
        <f>AH29</f>
        <v>0</v>
      </c>
      <c r="DA29">
        <f>AL29</f>
        <v>1</v>
      </c>
      <c r="DB29">
        <f>ROUND((ROUND(AT29*CZ29,2)*0.8),6)</f>
        <v>0</v>
      </c>
      <c r="DC29">
        <f>ROUND((ROUND(AT29*AG29,2)*0.8),6)</f>
        <v>0</v>
      </c>
      <c r="DD29" t="s">
        <v>3</v>
      </c>
      <c r="DE29" t="s">
        <v>3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ROW(Source!A114)</f>
        <v>114</v>
      </c>
      <c r="B30">
        <v>75301142</v>
      </c>
      <c r="C30">
        <v>75302183</v>
      </c>
      <c r="D30">
        <v>65153288</v>
      </c>
      <c r="E30">
        <v>1</v>
      </c>
      <c r="F30">
        <v>1</v>
      </c>
      <c r="G30">
        <v>30570983</v>
      </c>
      <c r="H30">
        <v>2</v>
      </c>
      <c r="I30" t="s">
        <v>450</v>
      </c>
      <c r="J30" t="s">
        <v>451</v>
      </c>
      <c r="K30" t="s">
        <v>452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W30">
        <v>0</v>
      </c>
      <c r="X30">
        <v>-7781208</v>
      </c>
      <c r="Y30">
        <f>(AT30*0.8)</f>
        <v>2.8000000000000003</v>
      </c>
      <c r="AA30">
        <v>0</v>
      </c>
      <c r="AB30">
        <v>83.1</v>
      </c>
      <c r="AC30">
        <v>12.62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3.5</v>
      </c>
      <c r="AU30" t="s">
        <v>102</v>
      </c>
      <c r="AV30">
        <v>0</v>
      </c>
      <c r="AW30">
        <v>2</v>
      </c>
      <c r="AX30">
        <v>75302194</v>
      </c>
      <c r="AY30">
        <v>1</v>
      </c>
      <c r="AZ30">
        <v>2048</v>
      </c>
      <c r="BA30">
        <v>56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ROUND(Y30*Source!I114*DO30,9)</f>
        <v>0</v>
      </c>
      <c r="CX30">
        <f>ROUND(Y30*Source!I114,9)</f>
        <v>3.69096</v>
      </c>
      <c r="CY30">
        <f>AB30</f>
        <v>83.1</v>
      </c>
      <c r="CZ30">
        <f>AF30</f>
        <v>83.1</v>
      </c>
      <c r="DA30">
        <f>AJ30</f>
        <v>1</v>
      </c>
      <c r="DB30">
        <f>ROUND((ROUND(AT30*CZ30,2)*0.8),6)</f>
        <v>232.68</v>
      </c>
      <c r="DC30">
        <f>ROUND((ROUND(AT30*AG30,2)*0.8),6)</f>
        <v>35.335999999999999</v>
      </c>
      <c r="DD30" t="s">
        <v>3</v>
      </c>
      <c r="DE30" t="s">
        <v>3</v>
      </c>
      <c r="DF30">
        <f t="shared" si="0"/>
        <v>0</v>
      </c>
      <c r="DG30">
        <f t="shared" si="1"/>
        <v>306.72000000000003</v>
      </c>
      <c r="DH30">
        <f t="shared" si="2"/>
        <v>46.58</v>
      </c>
      <c r="DI30">
        <f t="shared" si="3"/>
        <v>0</v>
      </c>
      <c r="DJ30">
        <f>DG30</f>
        <v>306.72000000000003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ROW(Source!A114)</f>
        <v>114</v>
      </c>
      <c r="B31">
        <v>75301142</v>
      </c>
      <c r="C31">
        <v>75302183</v>
      </c>
      <c r="D31">
        <v>65153348</v>
      </c>
      <c r="E31">
        <v>1</v>
      </c>
      <c r="F31">
        <v>1</v>
      </c>
      <c r="G31">
        <v>30570983</v>
      </c>
      <c r="H31">
        <v>2</v>
      </c>
      <c r="I31" t="s">
        <v>467</v>
      </c>
      <c r="J31" t="s">
        <v>468</v>
      </c>
      <c r="K31" t="s">
        <v>469</v>
      </c>
      <c r="L31">
        <v>1368</v>
      </c>
      <c r="N31">
        <v>1011</v>
      </c>
      <c r="O31" t="s">
        <v>446</v>
      </c>
      <c r="P31" t="s">
        <v>446</v>
      </c>
      <c r="Q31">
        <v>1</v>
      </c>
      <c r="W31">
        <v>0</v>
      </c>
      <c r="X31">
        <v>578867756</v>
      </c>
      <c r="Y31">
        <f>(AT31*0.8)</f>
        <v>0.71200000000000008</v>
      </c>
      <c r="AA31">
        <v>0</v>
      </c>
      <c r="AB31">
        <v>0.36</v>
      </c>
      <c r="AC31">
        <v>0</v>
      </c>
      <c r="AD31">
        <v>0</v>
      </c>
      <c r="AE31">
        <v>0</v>
      </c>
      <c r="AF31">
        <v>0.36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0.89</v>
      </c>
      <c r="AU31" t="s">
        <v>102</v>
      </c>
      <c r="AV31">
        <v>0</v>
      </c>
      <c r="AW31">
        <v>2</v>
      </c>
      <c r="AX31">
        <v>75302195</v>
      </c>
      <c r="AY31">
        <v>1</v>
      </c>
      <c r="AZ31">
        <v>2048</v>
      </c>
      <c r="BA31">
        <v>57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ROUND(Y31*Source!I114*DO31,9)</f>
        <v>0</v>
      </c>
      <c r="CX31">
        <f>ROUND(Y31*Source!I114,9)</f>
        <v>0.93855840000000001</v>
      </c>
      <c r="CY31">
        <f>AB31</f>
        <v>0.36</v>
      </c>
      <c r="CZ31">
        <f>AF31</f>
        <v>0.36</v>
      </c>
      <c r="DA31">
        <f>AJ31</f>
        <v>1</v>
      </c>
      <c r="DB31">
        <f>ROUND((ROUND(AT31*CZ31,2)*0.8),6)</f>
        <v>0.25600000000000001</v>
      </c>
      <c r="DC31">
        <f>ROUND((ROUND(AT31*AG31,2)*0.8),6)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0.34</v>
      </c>
      <c r="DH31">
        <f t="shared" si="2"/>
        <v>0</v>
      </c>
      <c r="DI31">
        <f t="shared" si="3"/>
        <v>0</v>
      </c>
      <c r="DJ31">
        <f>DG31</f>
        <v>0.34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ROW(Source!A114)</f>
        <v>114</v>
      </c>
      <c r="B32">
        <v>75301142</v>
      </c>
      <c r="C32">
        <v>75302183</v>
      </c>
      <c r="D32">
        <v>65153350</v>
      </c>
      <c r="E32">
        <v>1</v>
      </c>
      <c r="F32">
        <v>1</v>
      </c>
      <c r="G32">
        <v>30570983</v>
      </c>
      <c r="H32">
        <v>2</v>
      </c>
      <c r="I32" t="s">
        <v>470</v>
      </c>
      <c r="J32" t="s">
        <v>471</v>
      </c>
      <c r="K32" t="s">
        <v>472</v>
      </c>
      <c r="L32">
        <v>1368</v>
      </c>
      <c r="N32">
        <v>1011</v>
      </c>
      <c r="O32" t="s">
        <v>446</v>
      </c>
      <c r="P32" t="s">
        <v>446</v>
      </c>
      <c r="Q32">
        <v>1</v>
      </c>
      <c r="W32">
        <v>0</v>
      </c>
      <c r="X32">
        <v>-1212762613</v>
      </c>
      <c r="Y32">
        <f>(AT32*0.8)</f>
        <v>0.71200000000000008</v>
      </c>
      <c r="AA32">
        <v>0</v>
      </c>
      <c r="AB32">
        <v>0.78</v>
      </c>
      <c r="AC32">
        <v>0</v>
      </c>
      <c r="AD32">
        <v>0</v>
      </c>
      <c r="AE32">
        <v>0</v>
      </c>
      <c r="AF32">
        <v>0.78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0.89</v>
      </c>
      <c r="AU32" t="s">
        <v>102</v>
      </c>
      <c r="AV32">
        <v>0</v>
      </c>
      <c r="AW32">
        <v>2</v>
      </c>
      <c r="AX32">
        <v>75302196</v>
      </c>
      <c r="AY32">
        <v>1</v>
      </c>
      <c r="AZ32">
        <v>2048</v>
      </c>
      <c r="BA32">
        <v>58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ROUND(Y32*Source!I114*DO32,9)</f>
        <v>0</v>
      </c>
      <c r="CX32">
        <f>ROUND(Y32*Source!I114,9)</f>
        <v>0.93855840000000001</v>
      </c>
      <c r="CY32">
        <f>AB32</f>
        <v>0.78</v>
      </c>
      <c r="CZ32">
        <f>AF32</f>
        <v>0.78</v>
      </c>
      <c r="DA32">
        <f>AJ32</f>
        <v>1</v>
      </c>
      <c r="DB32">
        <f>ROUND((ROUND(AT32*CZ32,2)*0.8),6)</f>
        <v>0.55200000000000005</v>
      </c>
      <c r="DC32">
        <f>ROUND((ROUND(AT32*AG32,2)*0.8),6)</f>
        <v>0</v>
      </c>
      <c r="DD32" t="s">
        <v>3</v>
      </c>
      <c r="DE32" t="s">
        <v>3</v>
      </c>
      <c r="DF32">
        <f t="shared" si="0"/>
        <v>0</v>
      </c>
      <c r="DG32">
        <f t="shared" si="1"/>
        <v>0.73</v>
      </c>
      <c r="DH32">
        <f t="shared" si="2"/>
        <v>0</v>
      </c>
      <c r="DI32">
        <f t="shared" si="3"/>
        <v>0</v>
      </c>
      <c r="DJ32">
        <f>DG32</f>
        <v>0.73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ROW(Source!A114)</f>
        <v>114</v>
      </c>
      <c r="B33">
        <v>75301142</v>
      </c>
      <c r="C33">
        <v>75302183</v>
      </c>
      <c r="D33">
        <v>42137681</v>
      </c>
      <c r="E33">
        <v>30570983</v>
      </c>
      <c r="F33">
        <v>1</v>
      </c>
      <c r="G33">
        <v>30570983</v>
      </c>
      <c r="H33">
        <v>2</v>
      </c>
      <c r="I33" t="s">
        <v>473</v>
      </c>
      <c r="J33" t="s">
        <v>3</v>
      </c>
      <c r="K33" t="s">
        <v>474</v>
      </c>
      <c r="L33">
        <v>1344</v>
      </c>
      <c r="N33">
        <v>1008</v>
      </c>
      <c r="O33" t="s">
        <v>475</v>
      </c>
      <c r="P33" t="s">
        <v>475</v>
      </c>
      <c r="Q33">
        <v>1</v>
      </c>
      <c r="W33">
        <v>0</v>
      </c>
      <c r="X33">
        <v>-1180195794</v>
      </c>
      <c r="Y33">
        <f>(AT33*0.8)</f>
        <v>8.0000000000000002E-3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102</v>
      </c>
      <c r="AV33">
        <v>0</v>
      </c>
      <c r="AW33">
        <v>2</v>
      </c>
      <c r="AX33">
        <v>75302197</v>
      </c>
      <c r="AY33">
        <v>1</v>
      </c>
      <c r="AZ33">
        <v>0</v>
      </c>
      <c r="BA33">
        <v>59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ROUND(Y33*Source!I114*DO33,9)</f>
        <v>0</v>
      </c>
      <c r="CX33">
        <f>ROUND(Y33*Source!I114,9)</f>
        <v>1.05456E-2</v>
      </c>
      <c r="CY33">
        <f>AB33</f>
        <v>1</v>
      </c>
      <c r="CZ33">
        <f>AF33</f>
        <v>1</v>
      </c>
      <c r="DA33">
        <f>AJ33</f>
        <v>1</v>
      </c>
      <c r="DB33">
        <f>ROUND((ROUND(AT33*CZ33,2)*0.8),6)</f>
        <v>8.0000000000000002E-3</v>
      </c>
      <c r="DC33">
        <f>ROUND((ROUND(AT33*AG33,2)*0.8),6)</f>
        <v>0</v>
      </c>
      <c r="DD33" t="s">
        <v>3</v>
      </c>
      <c r="DE33" t="s">
        <v>3</v>
      </c>
      <c r="DF33">
        <f t="shared" si="0"/>
        <v>0</v>
      </c>
      <c r="DG33">
        <f t="shared" si="1"/>
        <v>0.01</v>
      </c>
      <c r="DH33">
        <f t="shared" si="2"/>
        <v>0</v>
      </c>
      <c r="DI33">
        <f t="shared" si="3"/>
        <v>0</v>
      </c>
      <c r="DJ33">
        <f>DG33</f>
        <v>0.01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ROW(Source!A114)</f>
        <v>114</v>
      </c>
      <c r="B34">
        <v>75301142</v>
      </c>
      <c r="C34">
        <v>75302183</v>
      </c>
      <c r="D34">
        <v>31110618</v>
      </c>
      <c r="E34">
        <v>1</v>
      </c>
      <c r="F34">
        <v>1</v>
      </c>
      <c r="G34">
        <v>30570983</v>
      </c>
      <c r="H34">
        <v>3</v>
      </c>
      <c r="I34" t="s">
        <v>476</v>
      </c>
      <c r="J34" t="s">
        <v>477</v>
      </c>
      <c r="K34" t="s">
        <v>478</v>
      </c>
      <c r="L34">
        <v>1348</v>
      </c>
      <c r="N34">
        <v>1009</v>
      </c>
      <c r="O34" t="s">
        <v>32</v>
      </c>
      <c r="P34" t="s">
        <v>32</v>
      </c>
      <c r="Q34">
        <v>1000</v>
      </c>
      <c r="W34">
        <v>0</v>
      </c>
      <c r="X34">
        <v>-1241208221</v>
      </c>
      <c r="Y34">
        <f>(AT34*0)</f>
        <v>0</v>
      </c>
      <c r="AA34">
        <v>6521.42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8.0000000000000004E-4</v>
      </c>
      <c r="AU34" t="s">
        <v>101</v>
      </c>
      <c r="AV34">
        <v>0</v>
      </c>
      <c r="AW34">
        <v>2</v>
      </c>
      <c r="AX34">
        <v>75302198</v>
      </c>
      <c r="AY34">
        <v>1</v>
      </c>
      <c r="AZ34">
        <v>0</v>
      </c>
      <c r="BA34">
        <v>60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ROUND(Y34*Source!I114,9)</f>
        <v>0</v>
      </c>
      <c r="CY34">
        <f>AA34</f>
        <v>6521.42</v>
      </c>
      <c r="CZ34">
        <f>AE34</f>
        <v>6521.42</v>
      </c>
      <c r="DA34">
        <f>AI34</f>
        <v>1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 t="shared" si="0"/>
        <v>0</v>
      </c>
      <c r="DG34">
        <f t="shared" si="1"/>
        <v>0</v>
      </c>
      <c r="DH34">
        <f t="shared" si="2"/>
        <v>0</v>
      </c>
      <c r="DI34">
        <f t="shared" si="3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ROW(Source!A114)</f>
        <v>114</v>
      </c>
      <c r="B35">
        <v>75301142</v>
      </c>
      <c r="C35">
        <v>75302183</v>
      </c>
      <c r="D35">
        <v>64818637</v>
      </c>
      <c r="E35">
        <v>1</v>
      </c>
      <c r="F35">
        <v>1</v>
      </c>
      <c r="G35">
        <v>30570983</v>
      </c>
      <c r="H35">
        <v>3</v>
      </c>
      <c r="I35" t="s">
        <v>479</v>
      </c>
      <c r="J35" t="s">
        <v>480</v>
      </c>
      <c r="K35" t="s">
        <v>481</v>
      </c>
      <c r="L35">
        <v>1339</v>
      </c>
      <c r="N35">
        <v>1007</v>
      </c>
      <c r="O35" t="s">
        <v>482</v>
      </c>
      <c r="P35" t="s">
        <v>482</v>
      </c>
      <c r="Q35">
        <v>1</v>
      </c>
      <c r="W35">
        <v>0</v>
      </c>
      <c r="X35">
        <v>-1113932502</v>
      </c>
      <c r="Y35">
        <f>(AT35*0)</f>
        <v>0</v>
      </c>
      <c r="AA35">
        <v>2472.13</v>
      </c>
      <c r="AB35">
        <v>0</v>
      </c>
      <c r="AC35">
        <v>0</v>
      </c>
      <c r="AD35">
        <v>0</v>
      </c>
      <c r="AE35">
        <v>2472.13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0.54</v>
      </c>
      <c r="AU35" t="s">
        <v>101</v>
      </c>
      <c r="AV35">
        <v>0</v>
      </c>
      <c r="AW35">
        <v>2</v>
      </c>
      <c r="AX35">
        <v>75302199</v>
      </c>
      <c r="AY35">
        <v>1</v>
      </c>
      <c r="AZ35">
        <v>0</v>
      </c>
      <c r="BA35">
        <v>61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ROUND(Y35*Source!I114,9)</f>
        <v>0</v>
      </c>
      <c r="CY35">
        <f>AA35</f>
        <v>2472.13</v>
      </c>
      <c r="CZ35">
        <f>AE35</f>
        <v>2472.13</v>
      </c>
      <c r="DA35">
        <f>AI35</f>
        <v>1</v>
      </c>
      <c r="DB35">
        <f>ROUND((ROUND(AT35*CZ35,2)*0),6)</f>
        <v>0</v>
      </c>
      <c r="DC35">
        <f>ROUND((ROUND(AT35*AG35,2)*0),6)</f>
        <v>0</v>
      </c>
      <c r="DD35" t="s">
        <v>3</v>
      </c>
      <c r="DE35" t="s">
        <v>3</v>
      </c>
      <c r="DF35">
        <f t="shared" si="0"/>
        <v>0</v>
      </c>
      <c r="DG35">
        <f t="shared" si="1"/>
        <v>0</v>
      </c>
      <c r="DH35">
        <f t="shared" si="2"/>
        <v>0</v>
      </c>
      <c r="DI35">
        <f t="shared" si="3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ROW(Source!A114)</f>
        <v>114</v>
      </c>
      <c r="B36">
        <v>75301142</v>
      </c>
      <c r="C36">
        <v>75302183</v>
      </c>
      <c r="D36">
        <v>31111305</v>
      </c>
      <c r="E36">
        <v>1</v>
      </c>
      <c r="F36">
        <v>1</v>
      </c>
      <c r="G36">
        <v>30570983</v>
      </c>
      <c r="H36">
        <v>3</v>
      </c>
      <c r="I36" t="s">
        <v>483</v>
      </c>
      <c r="J36" t="s">
        <v>484</v>
      </c>
      <c r="K36" t="s">
        <v>485</v>
      </c>
      <c r="L36">
        <v>1348</v>
      </c>
      <c r="N36">
        <v>1009</v>
      </c>
      <c r="O36" t="s">
        <v>32</v>
      </c>
      <c r="P36" t="s">
        <v>32</v>
      </c>
      <c r="Q36">
        <v>1000</v>
      </c>
      <c r="W36">
        <v>0</v>
      </c>
      <c r="X36">
        <v>477068146</v>
      </c>
      <c r="Y36">
        <f>(AT36*0)</f>
        <v>0</v>
      </c>
      <c r="AA36">
        <v>6870.66</v>
      </c>
      <c r="AB36">
        <v>0</v>
      </c>
      <c r="AC36">
        <v>0</v>
      </c>
      <c r="AD36">
        <v>0</v>
      </c>
      <c r="AE36">
        <v>6870.66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6.8400000000000002E-2</v>
      </c>
      <c r="AU36" t="s">
        <v>101</v>
      </c>
      <c r="AV36">
        <v>0</v>
      </c>
      <c r="AW36">
        <v>2</v>
      </c>
      <c r="AX36">
        <v>75302200</v>
      </c>
      <c r="AY36">
        <v>1</v>
      </c>
      <c r="AZ36">
        <v>0</v>
      </c>
      <c r="BA36">
        <v>62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ROUND(Y36*Source!I114,9)</f>
        <v>0</v>
      </c>
      <c r="CY36">
        <f>AA36</f>
        <v>6870.66</v>
      </c>
      <c r="CZ36">
        <f>AE36</f>
        <v>6870.66</v>
      </c>
      <c r="DA36">
        <f>AI36</f>
        <v>1</v>
      </c>
      <c r="DB36">
        <f>ROUND((ROUND(AT36*CZ36,2)*0),6)</f>
        <v>0</v>
      </c>
      <c r="DC36">
        <f>ROUND((ROUND(AT36*AG36,2)*0),6)</f>
        <v>0</v>
      </c>
      <c r="DD36" t="s">
        <v>3</v>
      </c>
      <c r="DE36" t="s">
        <v>3</v>
      </c>
      <c r="DF36">
        <f t="shared" si="0"/>
        <v>0</v>
      </c>
      <c r="DG36">
        <f t="shared" si="1"/>
        <v>0</v>
      </c>
      <c r="DH36">
        <f t="shared" si="2"/>
        <v>0</v>
      </c>
      <c r="DI36">
        <f t="shared" si="3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ROW(Source!A114)</f>
        <v>114</v>
      </c>
      <c r="B37">
        <v>75301142</v>
      </c>
      <c r="C37">
        <v>75302183</v>
      </c>
      <c r="D37">
        <v>42165572</v>
      </c>
      <c r="E37">
        <v>30570983</v>
      </c>
      <c r="F37">
        <v>1</v>
      </c>
      <c r="G37">
        <v>30570983</v>
      </c>
      <c r="H37">
        <v>3</v>
      </c>
      <c r="I37" t="s">
        <v>30</v>
      </c>
      <c r="J37" t="s">
        <v>122</v>
      </c>
      <c r="K37" t="s">
        <v>31</v>
      </c>
      <c r="L37">
        <v>1348</v>
      </c>
      <c r="N37">
        <v>1009</v>
      </c>
      <c r="O37" t="s">
        <v>32</v>
      </c>
      <c r="P37" t="s">
        <v>32</v>
      </c>
      <c r="Q37">
        <v>1000</v>
      </c>
      <c r="W37">
        <v>0</v>
      </c>
      <c r="X37">
        <v>-1576974858</v>
      </c>
      <c r="Y37">
        <f>AT37</f>
        <v>1.4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1.4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ROUND(Y37*Source!I114,9)</f>
        <v>1.84548</v>
      </c>
      <c r="CY37">
        <f>AA37</f>
        <v>0</v>
      </c>
      <c r="CZ37">
        <f>AE37</f>
        <v>0</v>
      </c>
      <c r="DA37">
        <f>AI37</f>
        <v>1</v>
      </c>
      <c r="DB37">
        <f>ROUND(ROUND(AT37*CZ37,2),6)</f>
        <v>0</v>
      </c>
      <c r="DC37">
        <f>ROUND(ROUND(AT37*AG37,2),6)</f>
        <v>0</v>
      </c>
      <c r="DD37" t="s">
        <v>3</v>
      </c>
      <c r="DE37" t="s">
        <v>3</v>
      </c>
      <c r="DF37">
        <f t="shared" si="0"/>
        <v>0</v>
      </c>
      <c r="DG37">
        <f t="shared" si="1"/>
        <v>0</v>
      </c>
      <c r="DH37">
        <f t="shared" si="2"/>
        <v>0</v>
      </c>
      <c r="DI37">
        <f t="shared" si="3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ROW(Source!A115)</f>
        <v>115</v>
      </c>
      <c r="B38">
        <v>75301144</v>
      </c>
      <c r="C38">
        <v>75302183</v>
      </c>
      <c r="D38">
        <v>44573642</v>
      </c>
      <c r="E38">
        <v>30570983</v>
      </c>
      <c r="F38">
        <v>1</v>
      </c>
      <c r="G38">
        <v>30570983</v>
      </c>
      <c r="H38">
        <v>1</v>
      </c>
      <c r="I38" t="s">
        <v>440</v>
      </c>
      <c r="J38" t="s">
        <v>3</v>
      </c>
      <c r="K38" t="s">
        <v>441</v>
      </c>
      <c r="L38">
        <v>1191</v>
      </c>
      <c r="N38">
        <v>1013</v>
      </c>
      <c r="O38" t="s">
        <v>442</v>
      </c>
      <c r="P38" t="s">
        <v>442</v>
      </c>
      <c r="Q38">
        <v>1</v>
      </c>
      <c r="W38">
        <v>0</v>
      </c>
      <c r="X38">
        <v>476480486</v>
      </c>
      <c r="Y38">
        <f>(AT38*0.8)</f>
        <v>71.12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88.9</v>
      </c>
      <c r="AU38" t="s">
        <v>102</v>
      </c>
      <c r="AV38">
        <v>1</v>
      </c>
      <c r="AW38">
        <v>2</v>
      </c>
      <c r="AX38">
        <v>75302193</v>
      </c>
      <c r="AY38">
        <v>1</v>
      </c>
      <c r="AZ38">
        <v>0</v>
      </c>
      <c r="BA38">
        <v>65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ROUND(AT38*Source!I115*AH38*AL38,2)</f>
        <v>0</v>
      </c>
      <c r="CV38">
        <f>ROUND(Y38*Source!I115,9)</f>
        <v>93.750383999999997</v>
      </c>
      <c r="CW38">
        <v>0</v>
      </c>
      <c r="CX38">
        <f>ROUND(Y38*Source!I115,9)</f>
        <v>93.750383999999997</v>
      </c>
      <c r="CY38">
        <f>AD38</f>
        <v>0</v>
      </c>
      <c r="CZ38">
        <f>AH38</f>
        <v>0</v>
      </c>
      <c r="DA38">
        <f>AL38</f>
        <v>1</v>
      </c>
      <c r="DB38">
        <f>ROUND((ROUND(AT38*CZ38,2)*0.8),6)</f>
        <v>0</v>
      </c>
      <c r="DC38">
        <f>ROUND((ROUND(AT38*AG38,2)*0.8),6)</f>
        <v>0</v>
      </c>
      <c r="DD38" t="s">
        <v>3</v>
      </c>
      <c r="DE38" t="s">
        <v>3</v>
      </c>
      <c r="DF38">
        <f t="shared" si="0"/>
        <v>0</v>
      </c>
      <c r="DG38">
        <f t="shared" si="1"/>
        <v>0</v>
      </c>
      <c r="DH38">
        <f t="shared" si="2"/>
        <v>0</v>
      </c>
      <c r="DI38">
        <f t="shared" si="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ROW(Source!A115)</f>
        <v>115</v>
      </c>
      <c r="B39">
        <v>75301144</v>
      </c>
      <c r="C39">
        <v>75302183</v>
      </c>
      <c r="D39">
        <v>65153288</v>
      </c>
      <c r="E39">
        <v>1</v>
      </c>
      <c r="F39">
        <v>1</v>
      </c>
      <c r="G39">
        <v>30570983</v>
      </c>
      <c r="H39">
        <v>2</v>
      </c>
      <c r="I39" t="s">
        <v>450</v>
      </c>
      <c r="J39" t="s">
        <v>451</v>
      </c>
      <c r="K39" t="s">
        <v>452</v>
      </c>
      <c r="L39">
        <v>1368</v>
      </c>
      <c r="N39">
        <v>1011</v>
      </c>
      <c r="O39" t="s">
        <v>446</v>
      </c>
      <c r="P39" t="s">
        <v>446</v>
      </c>
      <c r="Q39">
        <v>1</v>
      </c>
      <c r="W39">
        <v>0</v>
      </c>
      <c r="X39">
        <v>-7781208</v>
      </c>
      <c r="Y39">
        <f>(AT39*0.8)</f>
        <v>2.8000000000000003</v>
      </c>
      <c r="AA39">
        <v>0</v>
      </c>
      <c r="AB39">
        <v>87.01</v>
      </c>
      <c r="AC39">
        <v>13.21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3.5</v>
      </c>
      <c r="AU39" t="s">
        <v>102</v>
      </c>
      <c r="AV39">
        <v>0</v>
      </c>
      <c r="AW39">
        <v>2</v>
      </c>
      <c r="AX39">
        <v>75302194</v>
      </c>
      <c r="AY39">
        <v>1</v>
      </c>
      <c r="AZ39">
        <v>2048</v>
      </c>
      <c r="BA39">
        <v>66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ROUND(Y39*Source!I115*DO39,9)</f>
        <v>0</v>
      </c>
      <c r="CX39">
        <f>ROUND(Y39*Source!I115,9)</f>
        <v>3.69096</v>
      </c>
      <c r="CY39">
        <f>AB39</f>
        <v>87.01</v>
      </c>
      <c r="CZ39">
        <f>AF39</f>
        <v>83.1</v>
      </c>
      <c r="DA39">
        <f>AJ39</f>
        <v>1</v>
      </c>
      <c r="DB39">
        <f>ROUND((ROUND(AT39*CZ39,2)*0.8),6)</f>
        <v>232.68</v>
      </c>
      <c r="DC39">
        <f>ROUND((ROUND(AT39*AG39,2)*0.8),6)</f>
        <v>35.335999999999999</v>
      </c>
      <c r="DD39" t="s">
        <v>3</v>
      </c>
      <c r="DE39" t="s">
        <v>3</v>
      </c>
      <c r="DF39">
        <f t="shared" si="0"/>
        <v>0</v>
      </c>
      <c r="DG39">
        <f t="shared" si="1"/>
        <v>306.72000000000003</v>
      </c>
      <c r="DH39">
        <f t="shared" si="2"/>
        <v>46.58</v>
      </c>
      <c r="DI39">
        <f t="shared" si="3"/>
        <v>0</v>
      </c>
      <c r="DJ39">
        <f>DG39</f>
        <v>306.72000000000003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ROW(Source!A115)</f>
        <v>115</v>
      </c>
      <c r="B40">
        <v>75301144</v>
      </c>
      <c r="C40">
        <v>75302183</v>
      </c>
      <c r="D40">
        <v>65153348</v>
      </c>
      <c r="E40">
        <v>1</v>
      </c>
      <c r="F40">
        <v>1</v>
      </c>
      <c r="G40">
        <v>30570983</v>
      </c>
      <c r="H40">
        <v>2</v>
      </c>
      <c r="I40" t="s">
        <v>467</v>
      </c>
      <c r="J40" t="s">
        <v>468</v>
      </c>
      <c r="K40" t="s">
        <v>469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W40">
        <v>0</v>
      </c>
      <c r="X40">
        <v>578867756</v>
      </c>
      <c r="Y40">
        <f>(AT40*0.8)</f>
        <v>0.71200000000000008</v>
      </c>
      <c r="AA40">
        <v>0</v>
      </c>
      <c r="AB40">
        <v>0.38</v>
      </c>
      <c r="AC40">
        <v>0</v>
      </c>
      <c r="AD40">
        <v>0</v>
      </c>
      <c r="AE40">
        <v>0</v>
      </c>
      <c r="AF40">
        <v>0.36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0.89</v>
      </c>
      <c r="AU40" t="s">
        <v>102</v>
      </c>
      <c r="AV40">
        <v>0</v>
      </c>
      <c r="AW40">
        <v>2</v>
      </c>
      <c r="AX40">
        <v>75302195</v>
      </c>
      <c r="AY40">
        <v>1</v>
      </c>
      <c r="AZ40">
        <v>2048</v>
      </c>
      <c r="BA40">
        <v>67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ROUND(Y40*Source!I115*DO40,9)</f>
        <v>0</v>
      </c>
      <c r="CX40">
        <f>ROUND(Y40*Source!I115,9)</f>
        <v>0.93855840000000001</v>
      </c>
      <c r="CY40">
        <f>AB40</f>
        <v>0.38</v>
      </c>
      <c r="CZ40">
        <f>AF40</f>
        <v>0.36</v>
      </c>
      <c r="DA40">
        <f>AJ40</f>
        <v>1</v>
      </c>
      <c r="DB40">
        <f>ROUND((ROUND(AT40*CZ40,2)*0.8),6)</f>
        <v>0.25600000000000001</v>
      </c>
      <c r="DC40">
        <f>ROUND((ROUND(AT40*AG40,2)*0.8),6)</f>
        <v>0</v>
      </c>
      <c r="DD40" t="s">
        <v>3</v>
      </c>
      <c r="DE40" t="s">
        <v>3</v>
      </c>
      <c r="DF40">
        <f t="shared" si="0"/>
        <v>0</v>
      </c>
      <c r="DG40">
        <f t="shared" si="1"/>
        <v>0.34</v>
      </c>
      <c r="DH40">
        <f t="shared" si="2"/>
        <v>0</v>
      </c>
      <c r="DI40">
        <f t="shared" si="3"/>
        <v>0</v>
      </c>
      <c r="DJ40">
        <f>DG40</f>
        <v>0.34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ROW(Source!A115)</f>
        <v>115</v>
      </c>
      <c r="B41">
        <v>75301144</v>
      </c>
      <c r="C41">
        <v>75302183</v>
      </c>
      <c r="D41">
        <v>65153350</v>
      </c>
      <c r="E41">
        <v>1</v>
      </c>
      <c r="F41">
        <v>1</v>
      </c>
      <c r="G41">
        <v>30570983</v>
      </c>
      <c r="H41">
        <v>2</v>
      </c>
      <c r="I41" t="s">
        <v>470</v>
      </c>
      <c r="J41" t="s">
        <v>471</v>
      </c>
      <c r="K41" t="s">
        <v>472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W41">
        <v>0</v>
      </c>
      <c r="X41">
        <v>-1212762613</v>
      </c>
      <c r="Y41">
        <f>(AT41*0.8)</f>
        <v>0.71200000000000008</v>
      </c>
      <c r="AA41">
        <v>0</v>
      </c>
      <c r="AB41">
        <v>0.82</v>
      </c>
      <c r="AC41">
        <v>0</v>
      </c>
      <c r="AD41">
        <v>0</v>
      </c>
      <c r="AE41">
        <v>0</v>
      </c>
      <c r="AF41">
        <v>0.78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0.89</v>
      </c>
      <c r="AU41" t="s">
        <v>102</v>
      </c>
      <c r="AV41">
        <v>0</v>
      </c>
      <c r="AW41">
        <v>2</v>
      </c>
      <c r="AX41">
        <v>75302196</v>
      </c>
      <c r="AY41">
        <v>1</v>
      </c>
      <c r="AZ41">
        <v>2048</v>
      </c>
      <c r="BA41">
        <v>68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ROUND(Y41*Source!I115*DO41,9)</f>
        <v>0</v>
      </c>
      <c r="CX41">
        <f>ROUND(Y41*Source!I115,9)</f>
        <v>0.93855840000000001</v>
      </c>
      <c r="CY41">
        <f>AB41</f>
        <v>0.82</v>
      </c>
      <c r="CZ41">
        <f>AF41</f>
        <v>0.78</v>
      </c>
      <c r="DA41">
        <f>AJ41</f>
        <v>1</v>
      </c>
      <c r="DB41">
        <f>ROUND((ROUND(AT41*CZ41,2)*0.8),6)</f>
        <v>0.55200000000000005</v>
      </c>
      <c r="DC41">
        <f>ROUND((ROUND(AT41*AG41,2)*0.8),6)</f>
        <v>0</v>
      </c>
      <c r="DD41" t="s">
        <v>3</v>
      </c>
      <c r="DE41" t="s">
        <v>3</v>
      </c>
      <c r="DF41">
        <f t="shared" si="0"/>
        <v>0</v>
      </c>
      <c r="DG41">
        <f t="shared" si="1"/>
        <v>0.73</v>
      </c>
      <c r="DH41">
        <f t="shared" si="2"/>
        <v>0</v>
      </c>
      <c r="DI41">
        <f t="shared" si="3"/>
        <v>0</v>
      </c>
      <c r="DJ41">
        <f>DG41</f>
        <v>0.73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ROW(Source!A115)</f>
        <v>115</v>
      </c>
      <c r="B42">
        <v>75301144</v>
      </c>
      <c r="C42">
        <v>75302183</v>
      </c>
      <c r="D42">
        <v>42137681</v>
      </c>
      <c r="E42">
        <v>30570983</v>
      </c>
      <c r="F42">
        <v>1</v>
      </c>
      <c r="G42">
        <v>30570983</v>
      </c>
      <c r="H42">
        <v>2</v>
      </c>
      <c r="I42" t="s">
        <v>473</v>
      </c>
      <c r="J42" t="s">
        <v>3</v>
      </c>
      <c r="K42" t="s">
        <v>474</v>
      </c>
      <c r="L42">
        <v>1344</v>
      </c>
      <c r="N42">
        <v>1008</v>
      </c>
      <c r="O42" t="s">
        <v>475</v>
      </c>
      <c r="P42" t="s">
        <v>475</v>
      </c>
      <c r="Q42">
        <v>1</v>
      </c>
      <c r="W42">
        <v>0</v>
      </c>
      <c r="X42">
        <v>-1180195794</v>
      </c>
      <c r="Y42">
        <f>(AT42*0.8)</f>
        <v>8.0000000000000002E-3</v>
      </c>
      <c r="AA42">
        <v>0</v>
      </c>
      <c r="AB42">
        <v>1.05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102</v>
      </c>
      <c r="AV42">
        <v>0</v>
      </c>
      <c r="AW42">
        <v>2</v>
      </c>
      <c r="AX42">
        <v>75302197</v>
      </c>
      <c r="AY42">
        <v>1</v>
      </c>
      <c r="AZ42">
        <v>0</v>
      </c>
      <c r="BA42">
        <v>69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ROUND(Y42*Source!I115*DO42,9)</f>
        <v>0</v>
      </c>
      <c r="CX42">
        <f>ROUND(Y42*Source!I115,9)</f>
        <v>1.05456E-2</v>
      </c>
      <c r="CY42">
        <f>AB42</f>
        <v>1.05</v>
      </c>
      <c r="CZ42">
        <f>AF42</f>
        <v>1</v>
      </c>
      <c r="DA42">
        <f>AJ42</f>
        <v>1</v>
      </c>
      <c r="DB42">
        <f>ROUND((ROUND(AT42*CZ42,2)*0.8),6)</f>
        <v>8.0000000000000002E-3</v>
      </c>
      <c r="DC42">
        <f>ROUND((ROUND(AT42*AG42,2)*0.8),6)</f>
        <v>0</v>
      </c>
      <c r="DD42" t="s">
        <v>3</v>
      </c>
      <c r="DE42" t="s">
        <v>3</v>
      </c>
      <c r="DF42">
        <f t="shared" si="0"/>
        <v>0</v>
      </c>
      <c r="DG42">
        <f t="shared" si="1"/>
        <v>0.01</v>
      </c>
      <c r="DH42">
        <f t="shared" si="2"/>
        <v>0</v>
      </c>
      <c r="DI42">
        <f t="shared" si="3"/>
        <v>0</v>
      </c>
      <c r="DJ42">
        <f>DG42</f>
        <v>0.01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ROW(Source!A115)</f>
        <v>115</v>
      </c>
      <c r="B43">
        <v>75301144</v>
      </c>
      <c r="C43">
        <v>75302183</v>
      </c>
      <c r="D43">
        <v>31110618</v>
      </c>
      <c r="E43">
        <v>1</v>
      </c>
      <c r="F43">
        <v>1</v>
      </c>
      <c r="G43">
        <v>30570983</v>
      </c>
      <c r="H43">
        <v>3</v>
      </c>
      <c r="I43" t="s">
        <v>476</v>
      </c>
      <c r="J43" t="s">
        <v>477</v>
      </c>
      <c r="K43" t="s">
        <v>478</v>
      </c>
      <c r="L43">
        <v>1348</v>
      </c>
      <c r="N43">
        <v>1009</v>
      </c>
      <c r="O43" t="s">
        <v>32</v>
      </c>
      <c r="P43" t="s">
        <v>32</v>
      </c>
      <c r="Q43">
        <v>1000</v>
      </c>
      <c r="W43">
        <v>0</v>
      </c>
      <c r="X43">
        <v>-1241208221</v>
      </c>
      <c r="Y43">
        <f>(AT43*0)</f>
        <v>0</v>
      </c>
      <c r="AA43">
        <v>6521.42</v>
      </c>
      <c r="AB43">
        <v>0</v>
      </c>
      <c r="AC43">
        <v>0</v>
      </c>
      <c r="AD43">
        <v>0</v>
      </c>
      <c r="AE43">
        <v>6521.42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8.0000000000000004E-4</v>
      </c>
      <c r="AU43" t="s">
        <v>101</v>
      </c>
      <c r="AV43">
        <v>0</v>
      </c>
      <c r="AW43">
        <v>2</v>
      </c>
      <c r="AX43">
        <v>75302198</v>
      </c>
      <c r="AY43">
        <v>1</v>
      </c>
      <c r="AZ43">
        <v>0</v>
      </c>
      <c r="BA43">
        <v>70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ROUND(Y43*Source!I115,9)</f>
        <v>0</v>
      </c>
      <c r="CY43">
        <f>AA43</f>
        <v>6521.42</v>
      </c>
      <c r="CZ43">
        <f>AE43</f>
        <v>6521.42</v>
      </c>
      <c r="DA43">
        <f>AI43</f>
        <v>1</v>
      </c>
      <c r="DB43">
        <f>ROUND((ROUND(AT43*CZ43,2)*0),6)</f>
        <v>0</v>
      </c>
      <c r="DC43">
        <f>ROUND((ROUND(AT43*AG43,2)*0),6)</f>
        <v>0</v>
      </c>
      <c r="DD43" t="s">
        <v>3</v>
      </c>
      <c r="DE43" t="s">
        <v>3</v>
      </c>
      <c r="DF43">
        <f t="shared" si="0"/>
        <v>0</v>
      </c>
      <c r="DG43">
        <f t="shared" si="1"/>
        <v>0</v>
      </c>
      <c r="DH43">
        <f t="shared" si="2"/>
        <v>0</v>
      </c>
      <c r="DI43">
        <f t="shared" si="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ROW(Source!A115)</f>
        <v>115</v>
      </c>
      <c r="B44">
        <v>75301144</v>
      </c>
      <c r="C44">
        <v>75302183</v>
      </c>
      <c r="D44">
        <v>64818637</v>
      </c>
      <c r="E44">
        <v>1</v>
      </c>
      <c r="F44">
        <v>1</v>
      </c>
      <c r="G44">
        <v>30570983</v>
      </c>
      <c r="H44">
        <v>3</v>
      </c>
      <c r="I44" t="s">
        <v>479</v>
      </c>
      <c r="J44" t="s">
        <v>480</v>
      </c>
      <c r="K44" t="s">
        <v>481</v>
      </c>
      <c r="L44">
        <v>1339</v>
      </c>
      <c r="N44">
        <v>1007</v>
      </c>
      <c r="O44" t="s">
        <v>482</v>
      </c>
      <c r="P44" t="s">
        <v>482</v>
      </c>
      <c r="Q44">
        <v>1</v>
      </c>
      <c r="W44">
        <v>0</v>
      </c>
      <c r="X44">
        <v>-1113932502</v>
      </c>
      <c r="Y44">
        <f>(AT44*0)</f>
        <v>0</v>
      </c>
      <c r="AA44">
        <v>2472.13</v>
      </c>
      <c r="AB44">
        <v>0</v>
      </c>
      <c r="AC44">
        <v>0</v>
      </c>
      <c r="AD44">
        <v>0</v>
      </c>
      <c r="AE44">
        <v>2472.13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0.54</v>
      </c>
      <c r="AU44" t="s">
        <v>101</v>
      </c>
      <c r="AV44">
        <v>0</v>
      </c>
      <c r="AW44">
        <v>2</v>
      </c>
      <c r="AX44">
        <v>75302199</v>
      </c>
      <c r="AY44">
        <v>1</v>
      </c>
      <c r="AZ44">
        <v>0</v>
      </c>
      <c r="BA44">
        <v>71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ROUND(Y44*Source!I115,9)</f>
        <v>0</v>
      </c>
      <c r="CY44">
        <f>AA44</f>
        <v>2472.13</v>
      </c>
      <c r="CZ44">
        <f>AE44</f>
        <v>2472.13</v>
      </c>
      <c r="DA44">
        <f>AI44</f>
        <v>1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 t="shared" si="0"/>
        <v>0</v>
      </c>
      <c r="DG44">
        <f t="shared" si="1"/>
        <v>0</v>
      </c>
      <c r="DH44">
        <f t="shared" si="2"/>
        <v>0</v>
      </c>
      <c r="DI44">
        <f t="shared" si="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ROW(Source!A115)</f>
        <v>115</v>
      </c>
      <c r="B45">
        <v>75301144</v>
      </c>
      <c r="C45">
        <v>75302183</v>
      </c>
      <c r="D45">
        <v>31111305</v>
      </c>
      <c r="E45">
        <v>1</v>
      </c>
      <c r="F45">
        <v>1</v>
      </c>
      <c r="G45">
        <v>30570983</v>
      </c>
      <c r="H45">
        <v>3</v>
      </c>
      <c r="I45" t="s">
        <v>483</v>
      </c>
      <c r="J45" t="s">
        <v>484</v>
      </c>
      <c r="K45" t="s">
        <v>485</v>
      </c>
      <c r="L45">
        <v>1348</v>
      </c>
      <c r="N45">
        <v>1009</v>
      </c>
      <c r="O45" t="s">
        <v>32</v>
      </c>
      <c r="P45" t="s">
        <v>32</v>
      </c>
      <c r="Q45">
        <v>1000</v>
      </c>
      <c r="W45">
        <v>0</v>
      </c>
      <c r="X45">
        <v>477068146</v>
      </c>
      <c r="Y45">
        <f>(AT45*0)</f>
        <v>0</v>
      </c>
      <c r="AA45">
        <v>6870.66</v>
      </c>
      <c r="AB45">
        <v>0</v>
      </c>
      <c r="AC45">
        <v>0</v>
      </c>
      <c r="AD45">
        <v>0</v>
      </c>
      <c r="AE45">
        <v>6870.66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6.8400000000000002E-2</v>
      </c>
      <c r="AU45" t="s">
        <v>101</v>
      </c>
      <c r="AV45">
        <v>0</v>
      </c>
      <c r="AW45">
        <v>2</v>
      </c>
      <c r="AX45">
        <v>75302200</v>
      </c>
      <c r="AY45">
        <v>1</v>
      </c>
      <c r="AZ45">
        <v>0</v>
      </c>
      <c r="BA45">
        <v>72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ROUND(Y45*Source!I115,9)</f>
        <v>0</v>
      </c>
      <c r="CY45">
        <f>AA45</f>
        <v>6870.66</v>
      </c>
      <c r="CZ45">
        <f>AE45</f>
        <v>6870.66</v>
      </c>
      <c r="DA45">
        <f>AI45</f>
        <v>1</v>
      </c>
      <c r="DB45">
        <f>ROUND((ROUND(AT45*CZ45,2)*0),6)</f>
        <v>0</v>
      </c>
      <c r="DC45">
        <f>ROUND((ROUND(AT45*AG45,2)*0),6)</f>
        <v>0</v>
      </c>
      <c r="DD45" t="s">
        <v>3</v>
      </c>
      <c r="DE45" t="s">
        <v>3</v>
      </c>
      <c r="DF45">
        <f t="shared" si="0"/>
        <v>0</v>
      </c>
      <c r="DG45">
        <f t="shared" si="1"/>
        <v>0</v>
      </c>
      <c r="DH45">
        <f t="shared" si="2"/>
        <v>0</v>
      </c>
      <c r="DI45">
        <f t="shared" si="3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ROW(Source!A115)</f>
        <v>115</v>
      </c>
      <c r="B46">
        <v>75301144</v>
      </c>
      <c r="C46">
        <v>75302183</v>
      </c>
      <c r="D46">
        <v>42165572</v>
      </c>
      <c r="E46">
        <v>30570983</v>
      </c>
      <c r="F46">
        <v>1</v>
      </c>
      <c r="G46">
        <v>30570983</v>
      </c>
      <c r="H46">
        <v>3</v>
      </c>
      <c r="I46" t="s">
        <v>30</v>
      </c>
      <c r="J46" t="s">
        <v>122</v>
      </c>
      <c r="K46" t="s">
        <v>31</v>
      </c>
      <c r="L46">
        <v>1348</v>
      </c>
      <c r="N46">
        <v>1009</v>
      </c>
      <c r="O46" t="s">
        <v>32</v>
      </c>
      <c r="P46" t="s">
        <v>32</v>
      </c>
      <c r="Q46">
        <v>1000</v>
      </c>
      <c r="W46">
        <v>0</v>
      </c>
      <c r="X46">
        <v>-1576974858</v>
      </c>
      <c r="Y46">
        <f>AT46</f>
        <v>1.4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1.4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ROUND(Y46*Source!I115,9)</f>
        <v>1.84548</v>
      </c>
      <c r="CY46">
        <f>AA46</f>
        <v>0</v>
      </c>
      <c r="CZ46">
        <f>AE46</f>
        <v>0</v>
      </c>
      <c r="DA46">
        <f>AI46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0"/>
        <v>0</v>
      </c>
      <c r="DG46">
        <f t="shared" si="1"/>
        <v>0</v>
      </c>
      <c r="DH46">
        <f t="shared" si="2"/>
        <v>0</v>
      </c>
      <c r="DI46">
        <f t="shared" si="3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ROW(Source!A118)</f>
        <v>118</v>
      </c>
      <c r="B47">
        <v>75301142</v>
      </c>
      <c r="C47">
        <v>75302204</v>
      </c>
      <c r="D47">
        <v>44573642</v>
      </c>
      <c r="E47">
        <v>30570983</v>
      </c>
      <c r="F47">
        <v>1</v>
      </c>
      <c r="G47">
        <v>30570983</v>
      </c>
      <c r="H47">
        <v>1</v>
      </c>
      <c r="I47" t="s">
        <v>440</v>
      </c>
      <c r="J47" t="s">
        <v>3</v>
      </c>
      <c r="K47" t="s">
        <v>441</v>
      </c>
      <c r="L47">
        <v>1191</v>
      </c>
      <c r="N47">
        <v>1013</v>
      </c>
      <c r="O47" t="s">
        <v>442</v>
      </c>
      <c r="P47" t="s">
        <v>442</v>
      </c>
      <c r="Q47">
        <v>1</v>
      </c>
      <c r="W47">
        <v>0</v>
      </c>
      <c r="X47">
        <v>476480486</v>
      </c>
      <c r="Y47">
        <f>(AT47*0.8)</f>
        <v>114.4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143</v>
      </c>
      <c r="AU47" t="s">
        <v>102</v>
      </c>
      <c r="AV47">
        <v>1</v>
      </c>
      <c r="AW47">
        <v>2</v>
      </c>
      <c r="AX47">
        <v>75302212</v>
      </c>
      <c r="AY47">
        <v>1</v>
      </c>
      <c r="AZ47">
        <v>0</v>
      </c>
      <c r="BA47">
        <v>75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ROUND(AT47*Source!I118*AH47*AL47,2)</f>
        <v>0</v>
      </c>
      <c r="CV47">
        <f>ROUND(Y47*Source!I118,9)</f>
        <v>1498.2510400000001</v>
      </c>
      <c r="CW47">
        <v>0</v>
      </c>
      <c r="CX47">
        <f>ROUND(Y47*Source!I118,9)</f>
        <v>1498.2510400000001</v>
      </c>
      <c r="CY47">
        <f>AD47</f>
        <v>0</v>
      </c>
      <c r="CZ47">
        <f>AH47</f>
        <v>0</v>
      </c>
      <c r="DA47">
        <f>AL47</f>
        <v>1</v>
      </c>
      <c r="DB47">
        <f>ROUND((ROUND(AT47*CZ47,2)*0.8),6)</f>
        <v>0</v>
      </c>
      <c r="DC47">
        <f>ROUND((ROUND(AT47*AG47,2)*0.8),6)</f>
        <v>0</v>
      </c>
      <c r="DD47" t="s">
        <v>3</v>
      </c>
      <c r="DE47" t="s">
        <v>3</v>
      </c>
      <c r="DF47">
        <f t="shared" si="0"/>
        <v>0</v>
      </c>
      <c r="DG47">
        <f t="shared" si="1"/>
        <v>0</v>
      </c>
      <c r="DH47">
        <f t="shared" si="2"/>
        <v>0</v>
      </c>
      <c r="DI47">
        <f t="shared" si="3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ROW(Source!A118)</f>
        <v>118</v>
      </c>
      <c r="B48">
        <v>75301142</v>
      </c>
      <c r="C48">
        <v>75302204</v>
      </c>
      <c r="D48">
        <v>65153288</v>
      </c>
      <c r="E48">
        <v>1</v>
      </c>
      <c r="F48">
        <v>1</v>
      </c>
      <c r="G48">
        <v>30570983</v>
      </c>
      <c r="H48">
        <v>2</v>
      </c>
      <c r="I48" t="s">
        <v>450</v>
      </c>
      <c r="J48" t="s">
        <v>451</v>
      </c>
      <c r="K48" t="s">
        <v>452</v>
      </c>
      <c r="L48">
        <v>1368</v>
      </c>
      <c r="N48">
        <v>1011</v>
      </c>
      <c r="O48" t="s">
        <v>446</v>
      </c>
      <c r="P48" t="s">
        <v>446</v>
      </c>
      <c r="Q48">
        <v>1</v>
      </c>
      <c r="W48">
        <v>0</v>
      </c>
      <c r="X48">
        <v>-7781208</v>
      </c>
      <c r="Y48">
        <f>(AT48*0.8)</f>
        <v>0.16800000000000001</v>
      </c>
      <c r="AA48">
        <v>0</v>
      </c>
      <c r="AB48">
        <v>83.1</v>
      </c>
      <c r="AC48">
        <v>12.62</v>
      </c>
      <c r="AD48">
        <v>0</v>
      </c>
      <c r="AE48">
        <v>0</v>
      </c>
      <c r="AF48">
        <v>83.1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0.21</v>
      </c>
      <c r="AU48" t="s">
        <v>102</v>
      </c>
      <c r="AV48">
        <v>0</v>
      </c>
      <c r="AW48">
        <v>2</v>
      </c>
      <c r="AX48">
        <v>75302213</v>
      </c>
      <c r="AY48">
        <v>1</v>
      </c>
      <c r="AZ48">
        <v>0</v>
      </c>
      <c r="BA48">
        <v>76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ROUND(Y48*Source!I118*DO48,9)</f>
        <v>0</v>
      </c>
      <c r="CX48">
        <f>ROUND(Y48*Source!I118,9)</f>
        <v>2.2002288000000001</v>
      </c>
      <c r="CY48">
        <f>AB48</f>
        <v>83.1</v>
      </c>
      <c r="CZ48">
        <f>AF48</f>
        <v>83.1</v>
      </c>
      <c r="DA48">
        <f>AJ48</f>
        <v>1</v>
      </c>
      <c r="DB48">
        <f>ROUND((ROUND(AT48*CZ48,2)*0.8),6)</f>
        <v>13.96</v>
      </c>
      <c r="DC48">
        <f>ROUND((ROUND(AT48*AG48,2)*0.8),6)</f>
        <v>2.12</v>
      </c>
      <c r="DD48" t="s">
        <v>3</v>
      </c>
      <c r="DE48" t="s">
        <v>3</v>
      </c>
      <c r="DF48">
        <f t="shared" si="0"/>
        <v>0</v>
      </c>
      <c r="DG48">
        <f t="shared" si="1"/>
        <v>182.84</v>
      </c>
      <c r="DH48">
        <f t="shared" si="2"/>
        <v>27.77</v>
      </c>
      <c r="DI48">
        <f t="shared" si="3"/>
        <v>0</v>
      </c>
      <c r="DJ48">
        <f>DG48</f>
        <v>182.84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ROW(Source!A118)</f>
        <v>118</v>
      </c>
      <c r="B49">
        <v>75301142</v>
      </c>
      <c r="C49">
        <v>75302204</v>
      </c>
      <c r="D49">
        <v>65153348</v>
      </c>
      <c r="E49">
        <v>1</v>
      </c>
      <c r="F49">
        <v>1</v>
      </c>
      <c r="G49">
        <v>30570983</v>
      </c>
      <c r="H49">
        <v>2</v>
      </c>
      <c r="I49" t="s">
        <v>467</v>
      </c>
      <c r="J49" t="s">
        <v>468</v>
      </c>
      <c r="K49" t="s">
        <v>469</v>
      </c>
      <c r="L49">
        <v>1368</v>
      </c>
      <c r="N49">
        <v>1011</v>
      </c>
      <c r="O49" t="s">
        <v>446</v>
      </c>
      <c r="P49" t="s">
        <v>446</v>
      </c>
      <c r="Q49">
        <v>1</v>
      </c>
      <c r="W49">
        <v>0</v>
      </c>
      <c r="X49">
        <v>578867756</v>
      </c>
      <c r="Y49">
        <f>(AT49*0.8)</f>
        <v>0.8</v>
      </c>
      <c r="AA49">
        <v>0</v>
      </c>
      <c r="AB49">
        <v>0.36</v>
      </c>
      <c r="AC49">
        <v>0</v>
      </c>
      <c r="AD49">
        <v>0</v>
      </c>
      <c r="AE49">
        <v>0</v>
      </c>
      <c r="AF49">
        <v>0.36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</v>
      </c>
      <c r="AU49" t="s">
        <v>102</v>
      </c>
      <c r="AV49">
        <v>0</v>
      </c>
      <c r="AW49">
        <v>2</v>
      </c>
      <c r="AX49">
        <v>75302214</v>
      </c>
      <c r="AY49">
        <v>1</v>
      </c>
      <c r="AZ49">
        <v>0</v>
      </c>
      <c r="BA49">
        <v>77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ROUND(Y49*Source!I118*DO49,9)</f>
        <v>0</v>
      </c>
      <c r="CX49">
        <f>ROUND(Y49*Source!I118,9)</f>
        <v>10.47728</v>
      </c>
      <c r="CY49">
        <f>AB49</f>
        <v>0.36</v>
      </c>
      <c r="CZ49">
        <f>AF49</f>
        <v>0.36</v>
      </c>
      <c r="DA49">
        <f>AJ49</f>
        <v>1</v>
      </c>
      <c r="DB49">
        <f>ROUND((ROUND(AT49*CZ49,2)*0.8),6)</f>
        <v>0.28799999999999998</v>
      </c>
      <c r="DC49">
        <f>ROUND((ROUND(AT49*AG49,2)*0.8),6)</f>
        <v>0</v>
      </c>
      <c r="DD49" t="s">
        <v>3</v>
      </c>
      <c r="DE49" t="s">
        <v>3</v>
      </c>
      <c r="DF49">
        <f t="shared" si="0"/>
        <v>0</v>
      </c>
      <c r="DG49">
        <f t="shared" si="1"/>
        <v>3.77</v>
      </c>
      <c r="DH49">
        <f t="shared" si="2"/>
        <v>0</v>
      </c>
      <c r="DI49">
        <f t="shared" si="3"/>
        <v>0</v>
      </c>
      <c r="DJ49">
        <f>DG49</f>
        <v>3.77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ROW(Source!A118)</f>
        <v>118</v>
      </c>
      <c r="B50">
        <v>75301142</v>
      </c>
      <c r="C50">
        <v>75302204</v>
      </c>
      <c r="D50">
        <v>31110618</v>
      </c>
      <c r="E50">
        <v>1</v>
      </c>
      <c r="F50">
        <v>1</v>
      </c>
      <c r="G50">
        <v>30570983</v>
      </c>
      <c r="H50">
        <v>3</v>
      </c>
      <c r="I50" t="s">
        <v>476</v>
      </c>
      <c r="J50" t="s">
        <v>477</v>
      </c>
      <c r="K50" t="s">
        <v>478</v>
      </c>
      <c r="L50">
        <v>1348</v>
      </c>
      <c r="N50">
        <v>1009</v>
      </c>
      <c r="O50" t="s">
        <v>32</v>
      </c>
      <c r="P50" t="s">
        <v>32</v>
      </c>
      <c r="Q50">
        <v>1000</v>
      </c>
      <c r="W50">
        <v>0</v>
      </c>
      <c r="X50">
        <v>-1241208221</v>
      </c>
      <c r="Y50">
        <f>(AT50*0)</f>
        <v>0</v>
      </c>
      <c r="AA50">
        <v>6521.42</v>
      </c>
      <c r="AB50">
        <v>0</v>
      </c>
      <c r="AC50">
        <v>0</v>
      </c>
      <c r="AD50">
        <v>0</v>
      </c>
      <c r="AE50">
        <v>6521.42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1.24E-2</v>
      </c>
      <c r="AU50" t="s">
        <v>101</v>
      </c>
      <c r="AV50">
        <v>0</v>
      </c>
      <c r="AW50">
        <v>2</v>
      </c>
      <c r="AX50">
        <v>75302215</v>
      </c>
      <c r="AY50">
        <v>1</v>
      </c>
      <c r="AZ50">
        <v>0</v>
      </c>
      <c r="BA50">
        <v>78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ROUND(Y50*Source!I118,9)</f>
        <v>0</v>
      </c>
      <c r="CY50">
        <f>AA50</f>
        <v>6521.42</v>
      </c>
      <c r="CZ50">
        <f>AE50</f>
        <v>6521.42</v>
      </c>
      <c r="DA50">
        <f>AI50</f>
        <v>1</v>
      </c>
      <c r="DB50">
        <f>ROUND((ROUND(AT50*CZ50,2)*0),6)</f>
        <v>0</v>
      </c>
      <c r="DC50">
        <f>ROUND((ROUND(AT50*AG50,2)*0),6)</f>
        <v>0</v>
      </c>
      <c r="DD50" t="s">
        <v>3</v>
      </c>
      <c r="DE50" t="s">
        <v>3</v>
      </c>
      <c r="DF50">
        <f t="shared" si="0"/>
        <v>0</v>
      </c>
      <c r="DG50">
        <f t="shared" si="1"/>
        <v>0</v>
      </c>
      <c r="DH50">
        <f t="shared" si="2"/>
        <v>0</v>
      </c>
      <c r="DI50">
        <f t="shared" si="3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ROW(Source!A118)</f>
        <v>118</v>
      </c>
      <c r="B51">
        <v>75301142</v>
      </c>
      <c r="C51">
        <v>75302204</v>
      </c>
      <c r="D51">
        <v>64818611</v>
      </c>
      <c r="E51">
        <v>1</v>
      </c>
      <c r="F51">
        <v>1</v>
      </c>
      <c r="G51">
        <v>30570983</v>
      </c>
      <c r="H51">
        <v>3</v>
      </c>
      <c r="I51" t="s">
        <v>486</v>
      </c>
      <c r="J51" t="s">
        <v>487</v>
      </c>
      <c r="K51" t="s">
        <v>488</v>
      </c>
      <c r="L51">
        <v>1348</v>
      </c>
      <c r="N51">
        <v>1009</v>
      </c>
      <c r="O51" t="s">
        <v>32</v>
      </c>
      <c r="P51" t="s">
        <v>32</v>
      </c>
      <c r="Q51">
        <v>1000</v>
      </c>
      <c r="W51">
        <v>0</v>
      </c>
      <c r="X51">
        <v>-2058174869</v>
      </c>
      <c r="Y51">
        <f>(AT51*0)</f>
        <v>0</v>
      </c>
      <c r="AA51">
        <v>6618.78</v>
      </c>
      <c r="AB51">
        <v>0</v>
      </c>
      <c r="AC51">
        <v>0</v>
      </c>
      <c r="AD51">
        <v>0</v>
      </c>
      <c r="AE51">
        <v>6618.78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7.1000000000000004E-3</v>
      </c>
      <c r="AU51" t="s">
        <v>101</v>
      </c>
      <c r="AV51">
        <v>0</v>
      </c>
      <c r="AW51">
        <v>2</v>
      </c>
      <c r="AX51">
        <v>75302216</v>
      </c>
      <c r="AY51">
        <v>1</v>
      </c>
      <c r="AZ51">
        <v>0</v>
      </c>
      <c r="BA51">
        <v>79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ROUND(Y51*Source!I118,9)</f>
        <v>0</v>
      </c>
      <c r="CY51">
        <f>AA51</f>
        <v>6618.78</v>
      </c>
      <c r="CZ51">
        <f>AE51</f>
        <v>6618.78</v>
      </c>
      <c r="DA51">
        <f>AI51</f>
        <v>1</v>
      </c>
      <c r="DB51">
        <f>ROUND((ROUND(AT51*CZ51,2)*0),6)</f>
        <v>0</v>
      </c>
      <c r="DC51">
        <f>ROUND((ROUND(AT51*AG51,2)*0),6)</f>
        <v>0</v>
      </c>
      <c r="DD51" t="s">
        <v>3</v>
      </c>
      <c r="DE51" t="s">
        <v>3</v>
      </c>
      <c r="DF51">
        <f t="shared" si="0"/>
        <v>0</v>
      </c>
      <c r="DG51">
        <f t="shared" si="1"/>
        <v>0</v>
      </c>
      <c r="DH51">
        <f t="shared" si="2"/>
        <v>0</v>
      </c>
      <c r="DI51">
        <f t="shared" si="3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ROW(Source!A118)</f>
        <v>118</v>
      </c>
      <c r="B52">
        <v>75301142</v>
      </c>
      <c r="C52">
        <v>75302204</v>
      </c>
      <c r="D52">
        <v>64818641</v>
      </c>
      <c r="E52">
        <v>1</v>
      </c>
      <c r="F52">
        <v>1</v>
      </c>
      <c r="G52">
        <v>30570983</v>
      </c>
      <c r="H52">
        <v>3</v>
      </c>
      <c r="I52" t="s">
        <v>489</v>
      </c>
      <c r="J52" t="s">
        <v>490</v>
      </c>
      <c r="K52" t="s">
        <v>491</v>
      </c>
      <c r="L52">
        <v>1339</v>
      </c>
      <c r="N52">
        <v>1007</v>
      </c>
      <c r="O52" t="s">
        <v>482</v>
      </c>
      <c r="P52" t="s">
        <v>482</v>
      </c>
      <c r="Q52">
        <v>1</v>
      </c>
      <c r="W52">
        <v>0</v>
      </c>
      <c r="X52">
        <v>-2131616146</v>
      </c>
      <c r="Y52">
        <f>(AT52*0)</f>
        <v>0</v>
      </c>
      <c r="AA52">
        <v>2472.13</v>
      </c>
      <c r="AB52">
        <v>0</v>
      </c>
      <c r="AC52">
        <v>0</v>
      </c>
      <c r="AD52">
        <v>0</v>
      </c>
      <c r="AE52">
        <v>2472.13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</v>
      </c>
      <c r="AU52" t="s">
        <v>101</v>
      </c>
      <c r="AV52">
        <v>0</v>
      </c>
      <c r="AW52">
        <v>2</v>
      </c>
      <c r="AX52">
        <v>75302217</v>
      </c>
      <c r="AY52">
        <v>1</v>
      </c>
      <c r="AZ52">
        <v>0</v>
      </c>
      <c r="BA52">
        <v>80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ROUND(Y52*Source!I118,9)</f>
        <v>0</v>
      </c>
      <c r="CY52">
        <f>AA52</f>
        <v>2472.13</v>
      </c>
      <c r="CZ52">
        <f>AE52</f>
        <v>2472.13</v>
      </c>
      <c r="DA52">
        <f>AI52</f>
        <v>1</v>
      </c>
      <c r="DB52">
        <f>ROUND((ROUND(AT52*CZ52,2)*0),6)</f>
        <v>0</v>
      </c>
      <c r="DC52">
        <f>ROUND((ROUND(AT52*AG52,2)*0),6)</f>
        <v>0</v>
      </c>
      <c r="DD52" t="s">
        <v>3</v>
      </c>
      <c r="DE52" t="s">
        <v>3</v>
      </c>
      <c r="DF52">
        <f t="shared" si="0"/>
        <v>0</v>
      </c>
      <c r="DG52">
        <f t="shared" si="1"/>
        <v>0</v>
      </c>
      <c r="DH52">
        <f t="shared" si="2"/>
        <v>0</v>
      </c>
      <c r="DI52">
        <f t="shared" si="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ROW(Source!A118)</f>
        <v>118</v>
      </c>
      <c r="B53">
        <v>75301142</v>
      </c>
      <c r="C53">
        <v>75302204</v>
      </c>
      <c r="D53">
        <v>42165572</v>
      </c>
      <c r="E53">
        <v>30570983</v>
      </c>
      <c r="F53">
        <v>1</v>
      </c>
      <c r="G53">
        <v>30570983</v>
      </c>
      <c r="H53">
        <v>3</v>
      </c>
      <c r="I53" t="s">
        <v>30</v>
      </c>
      <c r="J53" t="s">
        <v>122</v>
      </c>
      <c r="K53" t="s">
        <v>31</v>
      </c>
      <c r="L53">
        <v>1348</v>
      </c>
      <c r="N53">
        <v>1009</v>
      </c>
      <c r="O53" t="s">
        <v>32</v>
      </c>
      <c r="P53" t="s">
        <v>32</v>
      </c>
      <c r="Q53">
        <v>1000</v>
      </c>
      <c r="W53">
        <v>0</v>
      </c>
      <c r="X53">
        <v>-1576974858</v>
      </c>
      <c r="Y53">
        <f>AT53</f>
        <v>7.55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7.55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ROUND(Y53*Source!I118,9)</f>
        <v>98.879329999999996</v>
      </c>
      <c r="CY53">
        <f>AA53</f>
        <v>0</v>
      </c>
      <c r="CZ53">
        <f>AE53</f>
        <v>0</v>
      </c>
      <c r="DA53">
        <f>AI53</f>
        <v>1</v>
      </c>
      <c r="DB53">
        <f>ROUND(ROUND(AT53*CZ53,2),6)</f>
        <v>0</v>
      </c>
      <c r="DC53">
        <f>ROUND(ROUND(AT53*AG53,2),6)</f>
        <v>0</v>
      </c>
      <c r="DD53" t="s">
        <v>3</v>
      </c>
      <c r="DE53" t="s">
        <v>3</v>
      </c>
      <c r="DF53">
        <f t="shared" si="0"/>
        <v>0</v>
      </c>
      <c r="DG53">
        <f t="shared" si="1"/>
        <v>0</v>
      </c>
      <c r="DH53">
        <f t="shared" si="2"/>
        <v>0</v>
      </c>
      <c r="DI53">
        <f t="shared" si="3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ROW(Source!A119)</f>
        <v>119</v>
      </c>
      <c r="B54">
        <v>75301144</v>
      </c>
      <c r="C54">
        <v>75302204</v>
      </c>
      <c r="D54">
        <v>44573642</v>
      </c>
      <c r="E54">
        <v>30570983</v>
      </c>
      <c r="F54">
        <v>1</v>
      </c>
      <c r="G54">
        <v>30570983</v>
      </c>
      <c r="H54">
        <v>1</v>
      </c>
      <c r="I54" t="s">
        <v>440</v>
      </c>
      <c r="J54" t="s">
        <v>3</v>
      </c>
      <c r="K54" t="s">
        <v>441</v>
      </c>
      <c r="L54">
        <v>1191</v>
      </c>
      <c r="N54">
        <v>1013</v>
      </c>
      <c r="O54" t="s">
        <v>442</v>
      </c>
      <c r="P54" t="s">
        <v>442</v>
      </c>
      <c r="Q54">
        <v>1</v>
      </c>
      <c r="W54">
        <v>0</v>
      </c>
      <c r="X54">
        <v>476480486</v>
      </c>
      <c r="Y54">
        <f>(AT54*0.8)</f>
        <v>114.4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143</v>
      </c>
      <c r="AU54" t="s">
        <v>102</v>
      </c>
      <c r="AV54">
        <v>1</v>
      </c>
      <c r="AW54">
        <v>2</v>
      </c>
      <c r="AX54">
        <v>75302212</v>
      </c>
      <c r="AY54">
        <v>1</v>
      </c>
      <c r="AZ54">
        <v>0</v>
      </c>
      <c r="BA54">
        <v>83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ROUND(AT54*Source!I119*AH54*AL54,2)</f>
        <v>0</v>
      </c>
      <c r="CV54">
        <f>ROUND(Y54*Source!I119,9)</f>
        <v>1498.2510400000001</v>
      </c>
      <c r="CW54">
        <v>0</v>
      </c>
      <c r="CX54">
        <f>ROUND(Y54*Source!I119,9)</f>
        <v>1498.2510400000001</v>
      </c>
      <c r="CY54">
        <f>AD54</f>
        <v>0</v>
      </c>
      <c r="CZ54">
        <f>AH54</f>
        <v>0</v>
      </c>
      <c r="DA54">
        <f>AL54</f>
        <v>1</v>
      </c>
      <c r="DB54">
        <f>ROUND((ROUND(AT54*CZ54,2)*0.8),6)</f>
        <v>0</v>
      </c>
      <c r="DC54">
        <f>ROUND((ROUND(AT54*AG54,2)*0.8),6)</f>
        <v>0</v>
      </c>
      <c r="DD54" t="s">
        <v>3</v>
      </c>
      <c r="DE54" t="s">
        <v>3</v>
      </c>
      <c r="DF54">
        <f t="shared" si="0"/>
        <v>0</v>
      </c>
      <c r="DG54">
        <f t="shared" si="1"/>
        <v>0</v>
      </c>
      <c r="DH54">
        <f t="shared" si="2"/>
        <v>0</v>
      </c>
      <c r="DI54">
        <f t="shared" si="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ROW(Source!A119)</f>
        <v>119</v>
      </c>
      <c r="B55">
        <v>75301144</v>
      </c>
      <c r="C55">
        <v>75302204</v>
      </c>
      <c r="D55">
        <v>65153288</v>
      </c>
      <c r="E55">
        <v>1</v>
      </c>
      <c r="F55">
        <v>1</v>
      </c>
      <c r="G55">
        <v>30570983</v>
      </c>
      <c r="H55">
        <v>2</v>
      </c>
      <c r="I55" t="s">
        <v>450</v>
      </c>
      <c r="J55" t="s">
        <v>451</v>
      </c>
      <c r="K55" t="s">
        <v>452</v>
      </c>
      <c r="L55">
        <v>1368</v>
      </c>
      <c r="N55">
        <v>1011</v>
      </c>
      <c r="O55" t="s">
        <v>446</v>
      </c>
      <c r="P55" t="s">
        <v>446</v>
      </c>
      <c r="Q55">
        <v>1</v>
      </c>
      <c r="W55">
        <v>0</v>
      </c>
      <c r="X55">
        <v>-7781208</v>
      </c>
      <c r="Y55">
        <f>(AT55*0.8)</f>
        <v>0.16800000000000001</v>
      </c>
      <c r="AA55">
        <v>0</v>
      </c>
      <c r="AB55">
        <v>87.01</v>
      </c>
      <c r="AC55">
        <v>13.21</v>
      </c>
      <c r="AD55">
        <v>0</v>
      </c>
      <c r="AE55">
        <v>0</v>
      </c>
      <c r="AF55">
        <v>83.1</v>
      </c>
      <c r="AG55">
        <v>12.62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0.21</v>
      </c>
      <c r="AU55" t="s">
        <v>102</v>
      </c>
      <c r="AV55">
        <v>0</v>
      </c>
      <c r="AW55">
        <v>2</v>
      </c>
      <c r="AX55">
        <v>75302213</v>
      </c>
      <c r="AY55">
        <v>1</v>
      </c>
      <c r="AZ55">
        <v>0</v>
      </c>
      <c r="BA55">
        <v>84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ROUND(Y55*Source!I119*DO55,9)</f>
        <v>0</v>
      </c>
      <c r="CX55">
        <f>ROUND(Y55*Source!I119,9)</f>
        <v>2.2002288000000001</v>
      </c>
      <c r="CY55">
        <f>AB55</f>
        <v>87.01</v>
      </c>
      <c r="CZ55">
        <f>AF55</f>
        <v>83.1</v>
      </c>
      <c r="DA55">
        <f>AJ55</f>
        <v>1</v>
      </c>
      <c r="DB55">
        <f>ROUND((ROUND(AT55*CZ55,2)*0.8),6)</f>
        <v>13.96</v>
      </c>
      <c r="DC55">
        <f>ROUND((ROUND(AT55*AG55,2)*0.8),6)</f>
        <v>2.12</v>
      </c>
      <c r="DD55" t="s">
        <v>3</v>
      </c>
      <c r="DE55" t="s">
        <v>3</v>
      </c>
      <c r="DF55">
        <f t="shared" si="0"/>
        <v>0</v>
      </c>
      <c r="DG55">
        <f t="shared" si="1"/>
        <v>182.84</v>
      </c>
      <c r="DH55">
        <f t="shared" si="2"/>
        <v>27.77</v>
      </c>
      <c r="DI55">
        <f t="shared" si="3"/>
        <v>0</v>
      </c>
      <c r="DJ55">
        <f>DG55</f>
        <v>182.84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ROW(Source!A119)</f>
        <v>119</v>
      </c>
      <c r="B56">
        <v>75301144</v>
      </c>
      <c r="C56">
        <v>75302204</v>
      </c>
      <c r="D56">
        <v>65153348</v>
      </c>
      <c r="E56">
        <v>1</v>
      </c>
      <c r="F56">
        <v>1</v>
      </c>
      <c r="G56">
        <v>30570983</v>
      </c>
      <c r="H56">
        <v>2</v>
      </c>
      <c r="I56" t="s">
        <v>467</v>
      </c>
      <c r="J56" t="s">
        <v>468</v>
      </c>
      <c r="K56" t="s">
        <v>469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W56">
        <v>0</v>
      </c>
      <c r="X56">
        <v>578867756</v>
      </c>
      <c r="Y56">
        <f>(AT56*0.8)</f>
        <v>0.8</v>
      </c>
      <c r="AA56">
        <v>0</v>
      </c>
      <c r="AB56">
        <v>0.38</v>
      </c>
      <c r="AC56">
        <v>0</v>
      </c>
      <c r="AD56">
        <v>0</v>
      </c>
      <c r="AE56">
        <v>0</v>
      </c>
      <c r="AF56">
        <v>0.36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</v>
      </c>
      <c r="AU56" t="s">
        <v>102</v>
      </c>
      <c r="AV56">
        <v>0</v>
      </c>
      <c r="AW56">
        <v>2</v>
      </c>
      <c r="AX56">
        <v>75302214</v>
      </c>
      <c r="AY56">
        <v>1</v>
      </c>
      <c r="AZ56">
        <v>0</v>
      </c>
      <c r="BA56">
        <v>85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ROUND(Y56*Source!I119*DO56,9)</f>
        <v>0</v>
      </c>
      <c r="CX56">
        <f>ROUND(Y56*Source!I119,9)</f>
        <v>10.47728</v>
      </c>
      <c r="CY56">
        <f>AB56</f>
        <v>0.38</v>
      </c>
      <c r="CZ56">
        <f>AF56</f>
        <v>0.36</v>
      </c>
      <c r="DA56">
        <f>AJ56</f>
        <v>1</v>
      </c>
      <c r="DB56">
        <f>ROUND((ROUND(AT56*CZ56,2)*0.8),6)</f>
        <v>0.28799999999999998</v>
      </c>
      <c r="DC56">
        <f>ROUND((ROUND(AT56*AG56,2)*0.8),6)</f>
        <v>0</v>
      </c>
      <c r="DD56" t="s">
        <v>3</v>
      </c>
      <c r="DE56" t="s">
        <v>3</v>
      </c>
      <c r="DF56">
        <f t="shared" si="0"/>
        <v>0</v>
      </c>
      <c r="DG56">
        <f t="shared" si="1"/>
        <v>3.77</v>
      </c>
      <c r="DH56">
        <f t="shared" si="2"/>
        <v>0</v>
      </c>
      <c r="DI56">
        <f t="shared" si="3"/>
        <v>0</v>
      </c>
      <c r="DJ56">
        <f>DG56</f>
        <v>3.77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ROW(Source!A119)</f>
        <v>119</v>
      </c>
      <c r="B57">
        <v>75301144</v>
      </c>
      <c r="C57">
        <v>75302204</v>
      </c>
      <c r="D57">
        <v>31110618</v>
      </c>
      <c r="E57">
        <v>1</v>
      </c>
      <c r="F57">
        <v>1</v>
      </c>
      <c r="G57">
        <v>30570983</v>
      </c>
      <c r="H57">
        <v>3</v>
      </c>
      <c r="I57" t="s">
        <v>476</v>
      </c>
      <c r="J57" t="s">
        <v>477</v>
      </c>
      <c r="K57" t="s">
        <v>478</v>
      </c>
      <c r="L57">
        <v>1348</v>
      </c>
      <c r="N57">
        <v>1009</v>
      </c>
      <c r="O57" t="s">
        <v>32</v>
      </c>
      <c r="P57" t="s">
        <v>32</v>
      </c>
      <c r="Q57">
        <v>1000</v>
      </c>
      <c r="W57">
        <v>0</v>
      </c>
      <c r="X57">
        <v>-1241208221</v>
      </c>
      <c r="Y57">
        <f>(AT57*0)</f>
        <v>0</v>
      </c>
      <c r="AA57">
        <v>6521.42</v>
      </c>
      <c r="AB57">
        <v>0</v>
      </c>
      <c r="AC57">
        <v>0</v>
      </c>
      <c r="AD57">
        <v>0</v>
      </c>
      <c r="AE57">
        <v>6521.42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1.24E-2</v>
      </c>
      <c r="AU57" t="s">
        <v>101</v>
      </c>
      <c r="AV57">
        <v>0</v>
      </c>
      <c r="AW57">
        <v>2</v>
      </c>
      <c r="AX57">
        <v>75302215</v>
      </c>
      <c r="AY57">
        <v>1</v>
      </c>
      <c r="AZ57">
        <v>0</v>
      </c>
      <c r="BA57">
        <v>86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ROUND(Y57*Source!I119,9)</f>
        <v>0</v>
      </c>
      <c r="CY57">
        <f>AA57</f>
        <v>6521.42</v>
      </c>
      <c r="CZ57">
        <f>AE57</f>
        <v>6521.42</v>
      </c>
      <c r="DA57">
        <f>AI57</f>
        <v>1</v>
      </c>
      <c r="DB57">
        <f>ROUND((ROUND(AT57*CZ57,2)*0),6)</f>
        <v>0</v>
      </c>
      <c r="DC57">
        <f>ROUND((ROUND(AT57*AG57,2)*0),6)</f>
        <v>0</v>
      </c>
      <c r="DD57" t="s">
        <v>3</v>
      </c>
      <c r="DE57" t="s">
        <v>3</v>
      </c>
      <c r="DF57">
        <f t="shared" si="0"/>
        <v>0</v>
      </c>
      <c r="DG57">
        <f t="shared" si="1"/>
        <v>0</v>
      </c>
      <c r="DH57">
        <f t="shared" si="2"/>
        <v>0</v>
      </c>
      <c r="DI57">
        <f t="shared" si="3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ROW(Source!A119)</f>
        <v>119</v>
      </c>
      <c r="B58">
        <v>75301144</v>
      </c>
      <c r="C58">
        <v>75302204</v>
      </c>
      <c r="D58">
        <v>64818611</v>
      </c>
      <c r="E58">
        <v>1</v>
      </c>
      <c r="F58">
        <v>1</v>
      </c>
      <c r="G58">
        <v>30570983</v>
      </c>
      <c r="H58">
        <v>3</v>
      </c>
      <c r="I58" t="s">
        <v>486</v>
      </c>
      <c r="J58" t="s">
        <v>487</v>
      </c>
      <c r="K58" t="s">
        <v>488</v>
      </c>
      <c r="L58">
        <v>1348</v>
      </c>
      <c r="N58">
        <v>1009</v>
      </c>
      <c r="O58" t="s">
        <v>32</v>
      </c>
      <c r="P58" t="s">
        <v>32</v>
      </c>
      <c r="Q58">
        <v>1000</v>
      </c>
      <c r="W58">
        <v>0</v>
      </c>
      <c r="X58">
        <v>-2058174869</v>
      </c>
      <c r="Y58">
        <f>(AT58*0)</f>
        <v>0</v>
      </c>
      <c r="AA58">
        <v>6618.78</v>
      </c>
      <c r="AB58">
        <v>0</v>
      </c>
      <c r="AC58">
        <v>0</v>
      </c>
      <c r="AD58">
        <v>0</v>
      </c>
      <c r="AE58">
        <v>6618.78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7.1000000000000004E-3</v>
      </c>
      <c r="AU58" t="s">
        <v>101</v>
      </c>
      <c r="AV58">
        <v>0</v>
      </c>
      <c r="AW58">
        <v>2</v>
      </c>
      <c r="AX58">
        <v>75302216</v>
      </c>
      <c r="AY58">
        <v>1</v>
      </c>
      <c r="AZ58">
        <v>0</v>
      </c>
      <c r="BA58">
        <v>87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ROUND(Y58*Source!I119,9)</f>
        <v>0</v>
      </c>
      <c r="CY58">
        <f>AA58</f>
        <v>6618.78</v>
      </c>
      <c r="CZ58">
        <f>AE58</f>
        <v>6618.78</v>
      </c>
      <c r="DA58">
        <f>AI58</f>
        <v>1</v>
      </c>
      <c r="DB58">
        <f>ROUND((ROUND(AT58*CZ58,2)*0),6)</f>
        <v>0</v>
      </c>
      <c r="DC58">
        <f>ROUND((ROUND(AT58*AG58,2)*0),6)</f>
        <v>0</v>
      </c>
      <c r="DD58" t="s">
        <v>3</v>
      </c>
      <c r="DE58" t="s">
        <v>3</v>
      </c>
      <c r="DF58">
        <f t="shared" si="0"/>
        <v>0</v>
      </c>
      <c r="DG58">
        <f t="shared" si="1"/>
        <v>0</v>
      </c>
      <c r="DH58">
        <f t="shared" si="2"/>
        <v>0</v>
      </c>
      <c r="DI58">
        <f t="shared" si="3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ROW(Source!A119)</f>
        <v>119</v>
      </c>
      <c r="B59">
        <v>75301144</v>
      </c>
      <c r="C59">
        <v>75302204</v>
      </c>
      <c r="D59">
        <v>64818641</v>
      </c>
      <c r="E59">
        <v>1</v>
      </c>
      <c r="F59">
        <v>1</v>
      </c>
      <c r="G59">
        <v>30570983</v>
      </c>
      <c r="H59">
        <v>3</v>
      </c>
      <c r="I59" t="s">
        <v>489</v>
      </c>
      <c r="J59" t="s">
        <v>490</v>
      </c>
      <c r="K59" t="s">
        <v>491</v>
      </c>
      <c r="L59">
        <v>1339</v>
      </c>
      <c r="N59">
        <v>1007</v>
      </c>
      <c r="O59" t="s">
        <v>482</v>
      </c>
      <c r="P59" t="s">
        <v>482</v>
      </c>
      <c r="Q59">
        <v>1</v>
      </c>
      <c r="W59">
        <v>0</v>
      </c>
      <c r="X59">
        <v>-2131616146</v>
      </c>
      <c r="Y59">
        <f>(AT59*0)</f>
        <v>0</v>
      </c>
      <c r="AA59">
        <v>2472.13</v>
      </c>
      <c r="AB59">
        <v>0</v>
      </c>
      <c r="AC59">
        <v>0</v>
      </c>
      <c r="AD59">
        <v>0</v>
      </c>
      <c r="AE59">
        <v>2472.13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0.7</v>
      </c>
      <c r="AU59" t="s">
        <v>101</v>
      </c>
      <c r="AV59">
        <v>0</v>
      </c>
      <c r="AW59">
        <v>2</v>
      </c>
      <c r="AX59">
        <v>75302217</v>
      </c>
      <c r="AY59">
        <v>1</v>
      </c>
      <c r="AZ59">
        <v>0</v>
      </c>
      <c r="BA59">
        <v>88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ROUND(Y59*Source!I119,9)</f>
        <v>0</v>
      </c>
      <c r="CY59">
        <f>AA59</f>
        <v>2472.13</v>
      </c>
      <c r="CZ59">
        <f>AE59</f>
        <v>2472.13</v>
      </c>
      <c r="DA59">
        <f>AI59</f>
        <v>1</v>
      </c>
      <c r="DB59">
        <f>ROUND((ROUND(AT59*CZ59,2)*0),6)</f>
        <v>0</v>
      </c>
      <c r="DC59">
        <f>ROUND((ROUND(AT59*AG59,2)*0),6)</f>
        <v>0</v>
      </c>
      <c r="DD59" t="s">
        <v>3</v>
      </c>
      <c r="DE59" t="s">
        <v>3</v>
      </c>
      <c r="DF59">
        <f t="shared" si="0"/>
        <v>0</v>
      </c>
      <c r="DG59">
        <f t="shared" si="1"/>
        <v>0</v>
      </c>
      <c r="DH59">
        <f t="shared" si="2"/>
        <v>0</v>
      </c>
      <c r="DI59">
        <f t="shared" si="3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ROW(Source!A119)</f>
        <v>119</v>
      </c>
      <c r="B60">
        <v>75301144</v>
      </c>
      <c r="C60">
        <v>75302204</v>
      </c>
      <c r="D60">
        <v>42165572</v>
      </c>
      <c r="E60">
        <v>30570983</v>
      </c>
      <c r="F60">
        <v>1</v>
      </c>
      <c r="G60">
        <v>30570983</v>
      </c>
      <c r="H60">
        <v>3</v>
      </c>
      <c r="I60" t="s">
        <v>30</v>
      </c>
      <c r="J60" t="s">
        <v>122</v>
      </c>
      <c r="K60" t="s">
        <v>31</v>
      </c>
      <c r="L60">
        <v>1348</v>
      </c>
      <c r="N60">
        <v>1009</v>
      </c>
      <c r="O60" t="s">
        <v>32</v>
      </c>
      <c r="P60" t="s">
        <v>32</v>
      </c>
      <c r="Q60">
        <v>1000</v>
      </c>
      <c r="W60">
        <v>0</v>
      </c>
      <c r="X60">
        <v>-1576974858</v>
      </c>
      <c r="Y60">
        <f>AT60</f>
        <v>7.55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7.55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ROUND(Y60*Source!I119,9)</f>
        <v>98.879329999999996</v>
      </c>
      <c r="CY60">
        <f>AA60</f>
        <v>0</v>
      </c>
      <c r="CZ60">
        <f>AE60</f>
        <v>0</v>
      </c>
      <c r="DA60">
        <f>AI60</f>
        <v>1</v>
      </c>
      <c r="DB60">
        <f>ROUND(ROUND(AT60*CZ60,2),6)</f>
        <v>0</v>
      </c>
      <c r="DC60">
        <f>ROUND(ROUND(AT60*AG60,2),6)</f>
        <v>0</v>
      </c>
      <c r="DD60" t="s">
        <v>3</v>
      </c>
      <c r="DE60" t="s">
        <v>3</v>
      </c>
      <c r="DF60">
        <f t="shared" si="0"/>
        <v>0</v>
      </c>
      <c r="DG60">
        <f t="shared" si="1"/>
        <v>0</v>
      </c>
      <c r="DH60">
        <f t="shared" si="2"/>
        <v>0</v>
      </c>
      <c r="DI60">
        <f t="shared" si="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ROW(Source!A122)</f>
        <v>122</v>
      </c>
      <c r="B61">
        <v>75301142</v>
      </c>
      <c r="C61">
        <v>75302221</v>
      </c>
      <c r="D61">
        <v>44573642</v>
      </c>
      <c r="E61">
        <v>30570983</v>
      </c>
      <c r="F61">
        <v>1</v>
      </c>
      <c r="G61">
        <v>30570983</v>
      </c>
      <c r="H61">
        <v>1</v>
      </c>
      <c r="I61" t="s">
        <v>440</v>
      </c>
      <c r="J61" t="s">
        <v>3</v>
      </c>
      <c r="K61" t="s">
        <v>441</v>
      </c>
      <c r="L61">
        <v>1191</v>
      </c>
      <c r="N61">
        <v>1013</v>
      </c>
      <c r="O61" t="s">
        <v>442</v>
      </c>
      <c r="P61" t="s">
        <v>442</v>
      </c>
      <c r="Q61">
        <v>1</v>
      </c>
      <c r="W61">
        <v>0</v>
      </c>
      <c r="X61">
        <v>476480486</v>
      </c>
      <c r="Y61">
        <f>AT61</f>
        <v>332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332</v>
      </c>
      <c r="AU61" t="s">
        <v>3</v>
      </c>
      <c r="AV61">
        <v>1</v>
      </c>
      <c r="AW61">
        <v>2</v>
      </c>
      <c r="AX61">
        <v>75302224</v>
      </c>
      <c r="AY61">
        <v>1</v>
      </c>
      <c r="AZ61">
        <v>0</v>
      </c>
      <c r="BA61">
        <v>91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ROUND(AT61*Source!I122*AH61*AL61,2)</f>
        <v>0</v>
      </c>
      <c r="CV61">
        <f>ROUND(Y61*Source!I122,9)</f>
        <v>217.40356</v>
      </c>
      <c r="CW61">
        <v>0</v>
      </c>
      <c r="CX61">
        <f>ROUND(Y61*Source!I122,9)</f>
        <v>217.40356</v>
      </c>
      <c r="CY61">
        <f>AD61</f>
        <v>0</v>
      </c>
      <c r="CZ61">
        <f>AH61</f>
        <v>0</v>
      </c>
      <c r="DA61">
        <f>AL61</f>
        <v>1</v>
      </c>
      <c r="DB61">
        <f>ROUND(ROUND(AT61*CZ61,2),6)</f>
        <v>0</v>
      </c>
      <c r="DC61">
        <f>ROUND(ROUND(AT61*AG61,2),6)</f>
        <v>0</v>
      </c>
      <c r="DD61" t="s">
        <v>3</v>
      </c>
      <c r="DE61" t="s">
        <v>3</v>
      </c>
      <c r="DF61">
        <f t="shared" si="0"/>
        <v>0</v>
      </c>
      <c r="DG61">
        <f t="shared" si="1"/>
        <v>0</v>
      </c>
      <c r="DH61">
        <f t="shared" si="2"/>
        <v>0</v>
      </c>
      <c r="DI61">
        <f t="shared" si="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ROW(Source!A122)</f>
        <v>122</v>
      </c>
      <c r="B62">
        <v>75301142</v>
      </c>
      <c r="C62">
        <v>75302221</v>
      </c>
      <c r="D62">
        <v>42165572</v>
      </c>
      <c r="E62">
        <v>30570983</v>
      </c>
      <c r="F62">
        <v>1</v>
      </c>
      <c r="G62">
        <v>30570983</v>
      </c>
      <c r="H62">
        <v>3</v>
      </c>
      <c r="I62" t="s">
        <v>30</v>
      </c>
      <c r="J62" t="s">
        <v>139</v>
      </c>
      <c r="K62" t="s">
        <v>31</v>
      </c>
      <c r="L62">
        <v>1348</v>
      </c>
      <c r="N62">
        <v>1009</v>
      </c>
      <c r="O62" t="s">
        <v>32</v>
      </c>
      <c r="P62" t="s">
        <v>32</v>
      </c>
      <c r="Q62">
        <v>1000</v>
      </c>
      <c r="W62">
        <v>0</v>
      </c>
      <c r="X62">
        <v>1447974098</v>
      </c>
      <c r="Y62">
        <f>AT62</f>
        <v>20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20</v>
      </c>
      <c r="AU62" t="s">
        <v>3</v>
      </c>
      <c r="AV62">
        <v>0</v>
      </c>
      <c r="AW62">
        <v>2</v>
      </c>
      <c r="AX62">
        <v>75302225</v>
      </c>
      <c r="AY62">
        <v>1</v>
      </c>
      <c r="AZ62">
        <v>0</v>
      </c>
      <c r="BA62">
        <v>92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ROUND(Y62*Source!I122,9)</f>
        <v>13.0966</v>
      </c>
      <c r="CY62">
        <f>AA62</f>
        <v>0</v>
      </c>
      <c r="CZ62">
        <f>AE62</f>
        <v>0</v>
      </c>
      <c r="DA62">
        <f>AI62</f>
        <v>1</v>
      </c>
      <c r="DB62">
        <f>ROUND(ROUND(AT62*CZ62,2),6)</f>
        <v>0</v>
      </c>
      <c r="DC62">
        <f>ROUND(ROUND(AT62*AG62,2),6)</f>
        <v>0</v>
      </c>
      <c r="DD62" t="s">
        <v>3</v>
      </c>
      <c r="DE62" t="s">
        <v>3</v>
      </c>
      <c r="DF62">
        <f t="shared" si="0"/>
        <v>0</v>
      </c>
      <c r="DG62">
        <f t="shared" si="1"/>
        <v>0</v>
      </c>
      <c r="DH62">
        <f t="shared" si="2"/>
        <v>0</v>
      </c>
      <c r="DI62">
        <f t="shared" si="3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ROW(Source!A123)</f>
        <v>123</v>
      </c>
      <c r="B63">
        <v>75301144</v>
      </c>
      <c r="C63">
        <v>75302221</v>
      </c>
      <c r="D63">
        <v>44573642</v>
      </c>
      <c r="E63">
        <v>30570983</v>
      </c>
      <c r="F63">
        <v>1</v>
      </c>
      <c r="G63">
        <v>30570983</v>
      </c>
      <c r="H63">
        <v>1</v>
      </c>
      <c r="I63" t="s">
        <v>440</v>
      </c>
      <c r="J63" t="s">
        <v>3</v>
      </c>
      <c r="K63" t="s">
        <v>441</v>
      </c>
      <c r="L63">
        <v>1191</v>
      </c>
      <c r="N63">
        <v>1013</v>
      </c>
      <c r="O63" t="s">
        <v>442</v>
      </c>
      <c r="P63" t="s">
        <v>442</v>
      </c>
      <c r="Q63">
        <v>1</v>
      </c>
      <c r="W63">
        <v>0</v>
      </c>
      <c r="X63">
        <v>476480486</v>
      </c>
      <c r="Y63">
        <f>AT63</f>
        <v>332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332</v>
      </c>
      <c r="AU63" t="s">
        <v>3</v>
      </c>
      <c r="AV63">
        <v>1</v>
      </c>
      <c r="AW63">
        <v>2</v>
      </c>
      <c r="AX63">
        <v>75302224</v>
      </c>
      <c r="AY63">
        <v>1</v>
      </c>
      <c r="AZ63">
        <v>0</v>
      </c>
      <c r="BA63">
        <v>93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ROUND(AT63*Source!I123*AH63*AL63,2)</f>
        <v>0</v>
      </c>
      <c r="CV63">
        <f>ROUND(Y63*Source!I123,9)</f>
        <v>217.40356</v>
      </c>
      <c r="CW63">
        <v>0</v>
      </c>
      <c r="CX63">
        <f>ROUND(Y63*Source!I123,9)</f>
        <v>217.40356</v>
      </c>
      <c r="CY63">
        <f>AD63</f>
        <v>0</v>
      </c>
      <c r="CZ63">
        <f>AH63</f>
        <v>0</v>
      </c>
      <c r="DA63">
        <f>AL63</f>
        <v>1</v>
      </c>
      <c r="DB63">
        <f>ROUND(ROUND(AT63*CZ63,2),6)</f>
        <v>0</v>
      </c>
      <c r="DC63">
        <f>ROUND(ROUND(AT63*AG63,2),6)</f>
        <v>0</v>
      </c>
      <c r="DD63" t="s">
        <v>3</v>
      </c>
      <c r="DE63" t="s">
        <v>3</v>
      </c>
      <c r="DF63">
        <f t="shared" si="0"/>
        <v>0</v>
      </c>
      <c r="DG63">
        <f t="shared" si="1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ROW(Source!A123)</f>
        <v>123</v>
      </c>
      <c r="B64">
        <v>75301144</v>
      </c>
      <c r="C64">
        <v>75302221</v>
      </c>
      <c r="D64">
        <v>42165572</v>
      </c>
      <c r="E64">
        <v>30570983</v>
      </c>
      <c r="F64">
        <v>1</v>
      </c>
      <c r="G64">
        <v>30570983</v>
      </c>
      <c r="H64">
        <v>3</v>
      </c>
      <c r="I64" t="s">
        <v>30</v>
      </c>
      <c r="J64" t="s">
        <v>139</v>
      </c>
      <c r="K64" t="s">
        <v>31</v>
      </c>
      <c r="L64">
        <v>1348</v>
      </c>
      <c r="N64">
        <v>1009</v>
      </c>
      <c r="O64" t="s">
        <v>32</v>
      </c>
      <c r="P64" t="s">
        <v>32</v>
      </c>
      <c r="Q64">
        <v>1000</v>
      </c>
      <c r="W64">
        <v>0</v>
      </c>
      <c r="X64">
        <v>1447974098</v>
      </c>
      <c r="Y64">
        <f>AT64</f>
        <v>20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20</v>
      </c>
      <c r="AU64" t="s">
        <v>3</v>
      </c>
      <c r="AV64">
        <v>0</v>
      </c>
      <c r="AW64">
        <v>2</v>
      </c>
      <c r="AX64">
        <v>75302225</v>
      </c>
      <c r="AY64">
        <v>1</v>
      </c>
      <c r="AZ64">
        <v>0</v>
      </c>
      <c r="BA64">
        <v>94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ROUND(Y64*Source!I123,9)</f>
        <v>13.0966</v>
      </c>
      <c r="CY64">
        <f>AA64</f>
        <v>0</v>
      </c>
      <c r="CZ64">
        <f>AE64</f>
        <v>0</v>
      </c>
      <c r="DA64">
        <f>AI64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 t="shared" si="0"/>
        <v>0</v>
      </c>
      <c r="DG64">
        <f t="shared" si="1"/>
        <v>0</v>
      </c>
      <c r="DH64">
        <f t="shared" si="2"/>
        <v>0</v>
      </c>
      <c r="DI64">
        <f t="shared" si="3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ROW(Source!A126)</f>
        <v>126</v>
      </c>
      <c r="B65">
        <v>75301142</v>
      </c>
      <c r="C65">
        <v>75302227</v>
      </c>
      <c r="D65">
        <v>44573642</v>
      </c>
      <c r="E65">
        <v>30570983</v>
      </c>
      <c r="F65">
        <v>1</v>
      </c>
      <c r="G65">
        <v>30570983</v>
      </c>
      <c r="H65">
        <v>1</v>
      </c>
      <c r="I65" t="s">
        <v>440</v>
      </c>
      <c r="J65" t="s">
        <v>3</v>
      </c>
      <c r="K65" t="s">
        <v>441</v>
      </c>
      <c r="L65">
        <v>1191</v>
      </c>
      <c r="N65">
        <v>1013</v>
      </c>
      <c r="O65" t="s">
        <v>442</v>
      </c>
      <c r="P65" t="s">
        <v>442</v>
      </c>
      <c r="Q65">
        <v>1</v>
      </c>
      <c r="W65">
        <v>0</v>
      </c>
      <c r="X65">
        <v>476480486</v>
      </c>
      <c r="Y65">
        <f>(AT65*0.8)</f>
        <v>60.24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75.3</v>
      </c>
      <c r="AU65" t="s">
        <v>102</v>
      </c>
      <c r="AV65">
        <v>1</v>
      </c>
      <c r="AW65">
        <v>2</v>
      </c>
      <c r="AX65">
        <v>75302232</v>
      </c>
      <c r="AY65">
        <v>1</v>
      </c>
      <c r="AZ65">
        <v>0</v>
      </c>
      <c r="BA65">
        <v>95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ROUND(AT65*Source!I126*AH65*AL65,2)</f>
        <v>0</v>
      </c>
      <c r="CV65">
        <f>ROUND(Y65*Source!I126,9)</f>
        <v>1128.740976</v>
      </c>
      <c r="CW65">
        <v>0</v>
      </c>
      <c r="CX65">
        <f>ROUND(Y65*Source!I126,9)</f>
        <v>1128.740976</v>
      </c>
      <c r="CY65">
        <f>AD65</f>
        <v>0</v>
      </c>
      <c r="CZ65">
        <f>AH65</f>
        <v>0</v>
      </c>
      <c r="DA65">
        <f>AL65</f>
        <v>1</v>
      </c>
      <c r="DB65">
        <f>ROUND((ROUND(AT65*CZ65,2)*0.8),6)</f>
        <v>0</v>
      </c>
      <c r="DC65">
        <f>ROUND((ROUND(AT65*AG65,2)*0.8),6)</f>
        <v>0</v>
      </c>
      <c r="DD65" t="s">
        <v>3</v>
      </c>
      <c r="DE65" t="s">
        <v>3</v>
      </c>
      <c r="DF65">
        <f t="shared" ref="DF65:DF128" si="7">ROUND(ROUND(AE65,2)*CX65,2)</f>
        <v>0</v>
      </c>
      <c r="DG65">
        <f t="shared" ref="DG65:DG128" si="8">ROUND(ROUND(AF65,2)*CX65,2)</f>
        <v>0</v>
      </c>
      <c r="DH65">
        <f t="shared" ref="DH65:DH128" si="9">ROUND(ROUND(AG65,2)*CX65,2)</f>
        <v>0</v>
      </c>
      <c r="DI65">
        <f t="shared" ref="DI65:DI128" si="10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ROW(Source!A126)</f>
        <v>126</v>
      </c>
      <c r="B66">
        <v>75301142</v>
      </c>
      <c r="C66">
        <v>75302227</v>
      </c>
      <c r="D66">
        <v>42137681</v>
      </c>
      <c r="E66">
        <v>30570983</v>
      </c>
      <c r="F66">
        <v>1</v>
      </c>
      <c r="G66">
        <v>30570983</v>
      </c>
      <c r="H66">
        <v>2</v>
      </c>
      <c r="I66" t="s">
        <v>473</v>
      </c>
      <c r="J66" t="s">
        <v>3</v>
      </c>
      <c r="K66" t="s">
        <v>474</v>
      </c>
      <c r="L66">
        <v>1344</v>
      </c>
      <c r="N66">
        <v>1008</v>
      </c>
      <c r="O66" t="s">
        <v>475</v>
      </c>
      <c r="P66" t="s">
        <v>475</v>
      </c>
      <c r="Q66">
        <v>1</v>
      </c>
      <c r="W66">
        <v>0</v>
      </c>
      <c r="X66">
        <v>-1180195794</v>
      </c>
      <c r="Y66">
        <f>(AT66*0.8)</f>
        <v>45.256</v>
      </c>
      <c r="AA66">
        <v>0</v>
      </c>
      <c r="AB66">
        <v>1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56.57</v>
      </c>
      <c r="AU66" t="s">
        <v>102</v>
      </c>
      <c r="AV66">
        <v>0</v>
      </c>
      <c r="AW66">
        <v>2</v>
      </c>
      <c r="AX66">
        <v>75302233</v>
      </c>
      <c r="AY66">
        <v>1</v>
      </c>
      <c r="AZ66">
        <v>0</v>
      </c>
      <c r="BA66">
        <v>96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ROUND(Y66*Source!I126*DO66,9)</f>
        <v>0</v>
      </c>
      <c r="CX66">
        <f>ROUND(Y66*Source!I126,9)</f>
        <v>847.9797744</v>
      </c>
      <c r="CY66">
        <f>AB66</f>
        <v>1</v>
      </c>
      <c r="CZ66">
        <f>AF66</f>
        <v>1</v>
      </c>
      <c r="DA66">
        <f>AJ66</f>
        <v>1</v>
      </c>
      <c r="DB66">
        <f>ROUND((ROUND(AT66*CZ66,2)*0.8),6)</f>
        <v>45.256</v>
      </c>
      <c r="DC66">
        <f>ROUND((ROUND(AT66*AG66,2)*0.8),6)</f>
        <v>0</v>
      </c>
      <c r="DD66" t="s">
        <v>3</v>
      </c>
      <c r="DE66" t="s">
        <v>3</v>
      </c>
      <c r="DF66">
        <f t="shared" si="7"/>
        <v>0</v>
      </c>
      <c r="DG66">
        <f t="shared" si="8"/>
        <v>847.98</v>
      </c>
      <c r="DH66">
        <f t="shared" si="9"/>
        <v>0</v>
      </c>
      <c r="DI66">
        <f t="shared" si="10"/>
        <v>0</v>
      </c>
      <c r="DJ66">
        <f>DG66</f>
        <v>847.98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ROW(Source!A126)</f>
        <v>126</v>
      </c>
      <c r="B67">
        <v>75301142</v>
      </c>
      <c r="C67">
        <v>75302227</v>
      </c>
      <c r="D67">
        <v>31110618</v>
      </c>
      <c r="E67">
        <v>1</v>
      </c>
      <c r="F67">
        <v>1</v>
      </c>
      <c r="G67">
        <v>30570983</v>
      </c>
      <c r="H67">
        <v>3</v>
      </c>
      <c r="I67" t="s">
        <v>476</v>
      </c>
      <c r="J67" t="s">
        <v>477</v>
      </c>
      <c r="K67" t="s">
        <v>478</v>
      </c>
      <c r="L67">
        <v>1348</v>
      </c>
      <c r="N67">
        <v>1009</v>
      </c>
      <c r="O67" t="s">
        <v>32</v>
      </c>
      <c r="P67" t="s">
        <v>32</v>
      </c>
      <c r="Q67">
        <v>1000</v>
      </c>
      <c r="W67">
        <v>0</v>
      </c>
      <c r="X67">
        <v>-1241208221</v>
      </c>
      <c r="Y67">
        <f>(AT67*0)</f>
        <v>0</v>
      </c>
      <c r="AA67">
        <v>6521.42</v>
      </c>
      <c r="AB67">
        <v>0</v>
      </c>
      <c r="AC67">
        <v>0</v>
      </c>
      <c r="AD67">
        <v>0</v>
      </c>
      <c r="AE67">
        <v>6521.42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4.1999999999999997E-3</v>
      </c>
      <c r="AU67" t="s">
        <v>101</v>
      </c>
      <c r="AV67">
        <v>0</v>
      </c>
      <c r="AW67">
        <v>2</v>
      </c>
      <c r="AX67">
        <v>75302234</v>
      </c>
      <c r="AY67">
        <v>1</v>
      </c>
      <c r="AZ67">
        <v>0</v>
      </c>
      <c r="BA67">
        <v>97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ROUND(Y67*Source!I126,9)</f>
        <v>0</v>
      </c>
      <c r="CY67">
        <f>AA67</f>
        <v>6521.42</v>
      </c>
      <c r="CZ67">
        <f>AE67</f>
        <v>6521.42</v>
      </c>
      <c r="DA67">
        <f>AI67</f>
        <v>1</v>
      </c>
      <c r="DB67">
        <f>ROUND((ROUND(AT67*CZ67,2)*0),6)</f>
        <v>0</v>
      </c>
      <c r="DC67">
        <f>ROUND((ROUND(AT67*AG67,2)*0),6)</f>
        <v>0</v>
      </c>
      <c r="DD67" t="s">
        <v>3</v>
      </c>
      <c r="DE67" t="s">
        <v>3</v>
      </c>
      <c r="DF67">
        <f t="shared" si="7"/>
        <v>0</v>
      </c>
      <c r="DG67">
        <f t="shared" si="8"/>
        <v>0</v>
      </c>
      <c r="DH67">
        <f t="shared" si="9"/>
        <v>0</v>
      </c>
      <c r="DI67">
        <f t="shared" si="10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ROW(Source!A126)</f>
        <v>126</v>
      </c>
      <c r="B68">
        <v>75301142</v>
      </c>
      <c r="C68">
        <v>75302227</v>
      </c>
      <c r="D68">
        <v>42165572</v>
      </c>
      <c r="E68">
        <v>30570983</v>
      </c>
      <c r="F68">
        <v>1</v>
      </c>
      <c r="G68">
        <v>30570983</v>
      </c>
      <c r="H68">
        <v>3</v>
      </c>
      <c r="I68" t="s">
        <v>30</v>
      </c>
      <c r="J68" t="s">
        <v>139</v>
      </c>
      <c r="K68" t="s">
        <v>31</v>
      </c>
      <c r="L68">
        <v>1348</v>
      </c>
      <c r="N68">
        <v>1009</v>
      </c>
      <c r="O68" t="s">
        <v>32</v>
      </c>
      <c r="P68" t="s">
        <v>32</v>
      </c>
      <c r="Q68">
        <v>1000</v>
      </c>
      <c r="W68">
        <v>0</v>
      </c>
      <c r="X68">
        <v>1447974098</v>
      </c>
      <c r="Y68">
        <f>AT68</f>
        <v>0.78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0.78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ROUND(Y68*Source!I126,9)</f>
        <v>14.615171999999999</v>
      </c>
      <c r="CY68">
        <f>AA68</f>
        <v>0</v>
      </c>
      <c r="CZ68">
        <f>AE68</f>
        <v>0</v>
      </c>
      <c r="DA68">
        <f>AI68</f>
        <v>1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 t="shared" si="7"/>
        <v>0</v>
      </c>
      <c r="DG68">
        <f t="shared" si="8"/>
        <v>0</v>
      </c>
      <c r="DH68">
        <f t="shared" si="9"/>
        <v>0</v>
      </c>
      <c r="DI68">
        <f t="shared" si="10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ROW(Source!A127)</f>
        <v>127</v>
      </c>
      <c r="B69">
        <v>75301144</v>
      </c>
      <c r="C69">
        <v>75302227</v>
      </c>
      <c r="D69">
        <v>44573642</v>
      </c>
      <c r="E69">
        <v>30570983</v>
      </c>
      <c r="F69">
        <v>1</v>
      </c>
      <c r="G69">
        <v>30570983</v>
      </c>
      <c r="H69">
        <v>1</v>
      </c>
      <c r="I69" t="s">
        <v>440</v>
      </c>
      <c r="J69" t="s">
        <v>3</v>
      </c>
      <c r="K69" t="s">
        <v>441</v>
      </c>
      <c r="L69">
        <v>1191</v>
      </c>
      <c r="N69">
        <v>1013</v>
      </c>
      <c r="O69" t="s">
        <v>442</v>
      </c>
      <c r="P69" t="s">
        <v>442</v>
      </c>
      <c r="Q69">
        <v>1</v>
      </c>
      <c r="W69">
        <v>0</v>
      </c>
      <c r="X69">
        <v>476480486</v>
      </c>
      <c r="Y69">
        <f>(AT69*0.8)</f>
        <v>60.24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75.3</v>
      </c>
      <c r="AU69" t="s">
        <v>102</v>
      </c>
      <c r="AV69">
        <v>1</v>
      </c>
      <c r="AW69">
        <v>2</v>
      </c>
      <c r="AX69">
        <v>75302232</v>
      </c>
      <c r="AY69">
        <v>1</v>
      </c>
      <c r="AZ69">
        <v>0</v>
      </c>
      <c r="BA69">
        <v>99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ROUND(AT69*Source!I127*AH69*AL69,2)</f>
        <v>0</v>
      </c>
      <c r="CV69">
        <f>ROUND(Y69*Source!I127,9)</f>
        <v>1128.740976</v>
      </c>
      <c r="CW69">
        <v>0</v>
      </c>
      <c r="CX69">
        <f>ROUND(Y69*Source!I127,9)</f>
        <v>1128.740976</v>
      </c>
      <c r="CY69">
        <f>AD69</f>
        <v>0</v>
      </c>
      <c r="CZ69">
        <f>AH69</f>
        <v>0</v>
      </c>
      <c r="DA69">
        <f>AL69</f>
        <v>1</v>
      </c>
      <c r="DB69">
        <f>ROUND((ROUND(AT69*CZ69,2)*0.8),6)</f>
        <v>0</v>
      </c>
      <c r="DC69">
        <f>ROUND((ROUND(AT69*AG69,2)*0.8),6)</f>
        <v>0</v>
      </c>
      <c r="DD69" t="s">
        <v>3</v>
      </c>
      <c r="DE69" t="s">
        <v>3</v>
      </c>
      <c r="DF69">
        <f t="shared" si="7"/>
        <v>0</v>
      </c>
      <c r="DG69">
        <f t="shared" si="8"/>
        <v>0</v>
      </c>
      <c r="DH69">
        <f t="shared" si="9"/>
        <v>0</v>
      </c>
      <c r="DI69">
        <f t="shared" si="1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ROW(Source!A127)</f>
        <v>127</v>
      </c>
      <c r="B70">
        <v>75301144</v>
      </c>
      <c r="C70">
        <v>75302227</v>
      </c>
      <c r="D70">
        <v>42137681</v>
      </c>
      <c r="E70">
        <v>30570983</v>
      </c>
      <c r="F70">
        <v>1</v>
      </c>
      <c r="G70">
        <v>30570983</v>
      </c>
      <c r="H70">
        <v>2</v>
      </c>
      <c r="I70" t="s">
        <v>473</v>
      </c>
      <c r="J70" t="s">
        <v>3</v>
      </c>
      <c r="K70" t="s">
        <v>474</v>
      </c>
      <c r="L70">
        <v>1344</v>
      </c>
      <c r="N70">
        <v>1008</v>
      </c>
      <c r="O70" t="s">
        <v>475</v>
      </c>
      <c r="P70" t="s">
        <v>475</v>
      </c>
      <c r="Q70">
        <v>1</v>
      </c>
      <c r="W70">
        <v>0</v>
      </c>
      <c r="X70">
        <v>-1180195794</v>
      </c>
      <c r="Y70">
        <f>(AT70*0.8)</f>
        <v>45.256</v>
      </c>
      <c r="AA70">
        <v>0</v>
      </c>
      <c r="AB70">
        <v>1.05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56.57</v>
      </c>
      <c r="AU70" t="s">
        <v>102</v>
      </c>
      <c r="AV70">
        <v>0</v>
      </c>
      <c r="AW70">
        <v>2</v>
      </c>
      <c r="AX70">
        <v>75302233</v>
      </c>
      <c r="AY70">
        <v>1</v>
      </c>
      <c r="AZ70">
        <v>0</v>
      </c>
      <c r="BA70">
        <v>100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ROUND(Y70*Source!I127*DO70,9)</f>
        <v>0</v>
      </c>
      <c r="CX70">
        <f>ROUND(Y70*Source!I127,9)</f>
        <v>847.9797744</v>
      </c>
      <c r="CY70">
        <f>AB70</f>
        <v>1.05</v>
      </c>
      <c r="CZ70">
        <f>AF70</f>
        <v>1</v>
      </c>
      <c r="DA70">
        <f>AJ70</f>
        <v>1</v>
      </c>
      <c r="DB70">
        <f>ROUND((ROUND(AT70*CZ70,2)*0.8),6)</f>
        <v>45.256</v>
      </c>
      <c r="DC70">
        <f>ROUND((ROUND(AT70*AG70,2)*0.8),6)</f>
        <v>0</v>
      </c>
      <c r="DD70" t="s">
        <v>3</v>
      </c>
      <c r="DE70" t="s">
        <v>3</v>
      </c>
      <c r="DF70">
        <f t="shared" si="7"/>
        <v>0</v>
      </c>
      <c r="DG70">
        <f t="shared" si="8"/>
        <v>847.98</v>
      </c>
      <c r="DH70">
        <f t="shared" si="9"/>
        <v>0</v>
      </c>
      <c r="DI70">
        <f t="shared" si="10"/>
        <v>0</v>
      </c>
      <c r="DJ70">
        <f>DG70</f>
        <v>847.98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ROW(Source!A127)</f>
        <v>127</v>
      </c>
      <c r="B71">
        <v>75301144</v>
      </c>
      <c r="C71">
        <v>75302227</v>
      </c>
      <c r="D71">
        <v>31110618</v>
      </c>
      <c r="E71">
        <v>1</v>
      </c>
      <c r="F71">
        <v>1</v>
      </c>
      <c r="G71">
        <v>30570983</v>
      </c>
      <c r="H71">
        <v>3</v>
      </c>
      <c r="I71" t="s">
        <v>476</v>
      </c>
      <c r="J71" t="s">
        <v>477</v>
      </c>
      <c r="K71" t="s">
        <v>478</v>
      </c>
      <c r="L71">
        <v>1348</v>
      </c>
      <c r="N71">
        <v>1009</v>
      </c>
      <c r="O71" t="s">
        <v>32</v>
      </c>
      <c r="P71" t="s">
        <v>32</v>
      </c>
      <c r="Q71">
        <v>1000</v>
      </c>
      <c r="W71">
        <v>0</v>
      </c>
      <c r="X71">
        <v>-1241208221</v>
      </c>
      <c r="Y71">
        <f>(AT71*0)</f>
        <v>0</v>
      </c>
      <c r="AA71">
        <v>6521.42</v>
      </c>
      <c r="AB71">
        <v>0</v>
      </c>
      <c r="AC71">
        <v>0</v>
      </c>
      <c r="AD71">
        <v>0</v>
      </c>
      <c r="AE71">
        <v>6521.42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4.1999999999999997E-3</v>
      </c>
      <c r="AU71" t="s">
        <v>101</v>
      </c>
      <c r="AV71">
        <v>0</v>
      </c>
      <c r="AW71">
        <v>2</v>
      </c>
      <c r="AX71">
        <v>75302234</v>
      </c>
      <c r="AY71">
        <v>1</v>
      </c>
      <c r="AZ71">
        <v>0</v>
      </c>
      <c r="BA71">
        <v>101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ROUND(Y71*Source!I127,9)</f>
        <v>0</v>
      </c>
      <c r="CY71">
        <f>AA71</f>
        <v>6521.42</v>
      </c>
      <c r="CZ71">
        <f>AE71</f>
        <v>6521.42</v>
      </c>
      <c r="DA71">
        <f>AI71</f>
        <v>1</v>
      </c>
      <c r="DB71">
        <f>ROUND((ROUND(AT71*CZ71,2)*0),6)</f>
        <v>0</v>
      </c>
      <c r="DC71">
        <f>ROUND((ROUND(AT71*AG71,2)*0),6)</f>
        <v>0</v>
      </c>
      <c r="DD71" t="s">
        <v>3</v>
      </c>
      <c r="DE71" t="s">
        <v>3</v>
      </c>
      <c r="DF71">
        <f t="shared" si="7"/>
        <v>0</v>
      </c>
      <c r="DG71">
        <f t="shared" si="8"/>
        <v>0</v>
      </c>
      <c r="DH71">
        <f t="shared" si="9"/>
        <v>0</v>
      </c>
      <c r="DI71">
        <f t="shared" si="10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ROW(Source!A127)</f>
        <v>127</v>
      </c>
      <c r="B72">
        <v>75301144</v>
      </c>
      <c r="C72">
        <v>75302227</v>
      </c>
      <c r="D72">
        <v>42165572</v>
      </c>
      <c r="E72">
        <v>30570983</v>
      </c>
      <c r="F72">
        <v>1</v>
      </c>
      <c r="G72">
        <v>30570983</v>
      </c>
      <c r="H72">
        <v>3</v>
      </c>
      <c r="I72" t="s">
        <v>30</v>
      </c>
      <c r="J72" t="s">
        <v>139</v>
      </c>
      <c r="K72" t="s">
        <v>31</v>
      </c>
      <c r="L72">
        <v>1348</v>
      </c>
      <c r="N72">
        <v>1009</v>
      </c>
      <c r="O72" t="s">
        <v>32</v>
      </c>
      <c r="P72" t="s">
        <v>32</v>
      </c>
      <c r="Q72">
        <v>1000</v>
      </c>
      <c r="W72">
        <v>0</v>
      </c>
      <c r="X72">
        <v>1447974098</v>
      </c>
      <c r="Y72">
        <f>AT72</f>
        <v>0.78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0.78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ROUND(Y72*Source!I127,9)</f>
        <v>14.615171999999999</v>
      </c>
      <c r="CY72">
        <f>AA72</f>
        <v>0</v>
      </c>
      <c r="CZ72">
        <f>AE72</f>
        <v>0</v>
      </c>
      <c r="DA72">
        <f>AI72</f>
        <v>1</v>
      </c>
      <c r="DB72">
        <f>ROUND(ROUND(AT72*CZ72,2),6)</f>
        <v>0</v>
      </c>
      <c r="DC72">
        <f>ROUND(ROUND(AT72*AG72,2),6)</f>
        <v>0</v>
      </c>
      <c r="DD72" t="s">
        <v>3</v>
      </c>
      <c r="DE72" t="s">
        <v>3</v>
      </c>
      <c r="DF72">
        <f t="shared" si="7"/>
        <v>0</v>
      </c>
      <c r="DG72">
        <f t="shared" si="8"/>
        <v>0</v>
      </c>
      <c r="DH72">
        <f t="shared" si="9"/>
        <v>0</v>
      </c>
      <c r="DI72">
        <f t="shared" si="10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ROW(Source!A165)</f>
        <v>165</v>
      </c>
      <c r="B73">
        <v>75301142</v>
      </c>
      <c r="C73">
        <v>75302237</v>
      </c>
      <c r="D73">
        <v>44573642</v>
      </c>
      <c r="E73">
        <v>30570983</v>
      </c>
      <c r="F73">
        <v>1</v>
      </c>
      <c r="G73">
        <v>30570983</v>
      </c>
      <c r="H73">
        <v>1</v>
      </c>
      <c r="I73" t="s">
        <v>440</v>
      </c>
      <c r="J73" t="s">
        <v>3</v>
      </c>
      <c r="K73" t="s">
        <v>441</v>
      </c>
      <c r="L73">
        <v>1191</v>
      </c>
      <c r="N73">
        <v>1013</v>
      </c>
      <c r="O73" t="s">
        <v>442</v>
      </c>
      <c r="P73" t="s">
        <v>442</v>
      </c>
      <c r="Q73">
        <v>1</v>
      </c>
      <c r="W73">
        <v>0</v>
      </c>
      <c r="X73">
        <v>476480486</v>
      </c>
      <c r="Y73">
        <f>(AT73*0.8)</f>
        <v>2.7600000000000002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3.45</v>
      </c>
      <c r="AU73" t="s">
        <v>102</v>
      </c>
      <c r="AV73">
        <v>1</v>
      </c>
      <c r="AW73">
        <v>2</v>
      </c>
      <c r="AX73">
        <v>75302241</v>
      </c>
      <c r="AY73">
        <v>1</v>
      </c>
      <c r="AZ73">
        <v>2048</v>
      </c>
      <c r="BA73">
        <v>103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ROUND(AT73*Source!I165*AH73*AL73,2)</f>
        <v>0</v>
      </c>
      <c r="CV73">
        <f>ROUND(Y73*Source!I165,9)</f>
        <v>30.009755999999999</v>
      </c>
      <c r="CW73">
        <v>0</v>
      </c>
      <c r="CX73">
        <f>ROUND(Y73*Source!I165,9)</f>
        <v>30.009755999999999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ROUND((ROUND(AT73*CZ73,2)*0.8),6)</f>
        <v>0</v>
      </c>
      <c r="DC73">
        <f>ROUND((ROUND(AT73*AG73,2)*0.8),6)</f>
        <v>0</v>
      </c>
      <c r="DD73" t="s">
        <v>3</v>
      </c>
      <c r="DE73" t="s">
        <v>3</v>
      </c>
      <c r="DF73">
        <f t="shared" si="7"/>
        <v>0</v>
      </c>
      <c r="DG73">
        <f t="shared" si="8"/>
        <v>0</v>
      </c>
      <c r="DH73">
        <f t="shared" si="9"/>
        <v>0</v>
      </c>
      <c r="DI73">
        <f t="shared" si="1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ROW(Source!A165)</f>
        <v>165</v>
      </c>
      <c r="B74">
        <v>75301142</v>
      </c>
      <c r="C74">
        <v>75302237</v>
      </c>
      <c r="D74">
        <v>65153288</v>
      </c>
      <c r="E74">
        <v>1</v>
      </c>
      <c r="F74">
        <v>1</v>
      </c>
      <c r="G74">
        <v>30570983</v>
      </c>
      <c r="H74">
        <v>2</v>
      </c>
      <c r="I74" t="s">
        <v>450</v>
      </c>
      <c r="J74" t="s">
        <v>451</v>
      </c>
      <c r="K74" t="s">
        <v>452</v>
      </c>
      <c r="L74">
        <v>1368</v>
      </c>
      <c r="N74">
        <v>1011</v>
      </c>
      <c r="O74" t="s">
        <v>446</v>
      </c>
      <c r="P74" t="s">
        <v>446</v>
      </c>
      <c r="Q74">
        <v>1</v>
      </c>
      <c r="W74">
        <v>0</v>
      </c>
      <c r="X74">
        <v>-7781208</v>
      </c>
      <c r="Y74">
        <f>(AT74*0.8)</f>
        <v>1.6E-2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0.02</v>
      </c>
      <c r="AU74" t="s">
        <v>102</v>
      </c>
      <c r="AV74">
        <v>0</v>
      </c>
      <c r="AW74">
        <v>2</v>
      </c>
      <c r="AX74">
        <v>75302242</v>
      </c>
      <c r="AY74">
        <v>1</v>
      </c>
      <c r="AZ74">
        <v>0</v>
      </c>
      <c r="BA74">
        <v>104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ROUND(Y74*Source!I165*DO74,9)</f>
        <v>0</v>
      </c>
      <c r="CX74">
        <f>ROUND(Y74*Source!I165,9)</f>
        <v>0.1739696</v>
      </c>
      <c r="CY74">
        <f>AB74</f>
        <v>83.1</v>
      </c>
      <c r="CZ74">
        <f>AF74</f>
        <v>83.1</v>
      </c>
      <c r="DA74">
        <f>AJ74</f>
        <v>1</v>
      </c>
      <c r="DB74">
        <f>ROUND((ROUND(AT74*CZ74,2)*0.8),6)</f>
        <v>1.3280000000000001</v>
      </c>
      <c r="DC74">
        <f>ROUND((ROUND(AT74*AG74,2)*0.8),6)</f>
        <v>0.2</v>
      </c>
      <c r="DD74" t="s">
        <v>3</v>
      </c>
      <c r="DE74" t="s">
        <v>3</v>
      </c>
      <c r="DF74">
        <f t="shared" si="7"/>
        <v>0</v>
      </c>
      <c r="DG74">
        <f t="shared" si="8"/>
        <v>14.46</v>
      </c>
      <c r="DH74">
        <f t="shared" si="9"/>
        <v>2.2000000000000002</v>
      </c>
      <c r="DI74">
        <f t="shared" si="10"/>
        <v>0</v>
      </c>
      <c r="DJ74">
        <f>DG74</f>
        <v>14.46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ROW(Source!A165)</f>
        <v>165</v>
      </c>
      <c r="B75">
        <v>75301142</v>
      </c>
      <c r="C75">
        <v>75302237</v>
      </c>
      <c r="D75">
        <v>42165572</v>
      </c>
      <c r="E75">
        <v>30570983</v>
      </c>
      <c r="F75">
        <v>1</v>
      </c>
      <c r="G75">
        <v>30570983</v>
      </c>
      <c r="H75">
        <v>3</v>
      </c>
      <c r="I75" t="s">
        <v>30</v>
      </c>
      <c r="J75" t="s">
        <v>154</v>
      </c>
      <c r="K75" t="s">
        <v>31</v>
      </c>
      <c r="L75">
        <v>1348</v>
      </c>
      <c r="N75">
        <v>1009</v>
      </c>
      <c r="O75" t="s">
        <v>32</v>
      </c>
      <c r="P75" t="s">
        <v>32</v>
      </c>
      <c r="Q75">
        <v>1000</v>
      </c>
      <c r="W75">
        <v>0</v>
      </c>
      <c r="X75">
        <v>-546964773</v>
      </c>
      <c r="Y75">
        <f>AT75</f>
        <v>9.2999999999999999E-2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9.2999999999999999E-2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ROUND(Y75*Source!I165,9)</f>
        <v>1.0111983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  <c r="DD75" t="s">
        <v>3</v>
      </c>
      <c r="DE75" t="s">
        <v>3</v>
      </c>
      <c r="DF75">
        <f t="shared" si="7"/>
        <v>0</v>
      </c>
      <c r="DG75">
        <f t="shared" si="8"/>
        <v>0</v>
      </c>
      <c r="DH75">
        <f t="shared" si="9"/>
        <v>0</v>
      </c>
      <c r="DI75">
        <f t="shared" si="10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ROW(Source!A166)</f>
        <v>166</v>
      </c>
      <c r="B76">
        <v>75301144</v>
      </c>
      <c r="C76">
        <v>75302237</v>
      </c>
      <c r="D76">
        <v>44573642</v>
      </c>
      <c r="E76">
        <v>30570983</v>
      </c>
      <c r="F76">
        <v>1</v>
      </c>
      <c r="G76">
        <v>30570983</v>
      </c>
      <c r="H76">
        <v>1</v>
      </c>
      <c r="I76" t="s">
        <v>440</v>
      </c>
      <c r="J76" t="s">
        <v>3</v>
      </c>
      <c r="K76" t="s">
        <v>441</v>
      </c>
      <c r="L76">
        <v>1191</v>
      </c>
      <c r="N76">
        <v>1013</v>
      </c>
      <c r="O76" t="s">
        <v>442</v>
      </c>
      <c r="P76" t="s">
        <v>442</v>
      </c>
      <c r="Q76">
        <v>1</v>
      </c>
      <c r="W76">
        <v>0</v>
      </c>
      <c r="X76">
        <v>476480486</v>
      </c>
      <c r="Y76">
        <f>(AT76*0.8)</f>
        <v>2.7600000000000002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3.45</v>
      </c>
      <c r="AU76" t="s">
        <v>102</v>
      </c>
      <c r="AV76">
        <v>1</v>
      </c>
      <c r="AW76">
        <v>2</v>
      </c>
      <c r="AX76">
        <v>75302241</v>
      </c>
      <c r="AY76">
        <v>1</v>
      </c>
      <c r="AZ76">
        <v>2048</v>
      </c>
      <c r="BA76">
        <v>106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ROUND(AT76*Source!I166*AH76*AL76,2)</f>
        <v>0</v>
      </c>
      <c r="CV76">
        <f>ROUND(Y76*Source!I166,9)</f>
        <v>30.009755999999999</v>
      </c>
      <c r="CW76">
        <v>0</v>
      </c>
      <c r="CX76">
        <f>ROUND(Y76*Source!I166,9)</f>
        <v>30.009755999999999</v>
      </c>
      <c r="CY76">
        <f>AD76</f>
        <v>0</v>
      </c>
      <c r="CZ76">
        <f>AH76</f>
        <v>0</v>
      </c>
      <c r="DA76">
        <f>AL76</f>
        <v>1</v>
      </c>
      <c r="DB76">
        <f>ROUND((ROUND(AT76*CZ76,2)*0.8),6)</f>
        <v>0</v>
      </c>
      <c r="DC76">
        <f>ROUND((ROUND(AT76*AG76,2)*0.8),6)</f>
        <v>0</v>
      </c>
      <c r="DD76" t="s">
        <v>3</v>
      </c>
      <c r="DE76" t="s">
        <v>3</v>
      </c>
      <c r="DF76">
        <f t="shared" si="7"/>
        <v>0</v>
      </c>
      <c r="DG76">
        <f t="shared" si="8"/>
        <v>0</v>
      </c>
      <c r="DH76">
        <f t="shared" si="9"/>
        <v>0</v>
      </c>
      <c r="DI76">
        <f t="shared" si="10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ROW(Source!A166)</f>
        <v>166</v>
      </c>
      <c r="B77">
        <v>75301144</v>
      </c>
      <c r="C77">
        <v>75302237</v>
      </c>
      <c r="D77">
        <v>65153288</v>
      </c>
      <c r="E77">
        <v>1</v>
      </c>
      <c r="F77">
        <v>1</v>
      </c>
      <c r="G77">
        <v>30570983</v>
      </c>
      <c r="H77">
        <v>2</v>
      </c>
      <c r="I77" t="s">
        <v>450</v>
      </c>
      <c r="J77" t="s">
        <v>451</v>
      </c>
      <c r="K77" t="s">
        <v>452</v>
      </c>
      <c r="L77">
        <v>1368</v>
      </c>
      <c r="N77">
        <v>1011</v>
      </c>
      <c r="O77" t="s">
        <v>446</v>
      </c>
      <c r="P77" t="s">
        <v>446</v>
      </c>
      <c r="Q77">
        <v>1</v>
      </c>
      <c r="W77">
        <v>0</v>
      </c>
      <c r="X77">
        <v>-7781208</v>
      </c>
      <c r="Y77">
        <f>(AT77*0.8)</f>
        <v>1.6E-2</v>
      </c>
      <c r="AA77">
        <v>0</v>
      </c>
      <c r="AB77">
        <v>87.01</v>
      </c>
      <c r="AC77">
        <v>13.21</v>
      </c>
      <c r="AD77">
        <v>0</v>
      </c>
      <c r="AE77">
        <v>0</v>
      </c>
      <c r="AF77">
        <v>83.1</v>
      </c>
      <c r="AG77">
        <v>12.62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0.02</v>
      </c>
      <c r="AU77" t="s">
        <v>102</v>
      </c>
      <c r="AV77">
        <v>0</v>
      </c>
      <c r="AW77">
        <v>2</v>
      </c>
      <c r="AX77">
        <v>75302242</v>
      </c>
      <c r="AY77">
        <v>1</v>
      </c>
      <c r="AZ77">
        <v>0</v>
      </c>
      <c r="BA77">
        <v>107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ROUND(Y77*Source!I166*DO77,9)</f>
        <v>0</v>
      </c>
      <c r="CX77">
        <f>ROUND(Y77*Source!I166,9)</f>
        <v>0.1739696</v>
      </c>
      <c r="CY77">
        <f>AB77</f>
        <v>87.01</v>
      </c>
      <c r="CZ77">
        <f>AF77</f>
        <v>83.1</v>
      </c>
      <c r="DA77">
        <f>AJ77</f>
        <v>1</v>
      </c>
      <c r="DB77">
        <f>ROUND((ROUND(AT77*CZ77,2)*0.8),6)</f>
        <v>1.3280000000000001</v>
      </c>
      <c r="DC77">
        <f>ROUND((ROUND(AT77*AG77,2)*0.8),6)</f>
        <v>0.2</v>
      </c>
      <c r="DD77" t="s">
        <v>3</v>
      </c>
      <c r="DE77" t="s">
        <v>3</v>
      </c>
      <c r="DF77">
        <f t="shared" si="7"/>
        <v>0</v>
      </c>
      <c r="DG77">
        <f t="shared" si="8"/>
        <v>14.46</v>
      </c>
      <c r="DH77">
        <f t="shared" si="9"/>
        <v>2.2000000000000002</v>
      </c>
      <c r="DI77">
        <f t="shared" si="10"/>
        <v>0</v>
      </c>
      <c r="DJ77">
        <f>DG77</f>
        <v>14.46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ROW(Source!A166)</f>
        <v>166</v>
      </c>
      <c r="B78">
        <v>75301144</v>
      </c>
      <c r="C78">
        <v>75302237</v>
      </c>
      <c r="D78">
        <v>42165572</v>
      </c>
      <c r="E78">
        <v>30570983</v>
      </c>
      <c r="F78">
        <v>1</v>
      </c>
      <c r="G78">
        <v>30570983</v>
      </c>
      <c r="H78">
        <v>3</v>
      </c>
      <c r="I78" t="s">
        <v>30</v>
      </c>
      <c r="J78" t="s">
        <v>154</v>
      </c>
      <c r="K78" t="s">
        <v>31</v>
      </c>
      <c r="L78">
        <v>1348</v>
      </c>
      <c r="N78">
        <v>1009</v>
      </c>
      <c r="O78" t="s">
        <v>32</v>
      </c>
      <c r="P78" t="s">
        <v>32</v>
      </c>
      <c r="Q78">
        <v>1000</v>
      </c>
      <c r="W78">
        <v>0</v>
      </c>
      <c r="X78">
        <v>-546964773</v>
      </c>
      <c r="Y78">
        <f t="shared" ref="Y78:Y94" si="11">AT78</f>
        <v>9.2999999999999999E-2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9.2999999999999999E-2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ROUND(Y78*Source!I166,9)</f>
        <v>1.0111983</v>
      </c>
      <c r="CY78">
        <f>AA78</f>
        <v>0</v>
      </c>
      <c r="CZ78">
        <f>AE78</f>
        <v>0</v>
      </c>
      <c r="DA78">
        <f>AI78</f>
        <v>1</v>
      </c>
      <c r="DB78">
        <f t="shared" ref="DB78:DB94" si="12">ROUND(ROUND(AT78*CZ78,2),6)</f>
        <v>0</v>
      </c>
      <c r="DC78">
        <f t="shared" ref="DC78:DC94" si="13">ROUND(ROUND(AT78*AG78,2),6)</f>
        <v>0</v>
      </c>
      <c r="DD78" t="s">
        <v>3</v>
      </c>
      <c r="DE78" t="s">
        <v>3</v>
      </c>
      <c r="DF78">
        <f t="shared" si="7"/>
        <v>0</v>
      </c>
      <c r="DG78">
        <f t="shared" si="8"/>
        <v>0</v>
      </c>
      <c r="DH78">
        <f t="shared" si="9"/>
        <v>0</v>
      </c>
      <c r="DI78">
        <f t="shared" si="10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ROW(Source!A169)</f>
        <v>169</v>
      </c>
      <c r="B79">
        <v>75301142</v>
      </c>
      <c r="C79">
        <v>75302245</v>
      </c>
      <c r="D79">
        <v>44573642</v>
      </c>
      <c r="E79">
        <v>30570983</v>
      </c>
      <c r="F79">
        <v>1</v>
      </c>
      <c r="G79">
        <v>30570983</v>
      </c>
      <c r="H79">
        <v>1</v>
      </c>
      <c r="I79" t="s">
        <v>440</v>
      </c>
      <c r="J79" t="s">
        <v>3</v>
      </c>
      <c r="K79" t="s">
        <v>441</v>
      </c>
      <c r="L79">
        <v>1191</v>
      </c>
      <c r="N79">
        <v>1013</v>
      </c>
      <c r="O79" t="s">
        <v>442</v>
      </c>
      <c r="P79" t="s">
        <v>442</v>
      </c>
      <c r="Q79">
        <v>1</v>
      </c>
      <c r="W79">
        <v>0</v>
      </c>
      <c r="X79">
        <v>476480486</v>
      </c>
      <c r="Y79">
        <f t="shared" si="11"/>
        <v>332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332</v>
      </c>
      <c r="AU79" t="s">
        <v>3</v>
      </c>
      <c r="AV79">
        <v>1</v>
      </c>
      <c r="AW79">
        <v>2</v>
      </c>
      <c r="AX79">
        <v>75302248</v>
      </c>
      <c r="AY79">
        <v>1</v>
      </c>
      <c r="AZ79">
        <v>0</v>
      </c>
      <c r="BA79">
        <v>109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ROUND(AT79*Source!I169*AH79*AL79,2)</f>
        <v>0</v>
      </c>
      <c r="CV79">
        <f>ROUND(Y79*Source!I169,9)</f>
        <v>277.25319999999999</v>
      </c>
      <c r="CW79">
        <v>0</v>
      </c>
      <c r="CX79">
        <f>ROUND(Y79*Source!I169,9)</f>
        <v>277.25319999999999</v>
      </c>
      <c r="CY79">
        <f>AD79</f>
        <v>0</v>
      </c>
      <c r="CZ79">
        <f>AH79</f>
        <v>0</v>
      </c>
      <c r="DA79">
        <f>AL79</f>
        <v>1</v>
      </c>
      <c r="DB79">
        <f t="shared" si="12"/>
        <v>0</v>
      </c>
      <c r="DC79">
        <f t="shared" si="13"/>
        <v>0</v>
      </c>
      <c r="DD79" t="s">
        <v>3</v>
      </c>
      <c r="DE79" t="s">
        <v>3</v>
      </c>
      <c r="DF79">
        <f t="shared" si="7"/>
        <v>0</v>
      </c>
      <c r="DG79">
        <f t="shared" si="8"/>
        <v>0</v>
      </c>
      <c r="DH79">
        <f t="shared" si="9"/>
        <v>0</v>
      </c>
      <c r="DI79">
        <f t="shared" si="1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ROW(Source!A169)</f>
        <v>169</v>
      </c>
      <c r="B80">
        <v>75301142</v>
      </c>
      <c r="C80">
        <v>75302245</v>
      </c>
      <c r="D80">
        <v>42165572</v>
      </c>
      <c r="E80">
        <v>30570983</v>
      </c>
      <c r="F80">
        <v>1</v>
      </c>
      <c r="G80">
        <v>30570983</v>
      </c>
      <c r="H80">
        <v>3</v>
      </c>
      <c r="I80" t="s">
        <v>30</v>
      </c>
      <c r="J80" t="s">
        <v>3</v>
      </c>
      <c r="K80" t="s">
        <v>31</v>
      </c>
      <c r="L80">
        <v>1348</v>
      </c>
      <c r="N80">
        <v>1009</v>
      </c>
      <c r="O80" t="s">
        <v>32</v>
      </c>
      <c r="P80" t="s">
        <v>32</v>
      </c>
      <c r="Q80">
        <v>1000</v>
      </c>
      <c r="W80">
        <v>1</v>
      </c>
      <c r="X80">
        <v>1489638031</v>
      </c>
      <c r="Y80">
        <f t="shared" si="11"/>
        <v>20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20</v>
      </c>
      <c r="AU80" t="s">
        <v>3</v>
      </c>
      <c r="AV80">
        <v>0</v>
      </c>
      <c r="AW80">
        <v>2</v>
      </c>
      <c r="AX80">
        <v>75302249</v>
      </c>
      <c r="AY80">
        <v>1</v>
      </c>
      <c r="AZ80">
        <v>0</v>
      </c>
      <c r="BA80">
        <v>110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ROUND(Y80*Source!I169,9)</f>
        <v>16.702000000000002</v>
      </c>
      <c r="CY80">
        <f>AA80</f>
        <v>0</v>
      </c>
      <c r="CZ80">
        <f>AE80</f>
        <v>0</v>
      </c>
      <c r="DA80">
        <f>AI80</f>
        <v>1</v>
      </c>
      <c r="DB80">
        <f t="shared" si="12"/>
        <v>0</v>
      </c>
      <c r="DC80">
        <f t="shared" si="13"/>
        <v>0</v>
      </c>
      <c r="DD80" t="s">
        <v>3</v>
      </c>
      <c r="DE80" t="s">
        <v>3</v>
      </c>
      <c r="DF80">
        <f t="shared" si="7"/>
        <v>0</v>
      </c>
      <c r="DG80">
        <f t="shared" si="8"/>
        <v>0</v>
      </c>
      <c r="DH80">
        <f t="shared" si="9"/>
        <v>0</v>
      </c>
      <c r="DI80">
        <f t="shared" si="10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ROW(Source!A170)</f>
        <v>170</v>
      </c>
      <c r="B81">
        <v>75301144</v>
      </c>
      <c r="C81">
        <v>75302245</v>
      </c>
      <c r="D81">
        <v>44573642</v>
      </c>
      <c r="E81">
        <v>30570983</v>
      </c>
      <c r="F81">
        <v>1</v>
      </c>
      <c r="G81">
        <v>30570983</v>
      </c>
      <c r="H81">
        <v>1</v>
      </c>
      <c r="I81" t="s">
        <v>440</v>
      </c>
      <c r="J81" t="s">
        <v>3</v>
      </c>
      <c r="K81" t="s">
        <v>441</v>
      </c>
      <c r="L81">
        <v>1191</v>
      </c>
      <c r="N81">
        <v>1013</v>
      </c>
      <c r="O81" t="s">
        <v>442</v>
      </c>
      <c r="P81" t="s">
        <v>442</v>
      </c>
      <c r="Q81">
        <v>1</v>
      </c>
      <c r="W81">
        <v>0</v>
      </c>
      <c r="X81">
        <v>476480486</v>
      </c>
      <c r="Y81">
        <f t="shared" si="11"/>
        <v>332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332</v>
      </c>
      <c r="AU81" t="s">
        <v>3</v>
      </c>
      <c r="AV81">
        <v>1</v>
      </c>
      <c r="AW81">
        <v>2</v>
      </c>
      <c r="AX81">
        <v>75302248</v>
      </c>
      <c r="AY81">
        <v>1</v>
      </c>
      <c r="AZ81">
        <v>0</v>
      </c>
      <c r="BA81">
        <v>111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ROUND(AT81*Source!I170*AH81*AL81,2)</f>
        <v>0</v>
      </c>
      <c r="CV81">
        <f>ROUND(Y81*Source!I170,9)</f>
        <v>277.25319999999999</v>
      </c>
      <c r="CW81">
        <v>0</v>
      </c>
      <c r="CX81">
        <f>ROUND(Y81*Source!I170,9)</f>
        <v>277.25319999999999</v>
      </c>
      <c r="CY81">
        <f>AD81</f>
        <v>0</v>
      </c>
      <c r="CZ81">
        <f>AH81</f>
        <v>0</v>
      </c>
      <c r="DA81">
        <f>AL81</f>
        <v>1</v>
      </c>
      <c r="DB81">
        <f t="shared" si="12"/>
        <v>0</v>
      </c>
      <c r="DC81">
        <f t="shared" si="13"/>
        <v>0</v>
      </c>
      <c r="DD81" t="s">
        <v>3</v>
      </c>
      <c r="DE81" t="s">
        <v>3</v>
      </c>
      <c r="DF81">
        <f t="shared" si="7"/>
        <v>0</v>
      </c>
      <c r="DG81">
        <f t="shared" si="8"/>
        <v>0</v>
      </c>
      <c r="DH81">
        <f t="shared" si="9"/>
        <v>0</v>
      </c>
      <c r="DI81">
        <f t="shared" si="1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ROW(Source!A170)</f>
        <v>170</v>
      </c>
      <c r="B82">
        <v>75301144</v>
      </c>
      <c r="C82">
        <v>75302245</v>
      </c>
      <c r="D82">
        <v>42165572</v>
      </c>
      <c r="E82">
        <v>30570983</v>
      </c>
      <c r="F82">
        <v>1</v>
      </c>
      <c r="G82">
        <v>30570983</v>
      </c>
      <c r="H82">
        <v>3</v>
      </c>
      <c r="I82" t="s">
        <v>30</v>
      </c>
      <c r="J82" t="s">
        <v>3</v>
      </c>
      <c r="K82" t="s">
        <v>31</v>
      </c>
      <c r="L82">
        <v>1348</v>
      </c>
      <c r="N82">
        <v>1009</v>
      </c>
      <c r="O82" t="s">
        <v>32</v>
      </c>
      <c r="P82" t="s">
        <v>32</v>
      </c>
      <c r="Q82">
        <v>1000</v>
      </c>
      <c r="W82">
        <v>1</v>
      </c>
      <c r="X82">
        <v>1489638031</v>
      </c>
      <c r="Y82">
        <f t="shared" si="11"/>
        <v>20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</v>
      </c>
      <c r="AU82" t="s">
        <v>3</v>
      </c>
      <c r="AV82">
        <v>0</v>
      </c>
      <c r="AW82">
        <v>2</v>
      </c>
      <c r="AX82">
        <v>75302249</v>
      </c>
      <c r="AY82">
        <v>1</v>
      </c>
      <c r="AZ82">
        <v>0</v>
      </c>
      <c r="BA82">
        <v>112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ROUND(Y82*Source!I170,9)</f>
        <v>16.702000000000002</v>
      </c>
      <c r="CY82">
        <f>AA82</f>
        <v>0</v>
      </c>
      <c r="CZ82">
        <f>AE82</f>
        <v>0</v>
      </c>
      <c r="DA82">
        <f>AI82</f>
        <v>1</v>
      </c>
      <c r="DB82">
        <f t="shared" si="12"/>
        <v>0</v>
      </c>
      <c r="DC82">
        <f t="shared" si="13"/>
        <v>0</v>
      </c>
      <c r="DD82" t="s">
        <v>3</v>
      </c>
      <c r="DE82" t="s">
        <v>3</v>
      </c>
      <c r="DF82">
        <f t="shared" si="7"/>
        <v>0</v>
      </c>
      <c r="DG82">
        <f t="shared" si="8"/>
        <v>0</v>
      </c>
      <c r="DH82">
        <f t="shared" si="9"/>
        <v>0</v>
      </c>
      <c r="DI82">
        <f t="shared" si="10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ROW(Source!A173)</f>
        <v>173</v>
      </c>
      <c r="B83">
        <v>75301142</v>
      </c>
      <c r="C83">
        <v>75302251</v>
      </c>
      <c r="D83">
        <v>44573642</v>
      </c>
      <c r="E83">
        <v>30570983</v>
      </c>
      <c r="F83">
        <v>1</v>
      </c>
      <c r="G83">
        <v>30570983</v>
      </c>
      <c r="H83">
        <v>1</v>
      </c>
      <c r="I83" t="s">
        <v>440</v>
      </c>
      <c r="J83" t="s">
        <v>3</v>
      </c>
      <c r="K83" t="s">
        <v>441</v>
      </c>
      <c r="L83">
        <v>1191</v>
      </c>
      <c r="N83">
        <v>1013</v>
      </c>
      <c r="O83" t="s">
        <v>442</v>
      </c>
      <c r="P83" t="s">
        <v>442</v>
      </c>
      <c r="Q83">
        <v>1</v>
      </c>
      <c r="W83">
        <v>0</v>
      </c>
      <c r="X83">
        <v>476480486</v>
      </c>
      <c r="Y83">
        <f t="shared" si="11"/>
        <v>332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332</v>
      </c>
      <c r="AU83" t="s">
        <v>3</v>
      </c>
      <c r="AV83">
        <v>1</v>
      </c>
      <c r="AW83">
        <v>2</v>
      </c>
      <c r="AX83">
        <v>75302254</v>
      </c>
      <c r="AY83">
        <v>1</v>
      </c>
      <c r="AZ83">
        <v>0</v>
      </c>
      <c r="BA83">
        <v>113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ROUND(AT83*Source!I173*AH83*AL83,2)</f>
        <v>0</v>
      </c>
      <c r="CV83">
        <f>ROUND(Y83*Source!I173,9)</f>
        <v>222.36032</v>
      </c>
      <c r="CW83">
        <v>0</v>
      </c>
      <c r="CX83">
        <f>ROUND(Y83*Source!I173,9)</f>
        <v>222.36032</v>
      </c>
      <c r="CY83">
        <f>AD83</f>
        <v>0</v>
      </c>
      <c r="CZ83">
        <f>AH83</f>
        <v>0</v>
      </c>
      <c r="DA83">
        <f>AL83</f>
        <v>1</v>
      </c>
      <c r="DB83">
        <f t="shared" si="12"/>
        <v>0</v>
      </c>
      <c r="DC83">
        <f t="shared" si="13"/>
        <v>0</v>
      </c>
      <c r="DD83" t="s">
        <v>3</v>
      </c>
      <c r="DE83" t="s">
        <v>3</v>
      </c>
      <c r="DF83">
        <f t="shared" si="7"/>
        <v>0</v>
      </c>
      <c r="DG83">
        <f t="shared" si="8"/>
        <v>0</v>
      </c>
      <c r="DH83">
        <f t="shared" si="9"/>
        <v>0</v>
      </c>
      <c r="DI83">
        <f t="shared" si="1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ROW(Source!A173)</f>
        <v>173</v>
      </c>
      <c r="B84">
        <v>75301142</v>
      </c>
      <c r="C84">
        <v>75302251</v>
      </c>
      <c r="D84">
        <v>42165572</v>
      </c>
      <c r="E84">
        <v>30570983</v>
      </c>
      <c r="F84">
        <v>1</v>
      </c>
      <c r="G84">
        <v>30570983</v>
      </c>
      <c r="H84">
        <v>3</v>
      </c>
      <c r="I84" t="s">
        <v>30</v>
      </c>
      <c r="J84" t="s">
        <v>3</v>
      </c>
      <c r="K84" t="s">
        <v>31</v>
      </c>
      <c r="L84">
        <v>1348</v>
      </c>
      <c r="N84">
        <v>1009</v>
      </c>
      <c r="O84" t="s">
        <v>32</v>
      </c>
      <c r="P84" t="s">
        <v>32</v>
      </c>
      <c r="Q84">
        <v>1000</v>
      </c>
      <c r="W84">
        <v>1</v>
      </c>
      <c r="X84">
        <v>1489638031</v>
      </c>
      <c r="Y84">
        <f t="shared" si="11"/>
        <v>20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20</v>
      </c>
      <c r="AU84" t="s">
        <v>3</v>
      </c>
      <c r="AV84">
        <v>0</v>
      </c>
      <c r="AW84">
        <v>2</v>
      </c>
      <c r="AX84">
        <v>75302255</v>
      </c>
      <c r="AY84">
        <v>1</v>
      </c>
      <c r="AZ84">
        <v>0</v>
      </c>
      <c r="BA84">
        <v>114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ROUND(Y84*Source!I173,9)</f>
        <v>13.395200000000001</v>
      </c>
      <c r="CY84">
        <f>AA84</f>
        <v>0</v>
      </c>
      <c r="CZ84">
        <f>AE84</f>
        <v>0</v>
      </c>
      <c r="DA84">
        <f>AI84</f>
        <v>1</v>
      </c>
      <c r="DB84">
        <f t="shared" si="12"/>
        <v>0</v>
      </c>
      <c r="DC84">
        <f t="shared" si="13"/>
        <v>0</v>
      </c>
      <c r="DD84" t="s">
        <v>3</v>
      </c>
      <c r="DE84" t="s">
        <v>3</v>
      </c>
      <c r="DF84">
        <f t="shared" si="7"/>
        <v>0</v>
      </c>
      <c r="DG84">
        <f t="shared" si="8"/>
        <v>0</v>
      </c>
      <c r="DH84">
        <f t="shared" si="9"/>
        <v>0</v>
      </c>
      <c r="DI84">
        <f t="shared" si="10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ROW(Source!A174)</f>
        <v>174</v>
      </c>
      <c r="B85">
        <v>75301144</v>
      </c>
      <c r="C85">
        <v>75302251</v>
      </c>
      <c r="D85">
        <v>44573642</v>
      </c>
      <c r="E85">
        <v>30570983</v>
      </c>
      <c r="F85">
        <v>1</v>
      </c>
      <c r="G85">
        <v>30570983</v>
      </c>
      <c r="H85">
        <v>1</v>
      </c>
      <c r="I85" t="s">
        <v>440</v>
      </c>
      <c r="J85" t="s">
        <v>3</v>
      </c>
      <c r="K85" t="s">
        <v>441</v>
      </c>
      <c r="L85">
        <v>1191</v>
      </c>
      <c r="N85">
        <v>1013</v>
      </c>
      <c r="O85" t="s">
        <v>442</v>
      </c>
      <c r="P85" t="s">
        <v>442</v>
      </c>
      <c r="Q85">
        <v>1</v>
      </c>
      <c r="W85">
        <v>0</v>
      </c>
      <c r="X85">
        <v>476480486</v>
      </c>
      <c r="Y85">
        <f t="shared" si="11"/>
        <v>332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332</v>
      </c>
      <c r="AU85" t="s">
        <v>3</v>
      </c>
      <c r="AV85">
        <v>1</v>
      </c>
      <c r="AW85">
        <v>2</v>
      </c>
      <c r="AX85">
        <v>75302254</v>
      </c>
      <c r="AY85">
        <v>1</v>
      </c>
      <c r="AZ85">
        <v>0</v>
      </c>
      <c r="BA85">
        <v>115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ROUND(AT85*Source!I174*AH85*AL85,2)</f>
        <v>0</v>
      </c>
      <c r="CV85">
        <f>ROUND(Y85*Source!I174,9)</f>
        <v>222.36032</v>
      </c>
      <c r="CW85">
        <v>0</v>
      </c>
      <c r="CX85">
        <f>ROUND(Y85*Source!I174,9)</f>
        <v>222.36032</v>
      </c>
      <c r="CY85">
        <f>AD85</f>
        <v>0</v>
      </c>
      <c r="CZ85">
        <f>AH85</f>
        <v>0</v>
      </c>
      <c r="DA85">
        <f>AL85</f>
        <v>1</v>
      </c>
      <c r="DB85">
        <f t="shared" si="12"/>
        <v>0</v>
      </c>
      <c r="DC85">
        <f t="shared" si="13"/>
        <v>0</v>
      </c>
      <c r="DD85" t="s">
        <v>3</v>
      </c>
      <c r="DE85" t="s">
        <v>3</v>
      </c>
      <c r="DF85">
        <f t="shared" si="7"/>
        <v>0</v>
      </c>
      <c r="DG85">
        <f t="shared" si="8"/>
        <v>0</v>
      </c>
      <c r="DH85">
        <f t="shared" si="9"/>
        <v>0</v>
      </c>
      <c r="DI85">
        <f t="shared" si="10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ROW(Source!A174)</f>
        <v>174</v>
      </c>
      <c r="B86">
        <v>75301144</v>
      </c>
      <c r="C86">
        <v>75302251</v>
      </c>
      <c r="D86">
        <v>42165572</v>
      </c>
      <c r="E86">
        <v>30570983</v>
      </c>
      <c r="F86">
        <v>1</v>
      </c>
      <c r="G86">
        <v>30570983</v>
      </c>
      <c r="H86">
        <v>3</v>
      </c>
      <c r="I86" t="s">
        <v>30</v>
      </c>
      <c r="J86" t="s">
        <v>3</v>
      </c>
      <c r="K86" t="s">
        <v>31</v>
      </c>
      <c r="L86">
        <v>1348</v>
      </c>
      <c r="N86">
        <v>1009</v>
      </c>
      <c r="O86" t="s">
        <v>32</v>
      </c>
      <c r="P86" t="s">
        <v>32</v>
      </c>
      <c r="Q86">
        <v>1000</v>
      </c>
      <c r="W86">
        <v>1</v>
      </c>
      <c r="X86">
        <v>1489638031</v>
      </c>
      <c r="Y86">
        <f t="shared" si="11"/>
        <v>20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20</v>
      </c>
      <c r="AU86" t="s">
        <v>3</v>
      </c>
      <c r="AV86">
        <v>0</v>
      </c>
      <c r="AW86">
        <v>2</v>
      </c>
      <c r="AX86">
        <v>75302255</v>
      </c>
      <c r="AY86">
        <v>1</v>
      </c>
      <c r="AZ86">
        <v>0</v>
      </c>
      <c r="BA86">
        <v>116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ROUND(Y86*Source!I174,9)</f>
        <v>13.395200000000001</v>
      </c>
      <c r="CY86">
        <f>AA86</f>
        <v>0</v>
      </c>
      <c r="CZ86">
        <f>AE86</f>
        <v>0</v>
      </c>
      <c r="DA86">
        <f>AI86</f>
        <v>1</v>
      </c>
      <c r="DB86">
        <f t="shared" si="12"/>
        <v>0</v>
      </c>
      <c r="DC86">
        <f t="shared" si="13"/>
        <v>0</v>
      </c>
      <c r="DD86" t="s">
        <v>3</v>
      </c>
      <c r="DE86" t="s">
        <v>3</v>
      </c>
      <c r="DF86">
        <f t="shared" si="7"/>
        <v>0</v>
      </c>
      <c r="DG86">
        <f t="shared" si="8"/>
        <v>0</v>
      </c>
      <c r="DH86">
        <f t="shared" si="9"/>
        <v>0</v>
      </c>
      <c r="DI86">
        <f t="shared" si="10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ROW(Source!A177)</f>
        <v>177</v>
      </c>
      <c r="B87">
        <v>75301142</v>
      </c>
      <c r="C87">
        <v>75302257</v>
      </c>
      <c r="D87">
        <v>44573642</v>
      </c>
      <c r="E87">
        <v>30570983</v>
      </c>
      <c r="F87">
        <v>1</v>
      </c>
      <c r="G87">
        <v>30570983</v>
      </c>
      <c r="H87">
        <v>1</v>
      </c>
      <c r="I87" t="s">
        <v>440</v>
      </c>
      <c r="J87" t="s">
        <v>3</v>
      </c>
      <c r="K87" t="s">
        <v>441</v>
      </c>
      <c r="L87">
        <v>1191</v>
      </c>
      <c r="N87">
        <v>1013</v>
      </c>
      <c r="O87" t="s">
        <v>442</v>
      </c>
      <c r="P87" t="s">
        <v>442</v>
      </c>
      <c r="Q87">
        <v>1</v>
      </c>
      <c r="W87">
        <v>0</v>
      </c>
      <c r="X87">
        <v>476480486</v>
      </c>
      <c r="Y87">
        <f t="shared" si="11"/>
        <v>7.67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7.67</v>
      </c>
      <c r="AU87" t="s">
        <v>3</v>
      </c>
      <c r="AV87">
        <v>1</v>
      </c>
      <c r="AW87">
        <v>2</v>
      </c>
      <c r="AX87">
        <v>75302260</v>
      </c>
      <c r="AY87">
        <v>1</v>
      </c>
      <c r="AZ87">
        <v>0</v>
      </c>
      <c r="BA87">
        <v>117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ROUND(AT87*Source!I177*AH87*AL87,2)</f>
        <v>0</v>
      </c>
      <c r="CV87">
        <f>ROUND(Y87*Source!I177,9)</f>
        <v>83.396676999999997</v>
      </c>
      <c r="CW87">
        <v>0</v>
      </c>
      <c r="CX87">
        <f>ROUND(Y87*Source!I177,9)</f>
        <v>83.396676999999997</v>
      </c>
      <c r="CY87">
        <f>AD87</f>
        <v>0</v>
      </c>
      <c r="CZ87">
        <f>AH87</f>
        <v>0</v>
      </c>
      <c r="DA87">
        <f>AL87</f>
        <v>1</v>
      </c>
      <c r="DB87">
        <f t="shared" si="12"/>
        <v>0</v>
      </c>
      <c r="DC87">
        <f t="shared" si="13"/>
        <v>0</v>
      </c>
      <c r="DD87" t="s">
        <v>3</v>
      </c>
      <c r="DE87" t="s">
        <v>3</v>
      </c>
      <c r="DF87">
        <f t="shared" si="7"/>
        <v>0</v>
      </c>
      <c r="DG87">
        <f t="shared" si="8"/>
        <v>0</v>
      </c>
      <c r="DH87">
        <f t="shared" si="9"/>
        <v>0</v>
      </c>
      <c r="DI87">
        <f t="shared" si="1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ROW(Source!A177)</f>
        <v>177</v>
      </c>
      <c r="B88">
        <v>75301142</v>
      </c>
      <c r="C88">
        <v>75302257</v>
      </c>
      <c r="D88">
        <v>42165572</v>
      </c>
      <c r="E88">
        <v>30570983</v>
      </c>
      <c r="F88">
        <v>1</v>
      </c>
      <c r="G88">
        <v>30570983</v>
      </c>
      <c r="H88">
        <v>3</v>
      </c>
      <c r="I88" t="s">
        <v>30</v>
      </c>
      <c r="J88" t="s">
        <v>3</v>
      </c>
      <c r="K88" t="s">
        <v>31</v>
      </c>
      <c r="L88">
        <v>1348</v>
      </c>
      <c r="N88">
        <v>1009</v>
      </c>
      <c r="O88" t="s">
        <v>32</v>
      </c>
      <c r="P88" t="s">
        <v>32</v>
      </c>
      <c r="Q88">
        <v>1000</v>
      </c>
      <c r="W88">
        <v>1</v>
      </c>
      <c r="X88">
        <v>1489638031</v>
      </c>
      <c r="Y88">
        <f t="shared" si="11"/>
        <v>0.7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0.7</v>
      </c>
      <c r="AU88" t="s">
        <v>3</v>
      </c>
      <c r="AV88">
        <v>0</v>
      </c>
      <c r="AW88">
        <v>2</v>
      </c>
      <c r="AX88">
        <v>75302261</v>
      </c>
      <c r="AY88">
        <v>1</v>
      </c>
      <c r="AZ88">
        <v>0</v>
      </c>
      <c r="BA88">
        <v>118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ROUND(Y88*Source!I177,9)</f>
        <v>7.6111700000000004</v>
      </c>
      <c r="CY88">
        <f>AA88</f>
        <v>0</v>
      </c>
      <c r="CZ88">
        <f>AE88</f>
        <v>0</v>
      </c>
      <c r="DA88">
        <f>AI88</f>
        <v>1</v>
      </c>
      <c r="DB88">
        <f t="shared" si="12"/>
        <v>0</v>
      </c>
      <c r="DC88">
        <f t="shared" si="13"/>
        <v>0</v>
      </c>
      <c r="DD88" t="s">
        <v>3</v>
      </c>
      <c r="DE88" t="s">
        <v>3</v>
      </c>
      <c r="DF88">
        <f t="shared" si="7"/>
        <v>0</v>
      </c>
      <c r="DG88">
        <f t="shared" si="8"/>
        <v>0</v>
      </c>
      <c r="DH88">
        <f t="shared" si="9"/>
        <v>0</v>
      </c>
      <c r="DI88">
        <f t="shared" si="10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ROW(Source!A178)</f>
        <v>178</v>
      </c>
      <c r="B89">
        <v>75301144</v>
      </c>
      <c r="C89">
        <v>75302257</v>
      </c>
      <c r="D89">
        <v>44573642</v>
      </c>
      <c r="E89">
        <v>30570983</v>
      </c>
      <c r="F89">
        <v>1</v>
      </c>
      <c r="G89">
        <v>30570983</v>
      </c>
      <c r="H89">
        <v>1</v>
      </c>
      <c r="I89" t="s">
        <v>440</v>
      </c>
      <c r="J89" t="s">
        <v>3</v>
      </c>
      <c r="K89" t="s">
        <v>441</v>
      </c>
      <c r="L89">
        <v>1191</v>
      </c>
      <c r="N89">
        <v>1013</v>
      </c>
      <c r="O89" t="s">
        <v>442</v>
      </c>
      <c r="P89" t="s">
        <v>442</v>
      </c>
      <c r="Q89">
        <v>1</v>
      </c>
      <c r="W89">
        <v>0</v>
      </c>
      <c r="X89">
        <v>476480486</v>
      </c>
      <c r="Y89">
        <f t="shared" si="11"/>
        <v>7.67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7.67</v>
      </c>
      <c r="AU89" t="s">
        <v>3</v>
      </c>
      <c r="AV89">
        <v>1</v>
      </c>
      <c r="AW89">
        <v>2</v>
      </c>
      <c r="AX89">
        <v>75302260</v>
      </c>
      <c r="AY89">
        <v>1</v>
      </c>
      <c r="AZ89">
        <v>0</v>
      </c>
      <c r="BA89">
        <v>119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ROUND(AT89*Source!I178*AH89*AL89,2)</f>
        <v>0</v>
      </c>
      <c r="CV89">
        <f>ROUND(Y89*Source!I178,9)</f>
        <v>83.396676999999997</v>
      </c>
      <c r="CW89">
        <v>0</v>
      </c>
      <c r="CX89">
        <f>ROUND(Y89*Source!I178,9)</f>
        <v>83.396676999999997</v>
      </c>
      <c r="CY89">
        <f>AD89</f>
        <v>0</v>
      </c>
      <c r="CZ89">
        <f>AH89</f>
        <v>0</v>
      </c>
      <c r="DA89">
        <f>AL89</f>
        <v>1</v>
      </c>
      <c r="DB89">
        <f t="shared" si="12"/>
        <v>0</v>
      </c>
      <c r="DC89">
        <f t="shared" si="13"/>
        <v>0</v>
      </c>
      <c r="DD89" t="s">
        <v>3</v>
      </c>
      <c r="DE89" t="s">
        <v>3</v>
      </c>
      <c r="DF89">
        <f t="shared" si="7"/>
        <v>0</v>
      </c>
      <c r="DG89">
        <f t="shared" si="8"/>
        <v>0</v>
      </c>
      <c r="DH89">
        <f t="shared" si="9"/>
        <v>0</v>
      </c>
      <c r="DI89">
        <f t="shared" si="1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ROW(Source!A178)</f>
        <v>178</v>
      </c>
      <c r="B90">
        <v>75301144</v>
      </c>
      <c r="C90">
        <v>75302257</v>
      </c>
      <c r="D90">
        <v>42165572</v>
      </c>
      <c r="E90">
        <v>30570983</v>
      </c>
      <c r="F90">
        <v>1</v>
      </c>
      <c r="G90">
        <v>30570983</v>
      </c>
      <c r="H90">
        <v>3</v>
      </c>
      <c r="I90" t="s">
        <v>30</v>
      </c>
      <c r="J90" t="s">
        <v>3</v>
      </c>
      <c r="K90" t="s">
        <v>31</v>
      </c>
      <c r="L90">
        <v>1348</v>
      </c>
      <c r="N90">
        <v>1009</v>
      </c>
      <c r="O90" t="s">
        <v>32</v>
      </c>
      <c r="P90" t="s">
        <v>32</v>
      </c>
      <c r="Q90">
        <v>1000</v>
      </c>
      <c r="W90">
        <v>1</v>
      </c>
      <c r="X90">
        <v>1489638031</v>
      </c>
      <c r="Y90">
        <f t="shared" si="11"/>
        <v>0.7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0.7</v>
      </c>
      <c r="AU90" t="s">
        <v>3</v>
      </c>
      <c r="AV90">
        <v>0</v>
      </c>
      <c r="AW90">
        <v>2</v>
      </c>
      <c r="AX90">
        <v>75302261</v>
      </c>
      <c r="AY90">
        <v>1</v>
      </c>
      <c r="AZ90">
        <v>0</v>
      </c>
      <c r="BA90">
        <v>120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ROUND(Y90*Source!I178,9)</f>
        <v>7.6111700000000004</v>
      </c>
      <c r="CY90">
        <f>AA90</f>
        <v>0</v>
      </c>
      <c r="CZ90">
        <f>AE90</f>
        <v>0</v>
      </c>
      <c r="DA90">
        <f>AI90</f>
        <v>1</v>
      </c>
      <c r="DB90">
        <f t="shared" si="12"/>
        <v>0</v>
      </c>
      <c r="DC90">
        <f t="shared" si="13"/>
        <v>0</v>
      </c>
      <c r="DD90" t="s">
        <v>3</v>
      </c>
      <c r="DE90" t="s">
        <v>3</v>
      </c>
      <c r="DF90">
        <f t="shared" si="7"/>
        <v>0</v>
      </c>
      <c r="DG90">
        <f t="shared" si="8"/>
        <v>0</v>
      </c>
      <c r="DH90">
        <f t="shared" si="9"/>
        <v>0</v>
      </c>
      <c r="DI90">
        <f t="shared" si="10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ROW(Source!A181)</f>
        <v>181</v>
      </c>
      <c r="B91">
        <v>75301142</v>
      </c>
      <c r="C91">
        <v>75302263</v>
      </c>
      <c r="D91">
        <v>44573642</v>
      </c>
      <c r="E91">
        <v>30570983</v>
      </c>
      <c r="F91">
        <v>1</v>
      </c>
      <c r="G91">
        <v>30570983</v>
      </c>
      <c r="H91">
        <v>1</v>
      </c>
      <c r="I91" t="s">
        <v>440</v>
      </c>
      <c r="J91" t="s">
        <v>3</v>
      </c>
      <c r="K91" t="s">
        <v>441</v>
      </c>
      <c r="L91">
        <v>1191</v>
      </c>
      <c r="N91">
        <v>1013</v>
      </c>
      <c r="O91" t="s">
        <v>442</v>
      </c>
      <c r="P91" t="s">
        <v>442</v>
      </c>
      <c r="Q91">
        <v>1</v>
      </c>
      <c r="W91">
        <v>0</v>
      </c>
      <c r="X91">
        <v>476480486</v>
      </c>
      <c r="Y91">
        <f t="shared" si="11"/>
        <v>33.6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33.6</v>
      </c>
      <c r="AU91" t="s">
        <v>3</v>
      </c>
      <c r="AV91">
        <v>1</v>
      </c>
      <c r="AW91">
        <v>2</v>
      </c>
      <c r="AX91">
        <v>75302266</v>
      </c>
      <c r="AY91">
        <v>1</v>
      </c>
      <c r="AZ91">
        <v>0</v>
      </c>
      <c r="BA91">
        <v>121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ROUND(AT91*Source!I181*AH91*AL91,2)</f>
        <v>0</v>
      </c>
      <c r="CV91">
        <f>ROUND(Y91*Source!I181,9)</f>
        <v>330.76175999999998</v>
      </c>
      <c r="CW91">
        <v>0</v>
      </c>
      <c r="CX91">
        <f>ROUND(Y91*Source!I181,9)</f>
        <v>330.76175999999998</v>
      </c>
      <c r="CY91">
        <f>AD91</f>
        <v>0</v>
      </c>
      <c r="CZ91">
        <f>AH91</f>
        <v>0</v>
      </c>
      <c r="DA91">
        <f>AL91</f>
        <v>1</v>
      </c>
      <c r="DB91">
        <f t="shared" si="12"/>
        <v>0</v>
      </c>
      <c r="DC91">
        <f t="shared" si="13"/>
        <v>0</v>
      </c>
      <c r="DD91" t="s">
        <v>3</v>
      </c>
      <c r="DE91" t="s">
        <v>3</v>
      </c>
      <c r="DF91">
        <f t="shared" si="7"/>
        <v>0</v>
      </c>
      <c r="DG91">
        <f t="shared" si="8"/>
        <v>0</v>
      </c>
      <c r="DH91">
        <f t="shared" si="9"/>
        <v>0</v>
      </c>
      <c r="DI91">
        <f t="shared" si="1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ROW(Source!A181)</f>
        <v>181</v>
      </c>
      <c r="B92">
        <v>75301142</v>
      </c>
      <c r="C92">
        <v>75302263</v>
      </c>
      <c r="D92">
        <v>42165572</v>
      </c>
      <c r="E92">
        <v>30570983</v>
      </c>
      <c r="F92">
        <v>1</v>
      </c>
      <c r="G92">
        <v>30570983</v>
      </c>
      <c r="H92">
        <v>3</v>
      </c>
      <c r="I92" t="s">
        <v>30</v>
      </c>
      <c r="J92" t="s">
        <v>3</v>
      </c>
      <c r="K92" t="s">
        <v>31</v>
      </c>
      <c r="L92">
        <v>1348</v>
      </c>
      <c r="N92">
        <v>1009</v>
      </c>
      <c r="O92" t="s">
        <v>32</v>
      </c>
      <c r="P92" t="s">
        <v>32</v>
      </c>
      <c r="Q92">
        <v>1000</v>
      </c>
      <c r="W92">
        <v>1</v>
      </c>
      <c r="X92">
        <v>1489638031</v>
      </c>
      <c r="Y92">
        <f t="shared" si="11"/>
        <v>0.8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75302267</v>
      </c>
      <c r="AY92">
        <v>1</v>
      </c>
      <c r="AZ92">
        <v>0</v>
      </c>
      <c r="BA92">
        <v>122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ROUND(Y92*Source!I181,9)</f>
        <v>7.8752800000000001</v>
      </c>
      <c r="CY92">
        <f>AA92</f>
        <v>0</v>
      </c>
      <c r="CZ92">
        <f>AE92</f>
        <v>0</v>
      </c>
      <c r="DA92">
        <f>AI92</f>
        <v>1</v>
      </c>
      <c r="DB92">
        <f t="shared" si="12"/>
        <v>0</v>
      </c>
      <c r="DC92">
        <f t="shared" si="13"/>
        <v>0</v>
      </c>
      <c r="DD92" t="s">
        <v>3</v>
      </c>
      <c r="DE92" t="s">
        <v>3</v>
      </c>
      <c r="DF92">
        <f t="shared" si="7"/>
        <v>0</v>
      </c>
      <c r="DG92">
        <f t="shared" si="8"/>
        <v>0</v>
      </c>
      <c r="DH92">
        <f t="shared" si="9"/>
        <v>0</v>
      </c>
      <c r="DI92">
        <f t="shared" si="10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ROW(Source!A182)</f>
        <v>182</v>
      </c>
      <c r="B93">
        <v>75301144</v>
      </c>
      <c r="C93">
        <v>75302263</v>
      </c>
      <c r="D93">
        <v>44573642</v>
      </c>
      <c r="E93">
        <v>30570983</v>
      </c>
      <c r="F93">
        <v>1</v>
      </c>
      <c r="G93">
        <v>30570983</v>
      </c>
      <c r="H93">
        <v>1</v>
      </c>
      <c r="I93" t="s">
        <v>440</v>
      </c>
      <c r="J93" t="s">
        <v>3</v>
      </c>
      <c r="K93" t="s">
        <v>441</v>
      </c>
      <c r="L93">
        <v>1191</v>
      </c>
      <c r="N93">
        <v>1013</v>
      </c>
      <c r="O93" t="s">
        <v>442</v>
      </c>
      <c r="P93" t="s">
        <v>442</v>
      </c>
      <c r="Q93">
        <v>1</v>
      </c>
      <c r="W93">
        <v>0</v>
      </c>
      <c r="X93">
        <v>476480486</v>
      </c>
      <c r="Y93">
        <f t="shared" si="11"/>
        <v>33.6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33.6</v>
      </c>
      <c r="AU93" t="s">
        <v>3</v>
      </c>
      <c r="AV93">
        <v>1</v>
      </c>
      <c r="AW93">
        <v>2</v>
      </c>
      <c r="AX93">
        <v>75302266</v>
      </c>
      <c r="AY93">
        <v>1</v>
      </c>
      <c r="AZ93">
        <v>0</v>
      </c>
      <c r="BA93">
        <v>123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ROUND(AT93*Source!I182*AH93*AL93,2)</f>
        <v>0</v>
      </c>
      <c r="CV93">
        <f>ROUND(Y93*Source!I182,9)</f>
        <v>330.76175999999998</v>
      </c>
      <c r="CW93">
        <v>0</v>
      </c>
      <c r="CX93">
        <f>ROUND(Y93*Source!I182,9)</f>
        <v>330.76175999999998</v>
      </c>
      <c r="CY93">
        <f>AD93</f>
        <v>0</v>
      </c>
      <c r="CZ93">
        <f>AH93</f>
        <v>0</v>
      </c>
      <c r="DA93">
        <f>AL93</f>
        <v>1</v>
      </c>
      <c r="DB93">
        <f t="shared" si="12"/>
        <v>0</v>
      </c>
      <c r="DC93">
        <f t="shared" si="13"/>
        <v>0</v>
      </c>
      <c r="DD93" t="s">
        <v>3</v>
      </c>
      <c r="DE93" t="s">
        <v>3</v>
      </c>
      <c r="DF93">
        <f t="shared" si="7"/>
        <v>0</v>
      </c>
      <c r="DG93">
        <f t="shared" si="8"/>
        <v>0</v>
      </c>
      <c r="DH93">
        <f t="shared" si="9"/>
        <v>0</v>
      </c>
      <c r="DI93">
        <f t="shared" si="1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ROW(Source!A182)</f>
        <v>182</v>
      </c>
      <c r="B94">
        <v>75301144</v>
      </c>
      <c r="C94">
        <v>75302263</v>
      </c>
      <c r="D94">
        <v>42165572</v>
      </c>
      <c r="E94">
        <v>30570983</v>
      </c>
      <c r="F94">
        <v>1</v>
      </c>
      <c r="G94">
        <v>30570983</v>
      </c>
      <c r="H94">
        <v>3</v>
      </c>
      <c r="I94" t="s">
        <v>30</v>
      </c>
      <c r="J94" t="s">
        <v>3</v>
      </c>
      <c r="K94" t="s">
        <v>31</v>
      </c>
      <c r="L94">
        <v>1348</v>
      </c>
      <c r="N94">
        <v>1009</v>
      </c>
      <c r="O94" t="s">
        <v>32</v>
      </c>
      <c r="P94" t="s">
        <v>32</v>
      </c>
      <c r="Q94">
        <v>1000</v>
      </c>
      <c r="W94">
        <v>1</v>
      </c>
      <c r="X94">
        <v>1489638031</v>
      </c>
      <c r="Y94">
        <f t="shared" si="11"/>
        <v>0.8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0.8</v>
      </c>
      <c r="AU94" t="s">
        <v>3</v>
      </c>
      <c r="AV94">
        <v>0</v>
      </c>
      <c r="AW94">
        <v>2</v>
      </c>
      <c r="AX94">
        <v>75302267</v>
      </c>
      <c r="AY94">
        <v>1</v>
      </c>
      <c r="AZ94">
        <v>0</v>
      </c>
      <c r="BA94">
        <v>124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ROUND(Y94*Source!I182,9)</f>
        <v>7.8752800000000001</v>
      </c>
      <c r="CY94">
        <f>AA94</f>
        <v>0</v>
      </c>
      <c r="CZ94">
        <f>AE94</f>
        <v>0</v>
      </c>
      <c r="DA94">
        <f>AI94</f>
        <v>1</v>
      </c>
      <c r="DB94">
        <f t="shared" si="12"/>
        <v>0</v>
      </c>
      <c r="DC94">
        <f t="shared" si="13"/>
        <v>0</v>
      </c>
      <c r="DD94" t="s">
        <v>3</v>
      </c>
      <c r="DE94" t="s">
        <v>3</v>
      </c>
      <c r="DF94">
        <f t="shared" si="7"/>
        <v>0</v>
      </c>
      <c r="DG94">
        <f t="shared" si="8"/>
        <v>0</v>
      </c>
      <c r="DH94">
        <f t="shared" si="9"/>
        <v>0</v>
      </c>
      <c r="DI94">
        <f t="shared" si="10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ROW(Source!A185)</f>
        <v>185</v>
      </c>
      <c r="B95">
        <v>75301142</v>
      </c>
      <c r="C95">
        <v>75302269</v>
      </c>
      <c r="D95">
        <v>44573642</v>
      </c>
      <c r="E95">
        <v>30570983</v>
      </c>
      <c r="F95">
        <v>1</v>
      </c>
      <c r="G95">
        <v>30570983</v>
      </c>
      <c r="H95">
        <v>1</v>
      </c>
      <c r="I95" t="s">
        <v>440</v>
      </c>
      <c r="J95" t="s">
        <v>3</v>
      </c>
      <c r="K95" t="s">
        <v>441</v>
      </c>
      <c r="L95">
        <v>1191</v>
      </c>
      <c r="N95">
        <v>1013</v>
      </c>
      <c r="O95" t="s">
        <v>442</v>
      </c>
      <c r="P95" t="s">
        <v>442</v>
      </c>
      <c r="Q95">
        <v>1</v>
      </c>
      <c r="W95">
        <v>0</v>
      </c>
      <c r="X95">
        <v>476480486</v>
      </c>
      <c r="Y95">
        <f t="shared" ref="Y95:Y101" si="14">(AT95*0.8)</f>
        <v>66.432000000000002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83.04</v>
      </c>
      <c r="AU95" t="s">
        <v>102</v>
      </c>
      <c r="AV95">
        <v>1</v>
      </c>
      <c r="AW95">
        <v>2</v>
      </c>
      <c r="AX95">
        <v>75302282</v>
      </c>
      <c r="AY95">
        <v>1</v>
      </c>
      <c r="AZ95">
        <v>0</v>
      </c>
      <c r="BA95">
        <v>125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ROUND(AT95*Source!I185*AH95*AL95,2)</f>
        <v>0</v>
      </c>
      <c r="CV95">
        <f>ROUND(Y95*Source!I185,9)</f>
        <v>653.96325119999995</v>
      </c>
      <c r="CW95">
        <v>0</v>
      </c>
      <c r="CX95">
        <f>ROUND(Y95*Source!I185,9)</f>
        <v>653.96325119999995</v>
      </c>
      <c r="CY95">
        <f>AD95</f>
        <v>0</v>
      </c>
      <c r="CZ95">
        <f>AH95</f>
        <v>0</v>
      </c>
      <c r="DA95">
        <f>AL95</f>
        <v>1</v>
      </c>
      <c r="DB95">
        <f t="shared" ref="DB95:DB101" si="15">ROUND((ROUND(AT95*CZ95,2)*0.8),6)</f>
        <v>0</v>
      </c>
      <c r="DC95">
        <f t="shared" ref="DC95:DC101" si="16">ROUND((ROUND(AT95*AG95,2)*0.8),6)</f>
        <v>0</v>
      </c>
      <c r="DD95" t="s">
        <v>3</v>
      </c>
      <c r="DE95" t="s">
        <v>3</v>
      </c>
      <c r="DF95">
        <f t="shared" si="7"/>
        <v>0</v>
      </c>
      <c r="DG95">
        <f t="shared" si="8"/>
        <v>0</v>
      </c>
      <c r="DH95">
        <f t="shared" si="9"/>
        <v>0</v>
      </c>
      <c r="DI95">
        <f t="shared" si="1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ROW(Source!A185)</f>
        <v>185</v>
      </c>
      <c r="B96">
        <v>75301142</v>
      </c>
      <c r="C96">
        <v>75302269</v>
      </c>
      <c r="D96">
        <v>65153076</v>
      </c>
      <c r="E96">
        <v>1</v>
      </c>
      <c r="F96">
        <v>1</v>
      </c>
      <c r="G96">
        <v>30570983</v>
      </c>
      <c r="H96">
        <v>2</v>
      </c>
      <c r="I96" t="s">
        <v>492</v>
      </c>
      <c r="J96" t="s">
        <v>493</v>
      </c>
      <c r="K96" t="s">
        <v>494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W96">
        <v>0</v>
      </c>
      <c r="X96">
        <v>-1738925214</v>
      </c>
      <c r="Y96">
        <f t="shared" si="14"/>
        <v>4.2480000000000002</v>
      </c>
      <c r="AA96">
        <v>0</v>
      </c>
      <c r="AB96">
        <v>4.6900000000000004</v>
      </c>
      <c r="AC96">
        <v>0</v>
      </c>
      <c r="AD96">
        <v>0</v>
      </c>
      <c r="AE96">
        <v>0</v>
      </c>
      <c r="AF96">
        <v>4.6900000000000004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5.31</v>
      </c>
      <c r="AU96" t="s">
        <v>102</v>
      </c>
      <c r="AV96">
        <v>0</v>
      </c>
      <c r="AW96">
        <v>2</v>
      </c>
      <c r="AX96">
        <v>75302283</v>
      </c>
      <c r="AY96">
        <v>1</v>
      </c>
      <c r="AZ96">
        <v>0</v>
      </c>
      <c r="BA96">
        <v>126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ROUND(Y96*Source!I185*DO96,9)</f>
        <v>0</v>
      </c>
      <c r="CX96">
        <f>ROUND(Y96*Source!I185,9)</f>
        <v>41.817736799999999</v>
      </c>
      <c r="CY96">
        <f t="shared" ref="CY96:CY101" si="17">AB96</f>
        <v>4.6900000000000004</v>
      </c>
      <c r="CZ96">
        <f t="shared" ref="CZ96:CZ101" si="18">AF96</f>
        <v>4.6900000000000004</v>
      </c>
      <c r="DA96">
        <f t="shared" ref="DA96:DA101" si="19">AJ96</f>
        <v>1</v>
      </c>
      <c r="DB96">
        <f t="shared" si="15"/>
        <v>19.920000000000002</v>
      </c>
      <c r="DC96">
        <f t="shared" si="16"/>
        <v>0</v>
      </c>
      <c r="DD96" t="s">
        <v>3</v>
      </c>
      <c r="DE96" t="s">
        <v>3</v>
      </c>
      <c r="DF96">
        <f t="shared" si="7"/>
        <v>0</v>
      </c>
      <c r="DG96">
        <f t="shared" si="8"/>
        <v>196.13</v>
      </c>
      <c r="DH96">
        <f t="shared" si="9"/>
        <v>0</v>
      </c>
      <c r="DI96">
        <f t="shared" si="10"/>
        <v>0</v>
      </c>
      <c r="DJ96">
        <f t="shared" ref="DJ96:DJ101" si="20">DG96</f>
        <v>196.13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ROW(Source!A185)</f>
        <v>185</v>
      </c>
      <c r="B97">
        <v>75301142</v>
      </c>
      <c r="C97">
        <v>75302269</v>
      </c>
      <c r="D97">
        <v>65153288</v>
      </c>
      <c r="E97">
        <v>1</v>
      </c>
      <c r="F97">
        <v>1</v>
      </c>
      <c r="G97">
        <v>30570983</v>
      </c>
      <c r="H97">
        <v>2</v>
      </c>
      <c r="I97" t="s">
        <v>450</v>
      </c>
      <c r="J97" t="s">
        <v>451</v>
      </c>
      <c r="K97" t="s">
        <v>452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W97">
        <v>0</v>
      </c>
      <c r="X97">
        <v>-7781208</v>
      </c>
      <c r="Y97">
        <f t="shared" si="14"/>
        <v>2.4E-2</v>
      </c>
      <c r="AA97">
        <v>0</v>
      </c>
      <c r="AB97">
        <v>83.1</v>
      </c>
      <c r="AC97">
        <v>12.62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0.03</v>
      </c>
      <c r="AU97" t="s">
        <v>102</v>
      </c>
      <c r="AV97">
        <v>0</v>
      </c>
      <c r="AW97">
        <v>2</v>
      </c>
      <c r="AX97">
        <v>75302284</v>
      </c>
      <c r="AY97">
        <v>1</v>
      </c>
      <c r="AZ97">
        <v>0</v>
      </c>
      <c r="BA97">
        <v>127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ROUND(Y97*Source!I185*DO97,9)</f>
        <v>0</v>
      </c>
      <c r="CX97">
        <f>ROUND(Y97*Source!I185,9)</f>
        <v>0.23625840000000001</v>
      </c>
      <c r="CY97">
        <f t="shared" si="17"/>
        <v>83.1</v>
      </c>
      <c r="CZ97">
        <f t="shared" si="18"/>
        <v>83.1</v>
      </c>
      <c r="DA97">
        <f t="shared" si="19"/>
        <v>1</v>
      </c>
      <c r="DB97">
        <f t="shared" si="15"/>
        <v>1.992</v>
      </c>
      <c r="DC97">
        <f t="shared" si="16"/>
        <v>0.30399999999999999</v>
      </c>
      <c r="DD97" t="s">
        <v>3</v>
      </c>
      <c r="DE97" t="s">
        <v>3</v>
      </c>
      <c r="DF97">
        <f t="shared" si="7"/>
        <v>0</v>
      </c>
      <c r="DG97">
        <f t="shared" si="8"/>
        <v>19.63</v>
      </c>
      <c r="DH97">
        <f t="shared" si="9"/>
        <v>2.98</v>
      </c>
      <c r="DI97">
        <f t="shared" si="10"/>
        <v>0</v>
      </c>
      <c r="DJ97">
        <f t="shared" si="20"/>
        <v>19.63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ROW(Source!A185)</f>
        <v>185</v>
      </c>
      <c r="B98">
        <v>75301142</v>
      </c>
      <c r="C98">
        <v>75302269</v>
      </c>
      <c r="D98">
        <v>65153398</v>
      </c>
      <c r="E98">
        <v>1</v>
      </c>
      <c r="F98">
        <v>1</v>
      </c>
      <c r="G98">
        <v>30570983</v>
      </c>
      <c r="H98">
        <v>2</v>
      </c>
      <c r="I98" t="s">
        <v>495</v>
      </c>
      <c r="J98" t="s">
        <v>496</v>
      </c>
      <c r="K98" t="s">
        <v>497</v>
      </c>
      <c r="L98">
        <v>1368</v>
      </c>
      <c r="N98">
        <v>1011</v>
      </c>
      <c r="O98" t="s">
        <v>446</v>
      </c>
      <c r="P98" t="s">
        <v>446</v>
      </c>
      <c r="Q98">
        <v>1</v>
      </c>
      <c r="W98">
        <v>0</v>
      </c>
      <c r="X98">
        <v>-1840684430</v>
      </c>
      <c r="Y98">
        <f t="shared" si="14"/>
        <v>7.5360000000000005</v>
      </c>
      <c r="AA98">
        <v>0</v>
      </c>
      <c r="AB98">
        <v>0.8</v>
      </c>
      <c r="AC98">
        <v>0</v>
      </c>
      <c r="AD98">
        <v>0</v>
      </c>
      <c r="AE98">
        <v>0</v>
      </c>
      <c r="AF98">
        <v>0.8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9.42</v>
      </c>
      <c r="AU98" t="s">
        <v>102</v>
      </c>
      <c r="AV98">
        <v>0</v>
      </c>
      <c r="AW98">
        <v>2</v>
      </c>
      <c r="AX98">
        <v>75302285</v>
      </c>
      <c r="AY98">
        <v>1</v>
      </c>
      <c r="AZ98">
        <v>2048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ROUND(Y98*Source!I185*DO98,9)</f>
        <v>0</v>
      </c>
      <c r="CX98">
        <f>ROUND(Y98*Source!I185,9)</f>
        <v>74.185137600000004</v>
      </c>
      <c r="CY98">
        <f t="shared" si="17"/>
        <v>0.8</v>
      </c>
      <c r="CZ98">
        <f t="shared" si="18"/>
        <v>0.8</v>
      </c>
      <c r="DA98">
        <f t="shared" si="19"/>
        <v>1</v>
      </c>
      <c r="DB98">
        <f t="shared" si="15"/>
        <v>6.032</v>
      </c>
      <c r="DC98">
        <f t="shared" si="16"/>
        <v>0</v>
      </c>
      <c r="DD98" t="s">
        <v>3</v>
      </c>
      <c r="DE98" t="s">
        <v>3</v>
      </c>
      <c r="DF98">
        <f t="shared" si="7"/>
        <v>0</v>
      </c>
      <c r="DG98">
        <f t="shared" si="8"/>
        <v>59.35</v>
      </c>
      <c r="DH98">
        <f t="shared" si="9"/>
        <v>0</v>
      </c>
      <c r="DI98">
        <f t="shared" si="10"/>
        <v>0</v>
      </c>
      <c r="DJ98">
        <f t="shared" si="20"/>
        <v>59.35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ROW(Source!A185)</f>
        <v>185</v>
      </c>
      <c r="B99">
        <v>75301142</v>
      </c>
      <c r="C99">
        <v>75302269</v>
      </c>
      <c r="D99">
        <v>65153346</v>
      </c>
      <c r="E99">
        <v>1</v>
      </c>
      <c r="F99">
        <v>1</v>
      </c>
      <c r="G99">
        <v>30570983</v>
      </c>
      <c r="H99">
        <v>2</v>
      </c>
      <c r="I99" t="s">
        <v>498</v>
      </c>
      <c r="J99" t="s">
        <v>499</v>
      </c>
      <c r="K99" t="s">
        <v>500</v>
      </c>
      <c r="L99">
        <v>1368</v>
      </c>
      <c r="N99">
        <v>1011</v>
      </c>
      <c r="O99" t="s">
        <v>446</v>
      </c>
      <c r="P99" t="s">
        <v>446</v>
      </c>
      <c r="Q99">
        <v>1</v>
      </c>
      <c r="W99">
        <v>0</v>
      </c>
      <c r="X99">
        <v>-904763659</v>
      </c>
      <c r="Y99">
        <f t="shared" si="14"/>
        <v>1.7760000000000002</v>
      </c>
      <c r="AA99">
        <v>0</v>
      </c>
      <c r="AB99">
        <v>2.4700000000000002</v>
      </c>
      <c r="AC99">
        <v>0</v>
      </c>
      <c r="AD99">
        <v>0</v>
      </c>
      <c r="AE99">
        <v>0</v>
      </c>
      <c r="AF99">
        <v>2.4700000000000002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2.2200000000000002</v>
      </c>
      <c r="AU99" t="s">
        <v>102</v>
      </c>
      <c r="AV99">
        <v>0</v>
      </c>
      <c r="AW99">
        <v>2</v>
      </c>
      <c r="AX99">
        <v>75302286</v>
      </c>
      <c r="AY99">
        <v>1</v>
      </c>
      <c r="AZ99">
        <v>2048</v>
      </c>
      <c r="BA99">
        <v>129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ROUND(Y99*Source!I185*DO99,9)</f>
        <v>0</v>
      </c>
      <c r="CX99">
        <f>ROUND(Y99*Source!I185,9)</f>
        <v>17.4831216</v>
      </c>
      <c r="CY99">
        <f t="shared" si="17"/>
        <v>2.4700000000000002</v>
      </c>
      <c r="CZ99">
        <f t="shared" si="18"/>
        <v>2.4700000000000002</v>
      </c>
      <c r="DA99">
        <f t="shared" si="19"/>
        <v>1</v>
      </c>
      <c r="DB99">
        <f t="shared" si="15"/>
        <v>4.3840000000000003</v>
      </c>
      <c r="DC99">
        <f t="shared" si="16"/>
        <v>0</v>
      </c>
      <c r="DD99" t="s">
        <v>3</v>
      </c>
      <c r="DE99" t="s">
        <v>3</v>
      </c>
      <c r="DF99">
        <f t="shared" si="7"/>
        <v>0</v>
      </c>
      <c r="DG99">
        <f t="shared" si="8"/>
        <v>43.18</v>
      </c>
      <c r="DH99">
        <f t="shared" si="9"/>
        <v>0</v>
      </c>
      <c r="DI99">
        <f t="shared" si="10"/>
        <v>0</v>
      </c>
      <c r="DJ99">
        <f t="shared" si="20"/>
        <v>43.18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ROW(Source!A185)</f>
        <v>185</v>
      </c>
      <c r="B100">
        <v>75301142</v>
      </c>
      <c r="C100">
        <v>75302269</v>
      </c>
      <c r="D100">
        <v>65153348</v>
      </c>
      <c r="E100">
        <v>1</v>
      </c>
      <c r="F100">
        <v>1</v>
      </c>
      <c r="G100">
        <v>30570983</v>
      </c>
      <c r="H100">
        <v>2</v>
      </c>
      <c r="I100" t="s">
        <v>467</v>
      </c>
      <c r="J100" t="s">
        <v>468</v>
      </c>
      <c r="K100" t="s">
        <v>469</v>
      </c>
      <c r="L100">
        <v>1368</v>
      </c>
      <c r="N100">
        <v>1011</v>
      </c>
      <c r="O100" t="s">
        <v>446</v>
      </c>
      <c r="P100" t="s">
        <v>446</v>
      </c>
      <c r="Q100">
        <v>1</v>
      </c>
      <c r="W100">
        <v>0</v>
      </c>
      <c r="X100">
        <v>578867756</v>
      </c>
      <c r="Y100">
        <f t="shared" si="14"/>
        <v>3.1440000000000001</v>
      </c>
      <c r="AA100">
        <v>0</v>
      </c>
      <c r="AB100">
        <v>0.36</v>
      </c>
      <c r="AC100">
        <v>0</v>
      </c>
      <c r="AD100">
        <v>0</v>
      </c>
      <c r="AE100">
        <v>0</v>
      </c>
      <c r="AF100">
        <v>0.36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3.93</v>
      </c>
      <c r="AU100" t="s">
        <v>102</v>
      </c>
      <c r="AV100">
        <v>0</v>
      </c>
      <c r="AW100">
        <v>2</v>
      </c>
      <c r="AX100">
        <v>75302287</v>
      </c>
      <c r="AY100">
        <v>1</v>
      </c>
      <c r="AZ100">
        <v>0</v>
      </c>
      <c r="BA100">
        <v>130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ROUND(Y100*Source!I185*DO100,9)</f>
        <v>0</v>
      </c>
      <c r="CX100">
        <f>ROUND(Y100*Source!I185,9)</f>
        <v>30.949850399999999</v>
      </c>
      <c r="CY100">
        <f t="shared" si="17"/>
        <v>0.36</v>
      </c>
      <c r="CZ100">
        <f t="shared" si="18"/>
        <v>0.36</v>
      </c>
      <c r="DA100">
        <f t="shared" si="19"/>
        <v>1</v>
      </c>
      <c r="DB100">
        <f t="shared" si="15"/>
        <v>1.1279999999999999</v>
      </c>
      <c r="DC100">
        <f t="shared" si="16"/>
        <v>0</v>
      </c>
      <c r="DD100" t="s">
        <v>3</v>
      </c>
      <c r="DE100" t="s">
        <v>3</v>
      </c>
      <c r="DF100">
        <f t="shared" si="7"/>
        <v>0</v>
      </c>
      <c r="DG100">
        <f t="shared" si="8"/>
        <v>11.14</v>
      </c>
      <c r="DH100">
        <f t="shared" si="9"/>
        <v>0</v>
      </c>
      <c r="DI100">
        <f t="shared" si="10"/>
        <v>0</v>
      </c>
      <c r="DJ100">
        <f t="shared" si="20"/>
        <v>11.14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ROW(Source!A185)</f>
        <v>185</v>
      </c>
      <c r="B101">
        <v>75301142</v>
      </c>
      <c r="C101">
        <v>75302269</v>
      </c>
      <c r="D101">
        <v>65152701</v>
      </c>
      <c r="E101">
        <v>1</v>
      </c>
      <c r="F101">
        <v>1</v>
      </c>
      <c r="G101">
        <v>30570983</v>
      </c>
      <c r="H101">
        <v>2</v>
      </c>
      <c r="I101" t="s">
        <v>501</v>
      </c>
      <c r="J101" t="s">
        <v>502</v>
      </c>
      <c r="K101" t="s">
        <v>503</v>
      </c>
      <c r="L101">
        <v>1368</v>
      </c>
      <c r="N101">
        <v>1011</v>
      </c>
      <c r="O101" t="s">
        <v>446</v>
      </c>
      <c r="P101" t="s">
        <v>446</v>
      </c>
      <c r="Q101">
        <v>1</v>
      </c>
      <c r="W101">
        <v>0</v>
      </c>
      <c r="X101">
        <v>-1742332592</v>
      </c>
      <c r="Y101">
        <f t="shared" si="14"/>
        <v>2.4E-2</v>
      </c>
      <c r="AA101">
        <v>0</v>
      </c>
      <c r="AB101">
        <v>53.9</v>
      </c>
      <c r="AC101">
        <v>12.62</v>
      </c>
      <c r="AD101">
        <v>0</v>
      </c>
      <c r="AE101">
        <v>0</v>
      </c>
      <c r="AF101">
        <v>53.9</v>
      </c>
      <c r="AG101">
        <v>12.62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0.03</v>
      </c>
      <c r="AU101" t="s">
        <v>102</v>
      </c>
      <c r="AV101">
        <v>0</v>
      </c>
      <c r="AW101">
        <v>2</v>
      </c>
      <c r="AX101">
        <v>75302288</v>
      </c>
      <c r="AY101">
        <v>1</v>
      </c>
      <c r="AZ101">
        <v>0</v>
      </c>
      <c r="BA101">
        <v>131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ROUND(Y101*Source!I185*DO101,9)</f>
        <v>0</v>
      </c>
      <c r="CX101">
        <f>ROUND(Y101*Source!I185,9)</f>
        <v>0.23625840000000001</v>
      </c>
      <c r="CY101">
        <f t="shared" si="17"/>
        <v>53.9</v>
      </c>
      <c r="CZ101">
        <f t="shared" si="18"/>
        <v>53.9</v>
      </c>
      <c r="DA101">
        <f t="shared" si="19"/>
        <v>1</v>
      </c>
      <c r="DB101">
        <f t="shared" si="15"/>
        <v>1.296</v>
      </c>
      <c r="DC101">
        <f t="shared" si="16"/>
        <v>0.30399999999999999</v>
      </c>
      <c r="DD101" t="s">
        <v>3</v>
      </c>
      <c r="DE101" t="s">
        <v>3</v>
      </c>
      <c r="DF101">
        <f t="shared" si="7"/>
        <v>0</v>
      </c>
      <c r="DG101">
        <f t="shared" si="8"/>
        <v>12.73</v>
      </c>
      <c r="DH101">
        <f t="shared" si="9"/>
        <v>2.98</v>
      </c>
      <c r="DI101">
        <f t="shared" si="10"/>
        <v>0</v>
      </c>
      <c r="DJ101">
        <f t="shared" si="20"/>
        <v>12.73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ROW(Source!A185)</f>
        <v>185</v>
      </c>
      <c r="B102">
        <v>75301142</v>
      </c>
      <c r="C102">
        <v>75302269</v>
      </c>
      <c r="D102">
        <v>64819338</v>
      </c>
      <c r="E102">
        <v>1</v>
      </c>
      <c r="F102">
        <v>1</v>
      </c>
      <c r="G102">
        <v>30570983</v>
      </c>
      <c r="H102">
        <v>3</v>
      </c>
      <c r="I102" t="s">
        <v>504</v>
      </c>
      <c r="J102" t="s">
        <v>505</v>
      </c>
      <c r="K102" t="s">
        <v>506</v>
      </c>
      <c r="L102">
        <v>1327</v>
      </c>
      <c r="N102">
        <v>1005</v>
      </c>
      <c r="O102" t="s">
        <v>507</v>
      </c>
      <c r="P102" t="s">
        <v>507</v>
      </c>
      <c r="Q102">
        <v>1</v>
      </c>
      <c r="W102">
        <v>0</v>
      </c>
      <c r="X102">
        <v>-2087594653</v>
      </c>
      <c r="Y102">
        <f>(AT102*0)</f>
        <v>0</v>
      </c>
      <c r="AA102">
        <v>104</v>
      </c>
      <c r="AB102">
        <v>0</v>
      </c>
      <c r="AC102">
        <v>0</v>
      </c>
      <c r="AD102">
        <v>0</v>
      </c>
      <c r="AE102">
        <v>104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0.2</v>
      </c>
      <c r="AU102" t="s">
        <v>101</v>
      </c>
      <c r="AV102">
        <v>0</v>
      </c>
      <c r="AW102">
        <v>2</v>
      </c>
      <c r="AX102">
        <v>75302289</v>
      </c>
      <c r="AY102">
        <v>1</v>
      </c>
      <c r="AZ102">
        <v>0</v>
      </c>
      <c r="BA102">
        <v>132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ROUND(Y102*Source!I185,9)</f>
        <v>0</v>
      </c>
      <c r="CY102">
        <f>AA102</f>
        <v>104</v>
      </c>
      <c r="CZ102">
        <f>AE102</f>
        <v>104</v>
      </c>
      <c r="DA102">
        <f>AI102</f>
        <v>1</v>
      </c>
      <c r="DB102">
        <f>ROUND((ROUND(AT102*CZ102,2)*0),6)</f>
        <v>0</v>
      </c>
      <c r="DC102">
        <f>ROUND((ROUND(AT102*AG102,2)*0),6)</f>
        <v>0</v>
      </c>
      <c r="DD102" t="s">
        <v>3</v>
      </c>
      <c r="DE102" t="s">
        <v>3</v>
      </c>
      <c r="DF102">
        <f t="shared" si="7"/>
        <v>0</v>
      </c>
      <c r="DG102">
        <f t="shared" si="8"/>
        <v>0</v>
      </c>
      <c r="DH102">
        <f t="shared" si="9"/>
        <v>0</v>
      </c>
      <c r="DI102">
        <f t="shared" si="10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ROW(Source!A185)</f>
        <v>185</v>
      </c>
      <c r="B103">
        <v>75301142</v>
      </c>
      <c r="C103">
        <v>75302269</v>
      </c>
      <c r="D103">
        <v>31111939</v>
      </c>
      <c r="E103">
        <v>1</v>
      </c>
      <c r="F103">
        <v>1</v>
      </c>
      <c r="G103">
        <v>30570983</v>
      </c>
      <c r="H103">
        <v>3</v>
      </c>
      <c r="I103" t="s">
        <v>508</v>
      </c>
      <c r="J103" t="s">
        <v>509</v>
      </c>
      <c r="K103" t="s">
        <v>510</v>
      </c>
      <c r="L103">
        <v>1346</v>
      </c>
      <c r="N103">
        <v>1009</v>
      </c>
      <c r="O103" t="s">
        <v>511</v>
      </c>
      <c r="P103" t="s">
        <v>511</v>
      </c>
      <c r="Q103">
        <v>1</v>
      </c>
      <c r="W103">
        <v>0</v>
      </c>
      <c r="X103">
        <v>-1638047852</v>
      </c>
      <c r="Y103">
        <f>(AT103*0)</f>
        <v>0</v>
      </c>
      <c r="AA103">
        <v>10.08</v>
      </c>
      <c r="AB103">
        <v>0</v>
      </c>
      <c r="AC103">
        <v>0</v>
      </c>
      <c r="AD103">
        <v>0</v>
      </c>
      <c r="AE103">
        <v>10.08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4.9000000000000004</v>
      </c>
      <c r="AU103" t="s">
        <v>101</v>
      </c>
      <c r="AV103">
        <v>0</v>
      </c>
      <c r="AW103">
        <v>2</v>
      </c>
      <c r="AX103">
        <v>75302290</v>
      </c>
      <c r="AY103">
        <v>1</v>
      </c>
      <c r="AZ103">
        <v>0</v>
      </c>
      <c r="BA103">
        <v>133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ROUND(Y103*Source!I185,9)</f>
        <v>0</v>
      </c>
      <c r="CY103">
        <f>AA103</f>
        <v>10.08</v>
      </c>
      <c r="CZ103">
        <f>AE103</f>
        <v>10.08</v>
      </c>
      <c r="DA103">
        <f>AI103</f>
        <v>1</v>
      </c>
      <c r="DB103">
        <f>ROUND((ROUND(AT103*CZ103,2)*0),6)</f>
        <v>0</v>
      </c>
      <c r="DC103">
        <f>ROUND((ROUND(AT103*AG103,2)*0),6)</f>
        <v>0</v>
      </c>
      <c r="DD103" t="s">
        <v>3</v>
      </c>
      <c r="DE103" t="s">
        <v>3</v>
      </c>
      <c r="DF103">
        <f t="shared" si="7"/>
        <v>0</v>
      </c>
      <c r="DG103">
        <f t="shared" si="8"/>
        <v>0</v>
      </c>
      <c r="DH103">
        <f t="shared" si="9"/>
        <v>0</v>
      </c>
      <c r="DI103">
        <f t="shared" si="10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ROW(Source!A185)</f>
        <v>185</v>
      </c>
      <c r="B104">
        <v>75301142</v>
      </c>
      <c r="C104">
        <v>75302269</v>
      </c>
      <c r="D104">
        <v>64818788</v>
      </c>
      <c r="E104">
        <v>1</v>
      </c>
      <c r="F104">
        <v>1</v>
      </c>
      <c r="G104">
        <v>30570983</v>
      </c>
      <c r="H104">
        <v>3</v>
      </c>
      <c r="I104" t="s">
        <v>512</v>
      </c>
      <c r="J104" t="s">
        <v>513</v>
      </c>
      <c r="K104" t="s">
        <v>514</v>
      </c>
      <c r="L104">
        <v>1346</v>
      </c>
      <c r="N104">
        <v>1009</v>
      </c>
      <c r="O104" t="s">
        <v>511</v>
      </c>
      <c r="P104" t="s">
        <v>511</v>
      </c>
      <c r="Q104">
        <v>1</v>
      </c>
      <c r="W104">
        <v>0</v>
      </c>
      <c r="X104">
        <v>1337286863</v>
      </c>
      <c r="Y104">
        <f>(AT104*0)</f>
        <v>0</v>
      </c>
      <c r="AA104">
        <v>9.99</v>
      </c>
      <c r="AB104">
        <v>0</v>
      </c>
      <c r="AC104">
        <v>0</v>
      </c>
      <c r="AD104">
        <v>0</v>
      </c>
      <c r="AE104">
        <v>9.99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0.51500000000000001</v>
      </c>
      <c r="AU104" t="s">
        <v>101</v>
      </c>
      <c r="AV104">
        <v>0</v>
      </c>
      <c r="AW104">
        <v>2</v>
      </c>
      <c r="AX104">
        <v>75302291</v>
      </c>
      <c r="AY104">
        <v>1</v>
      </c>
      <c r="AZ104">
        <v>0</v>
      </c>
      <c r="BA104">
        <v>134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ROUND(Y104*Source!I185,9)</f>
        <v>0</v>
      </c>
      <c r="CY104">
        <f>AA104</f>
        <v>9.99</v>
      </c>
      <c r="CZ104">
        <f>AE104</f>
        <v>9.99</v>
      </c>
      <c r="DA104">
        <f>AI104</f>
        <v>1</v>
      </c>
      <c r="DB104">
        <f>ROUND((ROUND(AT104*CZ104,2)*0),6)</f>
        <v>0</v>
      </c>
      <c r="DC104">
        <f>ROUND((ROUND(AT104*AG104,2)*0),6)</f>
        <v>0</v>
      </c>
      <c r="DD104" t="s">
        <v>3</v>
      </c>
      <c r="DE104" t="s">
        <v>3</v>
      </c>
      <c r="DF104">
        <f t="shared" si="7"/>
        <v>0</v>
      </c>
      <c r="DG104">
        <f t="shared" si="8"/>
        <v>0</v>
      </c>
      <c r="DH104">
        <f t="shared" si="9"/>
        <v>0</v>
      </c>
      <c r="DI104">
        <f t="shared" si="10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ROW(Source!A185)</f>
        <v>185</v>
      </c>
      <c r="B105">
        <v>75301142</v>
      </c>
      <c r="C105">
        <v>75302269</v>
      </c>
      <c r="D105">
        <v>64818614</v>
      </c>
      <c r="E105">
        <v>1</v>
      </c>
      <c r="F105">
        <v>1</v>
      </c>
      <c r="G105">
        <v>30570983</v>
      </c>
      <c r="H105">
        <v>3</v>
      </c>
      <c r="I105" t="s">
        <v>515</v>
      </c>
      <c r="J105" t="s">
        <v>516</v>
      </c>
      <c r="K105" t="s">
        <v>517</v>
      </c>
      <c r="L105">
        <v>1348</v>
      </c>
      <c r="N105">
        <v>1009</v>
      </c>
      <c r="O105" t="s">
        <v>32</v>
      </c>
      <c r="P105" t="s">
        <v>32</v>
      </c>
      <c r="Q105">
        <v>1000</v>
      </c>
      <c r="W105">
        <v>0</v>
      </c>
      <c r="X105">
        <v>-1897072270</v>
      </c>
      <c r="Y105">
        <f>(AT105*0)</f>
        <v>0</v>
      </c>
      <c r="AA105">
        <v>6767.09</v>
      </c>
      <c r="AB105">
        <v>0</v>
      </c>
      <c r="AC105">
        <v>0</v>
      </c>
      <c r="AD105">
        <v>0</v>
      </c>
      <c r="AE105">
        <v>6767.09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4.8999999999999998E-3</v>
      </c>
      <c r="AU105" t="s">
        <v>101</v>
      </c>
      <c r="AV105">
        <v>0</v>
      </c>
      <c r="AW105">
        <v>2</v>
      </c>
      <c r="AX105">
        <v>75302292</v>
      </c>
      <c r="AY105">
        <v>1</v>
      </c>
      <c r="AZ105">
        <v>0</v>
      </c>
      <c r="BA105">
        <v>135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ROUND(Y105*Source!I185,9)</f>
        <v>0</v>
      </c>
      <c r="CY105">
        <f>AA105</f>
        <v>6767.09</v>
      </c>
      <c r="CZ105">
        <f>AE105</f>
        <v>6767.09</v>
      </c>
      <c r="DA105">
        <f>AI105</f>
        <v>1</v>
      </c>
      <c r="DB105">
        <f>ROUND((ROUND(AT105*CZ105,2)*0),6)</f>
        <v>0</v>
      </c>
      <c r="DC105">
        <f>ROUND((ROUND(AT105*AG105,2)*0),6)</f>
        <v>0</v>
      </c>
      <c r="DD105" t="s">
        <v>3</v>
      </c>
      <c r="DE105" t="s">
        <v>3</v>
      </c>
      <c r="DF105">
        <f t="shared" si="7"/>
        <v>0</v>
      </c>
      <c r="DG105">
        <f t="shared" si="8"/>
        <v>0</v>
      </c>
      <c r="DH105">
        <f t="shared" si="9"/>
        <v>0</v>
      </c>
      <c r="DI105">
        <f t="shared" si="10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ROW(Source!A185)</f>
        <v>185</v>
      </c>
      <c r="B106">
        <v>75301142</v>
      </c>
      <c r="C106">
        <v>75302269</v>
      </c>
      <c r="D106">
        <v>42165572</v>
      </c>
      <c r="E106">
        <v>30570983</v>
      </c>
      <c r="F106">
        <v>1</v>
      </c>
      <c r="G106">
        <v>30570983</v>
      </c>
      <c r="H106">
        <v>3</v>
      </c>
      <c r="I106" t="s">
        <v>30</v>
      </c>
      <c r="J106" t="s">
        <v>3</v>
      </c>
      <c r="K106" t="s">
        <v>31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W106">
        <v>1</v>
      </c>
      <c r="X106">
        <v>1489638031</v>
      </c>
      <c r="Y106">
        <f>AT106</f>
        <v>0.78007000000000004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0.78007000000000004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ROUND(Y106*Source!I185,9)</f>
        <v>7.6790870870000001</v>
      </c>
      <c r="CY106">
        <f>AA106</f>
        <v>0</v>
      </c>
      <c r="CZ106">
        <f>AE106</f>
        <v>0</v>
      </c>
      <c r="DA106">
        <f>AI106</f>
        <v>1</v>
      </c>
      <c r="DB106">
        <f>ROUND(ROUND(AT106*CZ106,2),6)</f>
        <v>0</v>
      </c>
      <c r="DC106">
        <f>ROUND(ROUND(AT106*AG106,2),6)</f>
        <v>0</v>
      </c>
      <c r="DD106" t="s">
        <v>3</v>
      </c>
      <c r="DE106" t="s">
        <v>3</v>
      </c>
      <c r="DF106">
        <f t="shared" si="7"/>
        <v>0</v>
      </c>
      <c r="DG106">
        <f t="shared" si="8"/>
        <v>0</v>
      </c>
      <c r="DH106">
        <f t="shared" si="9"/>
        <v>0</v>
      </c>
      <c r="DI106">
        <f t="shared" si="10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ROW(Source!A186)</f>
        <v>186</v>
      </c>
      <c r="B107">
        <v>75301144</v>
      </c>
      <c r="C107">
        <v>75302269</v>
      </c>
      <c r="D107">
        <v>44573642</v>
      </c>
      <c r="E107">
        <v>30570983</v>
      </c>
      <c r="F107">
        <v>1</v>
      </c>
      <c r="G107">
        <v>30570983</v>
      </c>
      <c r="H107">
        <v>1</v>
      </c>
      <c r="I107" t="s">
        <v>440</v>
      </c>
      <c r="J107" t="s">
        <v>3</v>
      </c>
      <c r="K107" t="s">
        <v>441</v>
      </c>
      <c r="L107">
        <v>1191</v>
      </c>
      <c r="N107">
        <v>1013</v>
      </c>
      <c r="O107" t="s">
        <v>442</v>
      </c>
      <c r="P107" t="s">
        <v>442</v>
      </c>
      <c r="Q107">
        <v>1</v>
      </c>
      <c r="W107">
        <v>0</v>
      </c>
      <c r="X107">
        <v>476480486</v>
      </c>
      <c r="Y107">
        <f t="shared" ref="Y107:Y113" si="21">(AT107*0.8)</f>
        <v>66.432000000000002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83.04</v>
      </c>
      <c r="AU107" t="s">
        <v>102</v>
      </c>
      <c r="AV107">
        <v>1</v>
      </c>
      <c r="AW107">
        <v>2</v>
      </c>
      <c r="AX107">
        <v>75302282</v>
      </c>
      <c r="AY107">
        <v>1</v>
      </c>
      <c r="AZ107">
        <v>0</v>
      </c>
      <c r="BA107">
        <v>139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ROUND(AT107*Source!I186*AH107*AL107,2)</f>
        <v>0</v>
      </c>
      <c r="CV107">
        <f>ROUND(Y107*Source!I186,9)</f>
        <v>653.96325119999995</v>
      </c>
      <c r="CW107">
        <v>0</v>
      </c>
      <c r="CX107">
        <f>ROUND(Y107*Source!I186,9)</f>
        <v>653.96325119999995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3" si="22">ROUND((ROUND(AT107*CZ107,2)*0.8),6)</f>
        <v>0</v>
      </c>
      <c r="DC107">
        <f t="shared" ref="DC107:DC113" si="23">ROUND((ROUND(AT107*AG107,2)*0.8),6)</f>
        <v>0</v>
      </c>
      <c r="DD107" t="s">
        <v>3</v>
      </c>
      <c r="DE107" t="s">
        <v>3</v>
      </c>
      <c r="DF107">
        <f t="shared" si="7"/>
        <v>0</v>
      </c>
      <c r="DG107">
        <f t="shared" si="8"/>
        <v>0</v>
      </c>
      <c r="DH107">
        <f t="shared" si="9"/>
        <v>0</v>
      </c>
      <c r="DI107">
        <f t="shared" si="10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ROW(Source!A186)</f>
        <v>186</v>
      </c>
      <c r="B108">
        <v>75301144</v>
      </c>
      <c r="C108">
        <v>75302269</v>
      </c>
      <c r="D108">
        <v>65153076</v>
      </c>
      <c r="E108">
        <v>1</v>
      </c>
      <c r="F108">
        <v>1</v>
      </c>
      <c r="G108">
        <v>30570983</v>
      </c>
      <c r="H108">
        <v>2</v>
      </c>
      <c r="I108" t="s">
        <v>492</v>
      </c>
      <c r="J108" t="s">
        <v>493</v>
      </c>
      <c r="K108" t="s">
        <v>494</v>
      </c>
      <c r="L108">
        <v>1368</v>
      </c>
      <c r="N108">
        <v>1011</v>
      </c>
      <c r="O108" t="s">
        <v>446</v>
      </c>
      <c r="P108" t="s">
        <v>446</v>
      </c>
      <c r="Q108">
        <v>1</v>
      </c>
      <c r="W108">
        <v>0</v>
      </c>
      <c r="X108">
        <v>-1738925214</v>
      </c>
      <c r="Y108">
        <f t="shared" si="21"/>
        <v>4.2480000000000002</v>
      </c>
      <c r="AA108">
        <v>0</v>
      </c>
      <c r="AB108">
        <v>4.91</v>
      </c>
      <c r="AC108">
        <v>0</v>
      </c>
      <c r="AD108">
        <v>0</v>
      </c>
      <c r="AE108">
        <v>0</v>
      </c>
      <c r="AF108">
        <v>4.6900000000000004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5.31</v>
      </c>
      <c r="AU108" t="s">
        <v>102</v>
      </c>
      <c r="AV108">
        <v>0</v>
      </c>
      <c r="AW108">
        <v>2</v>
      </c>
      <c r="AX108">
        <v>75302283</v>
      </c>
      <c r="AY108">
        <v>1</v>
      </c>
      <c r="AZ108">
        <v>0</v>
      </c>
      <c r="BA108">
        <v>140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ROUND(Y108*Source!I186*DO108,9)</f>
        <v>0</v>
      </c>
      <c r="CX108">
        <f>ROUND(Y108*Source!I186,9)</f>
        <v>41.817736799999999</v>
      </c>
      <c r="CY108">
        <f t="shared" ref="CY108:CY113" si="24">AB108</f>
        <v>4.91</v>
      </c>
      <c r="CZ108">
        <f t="shared" ref="CZ108:CZ113" si="25">AF108</f>
        <v>4.6900000000000004</v>
      </c>
      <c r="DA108">
        <f t="shared" ref="DA108:DA113" si="26">AJ108</f>
        <v>1</v>
      </c>
      <c r="DB108">
        <f t="shared" si="22"/>
        <v>19.920000000000002</v>
      </c>
      <c r="DC108">
        <f t="shared" si="23"/>
        <v>0</v>
      </c>
      <c r="DD108" t="s">
        <v>3</v>
      </c>
      <c r="DE108" t="s">
        <v>3</v>
      </c>
      <c r="DF108">
        <f t="shared" si="7"/>
        <v>0</v>
      </c>
      <c r="DG108">
        <f t="shared" si="8"/>
        <v>196.13</v>
      </c>
      <c r="DH108">
        <f t="shared" si="9"/>
        <v>0</v>
      </c>
      <c r="DI108">
        <f t="shared" si="10"/>
        <v>0</v>
      </c>
      <c r="DJ108">
        <f t="shared" ref="DJ108:DJ113" si="27">DG108</f>
        <v>196.13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ROW(Source!A186)</f>
        <v>186</v>
      </c>
      <c r="B109">
        <v>75301144</v>
      </c>
      <c r="C109">
        <v>75302269</v>
      </c>
      <c r="D109">
        <v>65153288</v>
      </c>
      <c r="E109">
        <v>1</v>
      </c>
      <c r="F109">
        <v>1</v>
      </c>
      <c r="G109">
        <v>30570983</v>
      </c>
      <c r="H109">
        <v>2</v>
      </c>
      <c r="I109" t="s">
        <v>450</v>
      </c>
      <c r="J109" t="s">
        <v>451</v>
      </c>
      <c r="K109" t="s">
        <v>452</v>
      </c>
      <c r="L109">
        <v>1368</v>
      </c>
      <c r="N109">
        <v>1011</v>
      </c>
      <c r="O109" t="s">
        <v>446</v>
      </c>
      <c r="P109" t="s">
        <v>446</v>
      </c>
      <c r="Q109">
        <v>1</v>
      </c>
      <c r="W109">
        <v>0</v>
      </c>
      <c r="X109">
        <v>-7781208</v>
      </c>
      <c r="Y109">
        <f t="shared" si="21"/>
        <v>2.4E-2</v>
      </c>
      <c r="AA109">
        <v>0</v>
      </c>
      <c r="AB109">
        <v>87.01</v>
      </c>
      <c r="AC109">
        <v>13.21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0.03</v>
      </c>
      <c r="AU109" t="s">
        <v>102</v>
      </c>
      <c r="AV109">
        <v>0</v>
      </c>
      <c r="AW109">
        <v>2</v>
      </c>
      <c r="AX109">
        <v>75302284</v>
      </c>
      <c r="AY109">
        <v>1</v>
      </c>
      <c r="AZ109">
        <v>0</v>
      </c>
      <c r="BA109">
        <v>141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ROUND(Y109*Source!I186*DO109,9)</f>
        <v>0</v>
      </c>
      <c r="CX109">
        <f>ROUND(Y109*Source!I186,9)</f>
        <v>0.23625840000000001</v>
      </c>
      <c r="CY109">
        <f t="shared" si="24"/>
        <v>87.01</v>
      </c>
      <c r="CZ109">
        <f t="shared" si="25"/>
        <v>83.1</v>
      </c>
      <c r="DA109">
        <f t="shared" si="26"/>
        <v>1</v>
      </c>
      <c r="DB109">
        <f t="shared" si="22"/>
        <v>1.992</v>
      </c>
      <c r="DC109">
        <f t="shared" si="23"/>
        <v>0.30399999999999999</v>
      </c>
      <c r="DD109" t="s">
        <v>3</v>
      </c>
      <c r="DE109" t="s">
        <v>3</v>
      </c>
      <c r="DF109">
        <f t="shared" si="7"/>
        <v>0</v>
      </c>
      <c r="DG109">
        <f t="shared" si="8"/>
        <v>19.63</v>
      </c>
      <c r="DH109">
        <f t="shared" si="9"/>
        <v>2.98</v>
      </c>
      <c r="DI109">
        <f t="shared" si="10"/>
        <v>0</v>
      </c>
      <c r="DJ109">
        <f t="shared" si="27"/>
        <v>19.63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ROW(Source!A186)</f>
        <v>186</v>
      </c>
      <c r="B110">
        <v>75301144</v>
      </c>
      <c r="C110">
        <v>75302269</v>
      </c>
      <c r="D110">
        <v>65153398</v>
      </c>
      <c r="E110">
        <v>1</v>
      </c>
      <c r="F110">
        <v>1</v>
      </c>
      <c r="G110">
        <v>30570983</v>
      </c>
      <c r="H110">
        <v>2</v>
      </c>
      <c r="I110" t="s">
        <v>495</v>
      </c>
      <c r="J110" t="s">
        <v>496</v>
      </c>
      <c r="K110" t="s">
        <v>497</v>
      </c>
      <c r="L110">
        <v>1368</v>
      </c>
      <c r="N110">
        <v>1011</v>
      </c>
      <c r="O110" t="s">
        <v>446</v>
      </c>
      <c r="P110" t="s">
        <v>446</v>
      </c>
      <c r="Q110">
        <v>1</v>
      </c>
      <c r="W110">
        <v>0</v>
      </c>
      <c r="X110">
        <v>-1840684430</v>
      </c>
      <c r="Y110">
        <f t="shared" si="21"/>
        <v>7.5360000000000005</v>
      </c>
      <c r="AA110">
        <v>0</v>
      </c>
      <c r="AB110">
        <v>0.84</v>
      </c>
      <c r="AC110">
        <v>0</v>
      </c>
      <c r="AD110">
        <v>0</v>
      </c>
      <c r="AE110">
        <v>0</v>
      </c>
      <c r="AF110">
        <v>0.8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9.42</v>
      </c>
      <c r="AU110" t="s">
        <v>102</v>
      </c>
      <c r="AV110">
        <v>0</v>
      </c>
      <c r="AW110">
        <v>2</v>
      </c>
      <c r="AX110">
        <v>75302285</v>
      </c>
      <c r="AY110">
        <v>1</v>
      </c>
      <c r="AZ110">
        <v>2048</v>
      </c>
      <c r="BA110">
        <v>142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ROUND(Y110*Source!I186*DO110,9)</f>
        <v>0</v>
      </c>
      <c r="CX110">
        <f>ROUND(Y110*Source!I186,9)</f>
        <v>74.185137600000004</v>
      </c>
      <c r="CY110">
        <f t="shared" si="24"/>
        <v>0.84</v>
      </c>
      <c r="CZ110">
        <f t="shared" si="25"/>
        <v>0.8</v>
      </c>
      <c r="DA110">
        <f t="shared" si="26"/>
        <v>1</v>
      </c>
      <c r="DB110">
        <f t="shared" si="22"/>
        <v>6.032</v>
      </c>
      <c r="DC110">
        <f t="shared" si="23"/>
        <v>0</v>
      </c>
      <c r="DD110" t="s">
        <v>3</v>
      </c>
      <c r="DE110" t="s">
        <v>3</v>
      </c>
      <c r="DF110">
        <f t="shared" si="7"/>
        <v>0</v>
      </c>
      <c r="DG110">
        <f t="shared" si="8"/>
        <v>59.35</v>
      </c>
      <c r="DH110">
        <f t="shared" si="9"/>
        <v>0</v>
      </c>
      <c r="DI110">
        <f t="shared" si="10"/>
        <v>0</v>
      </c>
      <c r="DJ110">
        <f t="shared" si="27"/>
        <v>59.35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ROW(Source!A186)</f>
        <v>186</v>
      </c>
      <c r="B111">
        <v>75301144</v>
      </c>
      <c r="C111">
        <v>75302269</v>
      </c>
      <c r="D111">
        <v>65153346</v>
      </c>
      <c r="E111">
        <v>1</v>
      </c>
      <c r="F111">
        <v>1</v>
      </c>
      <c r="G111">
        <v>30570983</v>
      </c>
      <c r="H111">
        <v>2</v>
      </c>
      <c r="I111" t="s">
        <v>498</v>
      </c>
      <c r="J111" t="s">
        <v>499</v>
      </c>
      <c r="K111" t="s">
        <v>500</v>
      </c>
      <c r="L111">
        <v>1368</v>
      </c>
      <c r="N111">
        <v>1011</v>
      </c>
      <c r="O111" t="s">
        <v>446</v>
      </c>
      <c r="P111" t="s">
        <v>446</v>
      </c>
      <c r="Q111">
        <v>1</v>
      </c>
      <c r="W111">
        <v>0</v>
      </c>
      <c r="X111">
        <v>-904763659</v>
      </c>
      <c r="Y111">
        <f t="shared" si="21"/>
        <v>1.7760000000000002</v>
      </c>
      <c r="AA111">
        <v>0</v>
      </c>
      <c r="AB111">
        <v>2.59</v>
      </c>
      <c r="AC111">
        <v>0</v>
      </c>
      <c r="AD111">
        <v>0</v>
      </c>
      <c r="AE111">
        <v>0</v>
      </c>
      <c r="AF111">
        <v>2.4700000000000002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2.2200000000000002</v>
      </c>
      <c r="AU111" t="s">
        <v>102</v>
      </c>
      <c r="AV111">
        <v>0</v>
      </c>
      <c r="AW111">
        <v>2</v>
      </c>
      <c r="AX111">
        <v>75302286</v>
      </c>
      <c r="AY111">
        <v>1</v>
      </c>
      <c r="AZ111">
        <v>2048</v>
      </c>
      <c r="BA111">
        <v>143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ROUND(Y111*Source!I186*DO111,9)</f>
        <v>0</v>
      </c>
      <c r="CX111">
        <f>ROUND(Y111*Source!I186,9)</f>
        <v>17.4831216</v>
      </c>
      <c r="CY111">
        <f t="shared" si="24"/>
        <v>2.59</v>
      </c>
      <c r="CZ111">
        <f t="shared" si="25"/>
        <v>2.4700000000000002</v>
      </c>
      <c r="DA111">
        <f t="shared" si="26"/>
        <v>1</v>
      </c>
      <c r="DB111">
        <f t="shared" si="22"/>
        <v>4.3840000000000003</v>
      </c>
      <c r="DC111">
        <f t="shared" si="23"/>
        <v>0</v>
      </c>
      <c r="DD111" t="s">
        <v>3</v>
      </c>
      <c r="DE111" t="s">
        <v>3</v>
      </c>
      <c r="DF111">
        <f t="shared" si="7"/>
        <v>0</v>
      </c>
      <c r="DG111">
        <f t="shared" si="8"/>
        <v>43.18</v>
      </c>
      <c r="DH111">
        <f t="shared" si="9"/>
        <v>0</v>
      </c>
      <c r="DI111">
        <f t="shared" si="10"/>
        <v>0</v>
      </c>
      <c r="DJ111">
        <f t="shared" si="27"/>
        <v>43.18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ROW(Source!A186)</f>
        <v>186</v>
      </c>
      <c r="B112">
        <v>75301144</v>
      </c>
      <c r="C112">
        <v>75302269</v>
      </c>
      <c r="D112">
        <v>65153348</v>
      </c>
      <c r="E112">
        <v>1</v>
      </c>
      <c r="F112">
        <v>1</v>
      </c>
      <c r="G112">
        <v>30570983</v>
      </c>
      <c r="H112">
        <v>2</v>
      </c>
      <c r="I112" t="s">
        <v>467</v>
      </c>
      <c r="J112" t="s">
        <v>468</v>
      </c>
      <c r="K112" t="s">
        <v>469</v>
      </c>
      <c r="L112">
        <v>1368</v>
      </c>
      <c r="N112">
        <v>1011</v>
      </c>
      <c r="O112" t="s">
        <v>446</v>
      </c>
      <c r="P112" t="s">
        <v>446</v>
      </c>
      <c r="Q112">
        <v>1</v>
      </c>
      <c r="W112">
        <v>0</v>
      </c>
      <c r="X112">
        <v>578867756</v>
      </c>
      <c r="Y112">
        <f t="shared" si="21"/>
        <v>3.1440000000000001</v>
      </c>
      <c r="AA112">
        <v>0</v>
      </c>
      <c r="AB112">
        <v>0.38</v>
      </c>
      <c r="AC112">
        <v>0</v>
      </c>
      <c r="AD112">
        <v>0</v>
      </c>
      <c r="AE112">
        <v>0</v>
      </c>
      <c r="AF112">
        <v>0.36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3.93</v>
      </c>
      <c r="AU112" t="s">
        <v>102</v>
      </c>
      <c r="AV112">
        <v>0</v>
      </c>
      <c r="AW112">
        <v>2</v>
      </c>
      <c r="AX112">
        <v>75302287</v>
      </c>
      <c r="AY112">
        <v>1</v>
      </c>
      <c r="AZ112">
        <v>0</v>
      </c>
      <c r="BA112">
        <v>144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ROUND(Y112*Source!I186*DO112,9)</f>
        <v>0</v>
      </c>
      <c r="CX112">
        <f>ROUND(Y112*Source!I186,9)</f>
        <v>30.949850399999999</v>
      </c>
      <c r="CY112">
        <f t="shared" si="24"/>
        <v>0.38</v>
      </c>
      <c r="CZ112">
        <f t="shared" si="25"/>
        <v>0.36</v>
      </c>
      <c r="DA112">
        <f t="shared" si="26"/>
        <v>1</v>
      </c>
      <c r="DB112">
        <f t="shared" si="22"/>
        <v>1.1279999999999999</v>
      </c>
      <c r="DC112">
        <f t="shared" si="23"/>
        <v>0</v>
      </c>
      <c r="DD112" t="s">
        <v>3</v>
      </c>
      <c r="DE112" t="s">
        <v>3</v>
      </c>
      <c r="DF112">
        <f t="shared" si="7"/>
        <v>0</v>
      </c>
      <c r="DG112">
        <f t="shared" si="8"/>
        <v>11.14</v>
      </c>
      <c r="DH112">
        <f t="shared" si="9"/>
        <v>0</v>
      </c>
      <c r="DI112">
        <f t="shared" si="10"/>
        <v>0</v>
      </c>
      <c r="DJ112">
        <f t="shared" si="27"/>
        <v>11.14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ROW(Source!A186)</f>
        <v>186</v>
      </c>
      <c r="B113">
        <v>75301144</v>
      </c>
      <c r="C113">
        <v>75302269</v>
      </c>
      <c r="D113">
        <v>65152701</v>
      </c>
      <c r="E113">
        <v>1</v>
      </c>
      <c r="F113">
        <v>1</v>
      </c>
      <c r="G113">
        <v>30570983</v>
      </c>
      <c r="H113">
        <v>2</v>
      </c>
      <c r="I113" t="s">
        <v>501</v>
      </c>
      <c r="J113" t="s">
        <v>502</v>
      </c>
      <c r="K113" t="s">
        <v>503</v>
      </c>
      <c r="L113">
        <v>1368</v>
      </c>
      <c r="N113">
        <v>1011</v>
      </c>
      <c r="O113" t="s">
        <v>446</v>
      </c>
      <c r="P113" t="s">
        <v>446</v>
      </c>
      <c r="Q113">
        <v>1</v>
      </c>
      <c r="W113">
        <v>0</v>
      </c>
      <c r="X113">
        <v>-1742332592</v>
      </c>
      <c r="Y113">
        <f t="shared" si="21"/>
        <v>2.4E-2</v>
      </c>
      <c r="AA113">
        <v>0</v>
      </c>
      <c r="AB113">
        <v>56.43</v>
      </c>
      <c r="AC113">
        <v>13.21</v>
      </c>
      <c r="AD113">
        <v>0</v>
      </c>
      <c r="AE113">
        <v>0</v>
      </c>
      <c r="AF113">
        <v>53.9</v>
      </c>
      <c r="AG113">
        <v>12.62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0.03</v>
      </c>
      <c r="AU113" t="s">
        <v>102</v>
      </c>
      <c r="AV113">
        <v>0</v>
      </c>
      <c r="AW113">
        <v>2</v>
      </c>
      <c r="AX113">
        <v>75302288</v>
      </c>
      <c r="AY113">
        <v>1</v>
      </c>
      <c r="AZ113">
        <v>0</v>
      </c>
      <c r="BA113">
        <v>145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ROUND(Y113*Source!I186*DO113,9)</f>
        <v>0</v>
      </c>
      <c r="CX113">
        <f>ROUND(Y113*Source!I186,9)</f>
        <v>0.23625840000000001</v>
      </c>
      <c r="CY113">
        <f t="shared" si="24"/>
        <v>56.43</v>
      </c>
      <c r="CZ113">
        <f t="shared" si="25"/>
        <v>53.9</v>
      </c>
      <c r="DA113">
        <f t="shared" si="26"/>
        <v>1</v>
      </c>
      <c r="DB113">
        <f t="shared" si="22"/>
        <v>1.296</v>
      </c>
      <c r="DC113">
        <f t="shared" si="23"/>
        <v>0.30399999999999999</v>
      </c>
      <c r="DD113" t="s">
        <v>3</v>
      </c>
      <c r="DE113" t="s">
        <v>3</v>
      </c>
      <c r="DF113">
        <f t="shared" si="7"/>
        <v>0</v>
      </c>
      <c r="DG113">
        <f t="shared" si="8"/>
        <v>12.73</v>
      </c>
      <c r="DH113">
        <f t="shared" si="9"/>
        <v>2.98</v>
      </c>
      <c r="DI113">
        <f t="shared" si="10"/>
        <v>0</v>
      </c>
      <c r="DJ113">
        <f t="shared" si="27"/>
        <v>12.73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ROW(Source!A186)</f>
        <v>186</v>
      </c>
      <c r="B114">
        <v>75301144</v>
      </c>
      <c r="C114">
        <v>75302269</v>
      </c>
      <c r="D114">
        <v>64819338</v>
      </c>
      <c r="E114">
        <v>1</v>
      </c>
      <c r="F114">
        <v>1</v>
      </c>
      <c r="G114">
        <v>30570983</v>
      </c>
      <c r="H114">
        <v>3</v>
      </c>
      <c r="I114" t="s">
        <v>504</v>
      </c>
      <c r="J114" t="s">
        <v>505</v>
      </c>
      <c r="K114" t="s">
        <v>506</v>
      </c>
      <c r="L114">
        <v>1327</v>
      </c>
      <c r="N114">
        <v>1005</v>
      </c>
      <c r="O114" t="s">
        <v>507</v>
      </c>
      <c r="P114" t="s">
        <v>507</v>
      </c>
      <c r="Q114">
        <v>1</v>
      </c>
      <c r="W114">
        <v>0</v>
      </c>
      <c r="X114">
        <v>-2087594653</v>
      </c>
      <c r="Y114">
        <f>(AT114*0)</f>
        <v>0</v>
      </c>
      <c r="AA114">
        <v>104</v>
      </c>
      <c r="AB114">
        <v>0</v>
      </c>
      <c r="AC114">
        <v>0</v>
      </c>
      <c r="AD114">
        <v>0</v>
      </c>
      <c r="AE114">
        <v>104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</v>
      </c>
      <c r="AU114" t="s">
        <v>101</v>
      </c>
      <c r="AV114">
        <v>0</v>
      </c>
      <c r="AW114">
        <v>2</v>
      </c>
      <c r="AX114">
        <v>75302289</v>
      </c>
      <c r="AY114">
        <v>1</v>
      </c>
      <c r="AZ114">
        <v>0</v>
      </c>
      <c r="BA114">
        <v>146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ROUND(Y114*Source!I186,9)</f>
        <v>0</v>
      </c>
      <c r="CY114">
        <f>AA114</f>
        <v>104</v>
      </c>
      <c r="CZ114">
        <f>AE114</f>
        <v>104</v>
      </c>
      <c r="DA114">
        <f>AI114</f>
        <v>1</v>
      </c>
      <c r="DB114">
        <f>ROUND((ROUND(AT114*CZ114,2)*0),6)</f>
        <v>0</v>
      </c>
      <c r="DC114">
        <f>ROUND((ROUND(AT114*AG114,2)*0),6)</f>
        <v>0</v>
      </c>
      <c r="DD114" t="s">
        <v>3</v>
      </c>
      <c r="DE114" t="s">
        <v>3</v>
      </c>
      <c r="DF114">
        <f t="shared" si="7"/>
        <v>0</v>
      </c>
      <c r="DG114">
        <f t="shared" si="8"/>
        <v>0</v>
      </c>
      <c r="DH114">
        <f t="shared" si="9"/>
        <v>0</v>
      </c>
      <c r="DI114">
        <f t="shared" si="10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ROW(Source!A186)</f>
        <v>186</v>
      </c>
      <c r="B115">
        <v>75301144</v>
      </c>
      <c r="C115">
        <v>75302269</v>
      </c>
      <c r="D115">
        <v>31111939</v>
      </c>
      <c r="E115">
        <v>1</v>
      </c>
      <c r="F115">
        <v>1</v>
      </c>
      <c r="G115">
        <v>30570983</v>
      </c>
      <c r="H115">
        <v>3</v>
      </c>
      <c r="I115" t="s">
        <v>508</v>
      </c>
      <c r="J115" t="s">
        <v>509</v>
      </c>
      <c r="K115" t="s">
        <v>510</v>
      </c>
      <c r="L115">
        <v>1346</v>
      </c>
      <c r="N115">
        <v>1009</v>
      </c>
      <c r="O115" t="s">
        <v>511</v>
      </c>
      <c r="P115" t="s">
        <v>511</v>
      </c>
      <c r="Q115">
        <v>1</v>
      </c>
      <c r="W115">
        <v>0</v>
      </c>
      <c r="X115">
        <v>-1638047852</v>
      </c>
      <c r="Y115">
        <f>(AT115*0)</f>
        <v>0</v>
      </c>
      <c r="AA115">
        <v>10.08</v>
      </c>
      <c r="AB115">
        <v>0</v>
      </c>
      <c r="AC115">
        <v>0</v>
      </c>
      <c r="AD115">
        <v>0</v>
      </c>
      <c r="AE115">
        <v>10.08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4.9000000000000004</v>
      </c>
      <c r="AU115" t="s">
        <v>101</v>
      </c>
      <c r="AV115">
        <v>0</v>
      </c>
      <c r="AW115">
        <v>2</v>
      </c>
      <c r="AX115">
        <v>75302290</v>
      </c>
      <c r="AY115">
        <v>1</v>
      </c>
      <c r="AZ115">
        <v>0</v>
      </c>
      <c r="BA115">
        <v>147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ROUND(Y115*Source!I186,9)</f>
        <v>0</v>
      </c>
      <c r="CY115">
        <f>AA115</f>
        <v>10.08</v>
      </c>
      <c r="CZ115">
        <f>AE115</f>
        <v>10.08</v>
      </c>
      <c r="DA115">
        <f>AI115</f>
        <v>1</v>
      </c>
      <c r="DB115">
        <f>ROUND((ROUND(AT115*CZ115,2)*0),6)</f>
        <v>0</v>
      </c>
      <c r="DC115">
        <f>ROUND((ROUND(AT115*AG115,2)*0),6)</f>
        <v>0</v>
      </c>
      <c r="DD115" t="s">
        <v>3</v>
      </c>
      <c r="DE115" t="s">
        <v>3</v>
      </c>
      <c r="DF115">
        <f t="shared" si="7"/>
        <v>0</v>
      </c>
      <c r="DG115">
        <f t="shared" si="8"/>
        <v>0</v>
      </c>
      <c r="DH115">
        <f t="shared" si="9"/>
        <v>0</v>
      </c>
      <c r="DI115">
        <f t="shared" si="10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ROW(Source!A186)</f>
        <v>186</v>
      </c>
      <c r="B116">
        <v>75301144</v>
      </c>
      <c r="C116">
        <v>75302269</v>
      </c>
      <c r="D116">
        <v>64818788</v>
      </c>
      <c r="E116">
        <v>1</v>
      </c>
      <c r="F116">
        <v>1</v>
      </c>
      <c r="G116">
        <v>30570983</v>
      </c>
      <c r="H116">
        <v>3</v>
      </c>
      <c r="I116" t="s">
        <v>512</v>
      </c>
      <c r="J116" t="s">
        <v>513</v>
      </c>
      <c r="K116" t="s">
        <v>514</v>
      </c>
      <c r="L116">
        <v>1346</v>
      </c>
      <c r="N116">
        <v>1009</v>
      </c>
      <c r="O116" t="s">
        <v>511</v>
      </c>
      <c r="P116" t="s">
        <v>511</v>
      </c>
      <c r="Q116">
        <v>1</v>
      </c>
      <c r="W116">
        <v>0</v>
      </c>
      <c r="X116">
        <v>1337286863</v>
      </c>
      <c r="Y116">
        <f>(AT116*0)</f>
        <v>0</v>
      </c>
      <c r="AA116">
        <v>9.99</v>
      </c>
      <c r="AB116">
        <v>0</v>
      </c>
      <c r="AC116">
        <v>0</v>
      </c>
      <c r="AD116">
        <v>0</v>
      </c>
      <c r="AE116">
        <v>9.99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0.51500000000000001</v>
      </c>
      <c r="AU116" t="s">
        <v>101</v>
      </c>
      <c r="AV116">
        <v>0</v>
      </c>
      <c r="AW116">
        <v>2</v>
      </c>
      <c r="AX116">
        <v>75302291</v>
      </c>
      <c r="AY116">
        <v>1</v>
      </c>
      <c r="AZ116">
        <v>0</v>
      </c>
      <c r="BA116">
        <v>148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ROUND(Y116*Source!I186,9)</f>
        <v>0</v>
      </c>
      <c r="CY116">
        <f>AA116</f>
        <v>9.99</v>
      </c>
      <c r="CZ116">
        <f>AE116</f>
        <v>9.99</v>
      </c>
      <c r="DA116">
        <f>AI116</f>
        <v>1</v>
      </c>
      <c r="DB116">
        <f>ROUND((ROUND(AT116*CZ116,2)*0),6)</f>
        <v>0</v>
      </c>
      <c r="DC116">
        <f>ROUND((ROUND(AT116*AG116,2)*0),6)</f>
        <v>0</v>
      </c>
      <c r="DD116" t="s">
        <v>3</v>
      </c>
      <c r="DE116" t="s">
        <v>3</v>
      </c>
      <c r="DF116">
        <f t="shared" si="7"/>
        <v>0</v>
      </c>
      <c r="DG116">
        <f t="shared" si="8"/>
        <v>0</v>
      </c>
      <c r="DH116">
        <f t="shared" si="9"/>
        <v>0</v>
      </c>
      <c r="DI116">
        <f t="shared" si="10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ROW(Source!A186)</f>
        <v>186</v>
      </c>
      <c r="B117">
        <v>75301144</v>
      </c>
      <c r="C117">
        <v>75302269</v>
      </c>
      <c r="D117">
        <v>64818614</v>
      </c>
      <c r="E117">
        <v>1</v>
      </c>
      <c r="F117">
        <v>1</v>
      </c>
      <c r="G117">
        <v>30570983</v>
      </c>
      <c r="H117">
        <v>3</v>
      </c>
      <c r="I117" t="s">
        <v>515</v>
      </c>
      <c r="J117" t="s">
        <v>516</v>
      </c>
      <c r="K117" t="s">
        <v>517</v>
      </c>
      <c r="L117">
        <v>1348</v>
      </c>
      <c r="N117">
        <v>1009</v>
      </c>
      <c r="O117" t="s">
        <v>32</v>
      </c>
      <c r="P117" t="s">
        <v>32</v>
      </c>
      <c r="Q117">
        <v>1000</v>
      </c>
      <c r="W117">
        <v>0</v>
      </c>
      <c r="X117">
        <v>-1897072270</v>
      </c>
      <c r="Y117">
        <f>(AT117*0)</f>
        <v>0</v>
      </c>
      <c r="AA117">
        <v>6767.09</v>
      </c>
      <c r="AB117">
        <v>0</v>
      </c>
      <c r="AC117">
        <v>0</v>
      </c>
      <c r="AD117">
        <v>0</v>
      </c>
      <c r="AE117">
        <v>6767.09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4.8999999999999998E-3</v>
      </c>
      <c r="AU117" t="s">
        <v>101</v>
      </c>
      <c r="AV117">
        <v>0</v>
      </c>
      <c r="AW117">
        <v>2</v>
      </c>
      <c r="AX117">
        <v>75302292</v>
      </c>
      <c r="AY117">
        <v>1</v>
      </c>
      <c r="AZ117">
        <v>0</v>
      </c>
      <c r="BA117">
        <v>149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ROUND(Y117*Source!I186,9)</f>
        <v>0</v>
      </c>
      <c r="CY117">
        <f>AA117</f>
        <v>6767.09</v>
      </c>
      <c r="CZ117">
        <f>AE117</f>
        <v>6767.09</v>
      </c>
      <c r="DA117">
        <f>AI117</f>
        <v>1</v>
      </c>
      <c r="DB117">
        <f>ROUND((ROUND(AT117*CZ117,2)*0),6)</f>
        <v>0</v>
      </c>
      <c r="DC117">
        <f>ROUND((ROUND(AT117*AG117,2)*0),6)</f>
        <v>0</v>
      </c>
      <c r="DD117" t="s">
        <v>3</v>
      </c>
      <c r="DE117" t="s">
        <v>3</v>
      </c>
      <c r="DF117">
        <f t="shared" si="7"/>
        <v>0</v>
      </c>
      <c r="DG117">
        <f t="shared" si="8"/>
        <v>0</v>
      </c>
      <c r="DH117">
        <f t="shared" si="9"/>
        <v>0</v>
      </c>
      <c r="DI117">
        <f t="shared" si="10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ROW(Source!A186)</f>
        <v>186</v>
      </c>
      <c r="B118">
        <v>75301144</v>
      </c>
      <c r="C118">
        <v>75302269</v>
      </c>
      <c r="D118">
        <v>42165572</v>
      </c>
      <c r="E118">
        <v>30570983</v>
      </c>
      <c r="F118">
        <v>1</v>
      </c>
      <c r="G118">
        <v>30570983</v>
      </c>
      <c r="H118">
        <v>3</v>
      </c>
      <c r="I118" t="s">
        <v>30</v>
      </c>
      <c r="J118" t="s">
        <v>3</v>
      </c>
      <c r="K118" t="s">
        <v>31</v>
      </c>
      <c r="L118">
        <v>1348</v>
      </c>
      <c r="N118">
        <v>1009</v>
      </c>
      <c r="O118" t="s">
        <v>32</v>
      </c>
      <c r="P118" t="s">
        <v>32</v>
      </c>
      <c r="Q118">
        <v>1000</v>
      </c>
      <c r="W118">
        <v>1</v>
      </c>
      <c r="X118">
        <v>1489638031</v>
      </c>
      <c r="Y118">
        <f>AT118</f>
        <v>0.78007000000000004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0.78007000000000004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ROUND(Y118*Source!I186,9)</f>
        <v>7.6790870870000001</v>
      </c>
      <c r="CY118">
        <f>AA118</f>
        <v>0</v>
      </c>
      <c r="CZ118">
        <f>AE118</f>
        <v>0</v>
      </c>
      <c r="DA118">
        <f>AI118</f>
        <v>1</v>
      </c>
      <c r="DB118">
        <f>ROUND(ROUND(AT118*CZ118,2),6)</f>
        <v>0</v>
      </c>
      <c r="DC118">
        <f>ROUND(ROUND(AT118*AG118,2),6)</f>
        <v>0</v>
      </c>
      <c r="DD118" t="s">
        <v>3</v>
      </c>
      <c r="DE118" t="s">
        <v>3</v>
      </c>
      <c r="DF118">
        <f t="shared" si="7"/>
        <v>0</v>
      </c>
      <c r="DG118">
        <f t="shared" si="8"/>
        <v>0</v>
      </c>
      <c r="DH118">
        <f t="shared" si="9"/>
        <v>0</v>
      </c>
      <c r="DI118">
        <f t="shared" si="10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ROW(Source!A189)</f>
        <v>189</v>
      </c>
      <c r="B119">
        <v>75301142</v>
      </c>
      <c r="C119">
        <v>75302297</v>
      </c>
      <c r="D119">
        <v>44573642</v>
      </c>
      <c r="E119">
        <v>30570983</v>
      </c>
      <c r="F119">
        <v>1</v>
      </c>
      <c r="G119">
        <v>30570983</v>
      </c>
      <c r="H119">
        <v>1</v>
      </c>
      <c r="I119" t="s">
        <v>440</v>
      </c>
      <c r="J119" t="s">
        <v>3</v>
      </c>
      <c r="K119" t="s">
        <v>441</v>
      </c>
      <c r="L119">
        <v>1191</v>
      </c>
      <c r="N119">
        <v>1013</v>
      </c>
      <c r="O119" t="s">
        <v>442</v>
      </c>
      <c r="P119" t="s">
        <v>442</v>
      </c>
      <c r="Q119">
        <v>1</v>
      </c>
      <c r="W119">
        <v>0</v>
      </c>
      <c r="X119">
        <v>476480486</v>
      </c>
      <c r="Y119">
        <f>AT119</f>
        <v>23.94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23.94</v>
      </c>
      <c r="AU119" t="s">
        <v>3</v>
      </c>
      <c r="AV119">
        <v>1</v>
      </c>
      <c r="AW119">
        <v>2</v>
      </c>
      <c r="AX119">
        <v>75302300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ROUND(AT119*Source!I189*AH119*AL119,2)</f>
        <v>0</v>
      </c>
      <c r="CV119">
        <f>ROUND(Y119*Source!I189,9)</f>
        <v>24.634260000000001</v>
      </c>
      <c r="CW119">
        <v>0</v>
      </c>
      <c r="CX119">
        <f>ROUND(Y119*Source!I189,9)</f>
        <v>24.634260000000001</v>
      </c>
      <c r="CY119">
        <f>AD119</f>
        <v>0</v>
      </c>
      <c r="CZ119">
        <f>AH119</f>
        <v>0</v>
      </c>
      <c r="DA119">
        <f>AL119</f>
        <v>1</v>
      </c>
      <c r="DB119">
        <f>ROUND(ROUND(AT119*CZ119,2),6)</f>
        <v>0</v>
      </c>
      <c r="DC119">
        <f>ROUND(ROUND(AT119*AG119,2),6)</f>
        <v>0</v>
      </c>
      <c r="DD119" t="s">
        <v>3</v>
      </c>
      <c r="DE119" t="s">
        <v>3</v>
      </c>
      <c r="DF119">
        <f t="shared" si="7"/>
        <v>0</v>
      </c>
      <c r="DG119">
        <f t="shared" si="8"/>
        <v>0</v>
      </c>
      <c r="DH119">
        <f t="shared" si="9"/>
        <v>0</v>
      </c>
      <c r="DI119">
        <f t="shared" si="10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ROW(Source!A189)</f>
        <v>189</v>
      </c>
      <c r="B120">
        <v>75301142</v>
      </c>
      <c r="C120">
        <v>75302297</v>
      </c>
      <c r="D120">
        <v>42165572</v>
      </c>
      <c r="E120">
        <v>30570983</v>
      </c>
      <c r="F120">
        <v>1</v>
      </c>
      <c r="G120">
        <v>30570983</v>
      </c>
      <c r="H120">
        <v>3</v>
      </c>
      <c r="I120" t="s">
        <v>30</v>
      </c>
      <c r="J120" t="s">
        <v>3</v>
      </c>
      <c r="K120" t="s">
        <v>31</v>
      </c>
      <c r="L120">
        <v>1348</v>
      </c>
      <c r="N120">
        <v>1009</v>
      </c>
      <c r="O120" t="s">
        <v>32</v>
      </c>
      <c r="P120" t="s">
        <v>32</v>
      </c>
      <c r="Q120">
        <v>1000</v>
      </c>
      <c r="W120">
        <v>1</v>
      </c>
      <c r="X120">
        <v>1489638031</v>
      </c>
      <c r="Y120">
        <f>AT120</f>
        <v>2.5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2.5</v>
      </c>
      <c r="AU120" t="s">
        <v>3</v>
      </c>
      <c r="AV120">
        <v>0</v>
      </c>
      <c r="AW120">
        <v>2</v>
      </c>
      <c r="AX120">
        <v>75302301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ROUND(Y120*Source!I189,9)</f>
        <v>2.5724999999999998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7"/>
        <v>0</v>
      </c>
      <c r="DG120">
        <f t="shared" si="8"/>
        <v>0</v>
      </c>
      <c r="DH120">
        <f t="shared" si="9"/>
        <v>0</v>
      </c>
      <c r="DI120">
        <f t="shared" si="10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ROW(Source!A190)</f>
        <v>190</v>
      </c>
      <c r="B121">
        <v>75301144</v>
      </c>
      <c r="C121">
        <v>75302297</v>
      </c>
      <c r="D121">
        <v>44573642</v>
      </c>
      <c r="E121">
        <v>30570983</v>
      </c>
      <c r="F121">
        <v>1</v>
      </c>
      <c r="G121">
        <v>30570983</v>
      </c>
      <c r="H121">
        <v>1</v>
      </c>
      <c r="I121" t="s">
        <v>440</v>
      </c>
      <c r="J121" t="s">
        <v>3</v>
      </c>
      <c r="K121" t="s">
        <v>441</v>
      </c>
      <c r="L121">
        <v>1191</v>
      </c>
      <c r="N121">
        <v>1013</v>
      </c>
      <c r="O121" t="s">
        <v>442</v>
      </c>
      <c r="P121" t="s">
        <v>442</v>
      </c>
      <c r="Q121">
        <v>1</v>
      </c>
      <c r="W121">
        <v>0</v>
      </c>
      <c r="X121">
        <v>476480486</v>
      </c>
      <c r="Y121">
        <f>AT121</f>
        <v>23.94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23.94</v>
      </c>
      <c r="AU121" t="s">
        <v>3</v>
      </c>
      <c r="AV121">
        <v>1</v>
      </c>
      <c r="AW121">
        <v>2</v>
      </c>
      <c r="AX121">
        <v>75302300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ROUND(AT121*Source!I190*AH121*AL121,2)</f>
        <v>0</v>
      </c>
      <c r="CV121">
        <f>ROUND(Y121*Source!I190,9)</f>
        <v>24.634260000000001</v>
      </c>
      <c r="CW121">
        <v>0</v>
      </c>
      <c r="CX121">
        <f>ROUND(Y121*Source!I190,9)</f>
        <v>24.634260000000001</v>
      </c>
      <c r="CY121">
        <f>AD121</f>
        <v>0</v>
      </c>
      <c r="CZ121">
        <f>AH121</f>
        <v>0</v>
      </c>
      <c r="DA121">
        <f>AL121</f>
        <v>1</v>
      </c>
      <c r="DB121">
        <f>ROUND(ROUND(AT121*CZ121,2),6)</f>
        <v>0</v>
      </c>
      <c r="DC121">
        <f>ROUND(ROUND(AT121*AG121,2),6)</f>
        <v>0</v>
      </c>
      <c r="DD121" t="s">
        <v>3</v>
      </c>
      <c r="DE121" t="s">
        <v>3</v>
      </c>
      <c r="DF121">
        <f t="shared" si="7"/>
        <v>0</v>
      </c>
      <c r="DG121">
        <f t="shared" si="8"/>
        <v>0</v>
      </c>
      <c r="DH121">
        <f t="shared" si="9"/>
        <v>0</v>
      </c>
      <c r="DI121">
        <f t="shared" si="10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ROW(Source!A190)</f>
        <v>190</v>
      </c>
      <c r="B122">
        <v>75301144</v>
      </c>
      <c r="C122">
        <v>75302297</v>
      </c>
      <c r="D122">
        <v>42165572</v>
      </c>
      <c r="E122">
        <v>30570983</v>
      </c>
      <c r="F122">
        <v>1</v>
      </c>
      <c r="G122">
        <v>30570983</v>
      </c>
      <c r="H122">
        <v>3</v>
      </c>
      <c r="I122" t="s">
        <v>30</v>
      </c>
      <c r="J122" t="s">
        <v>3</v>
      </c>
      <c r="K122" t="s">
        <v>31</v>
      </c>
      <c r="L122">
        <v>1348</v>
      </c>
      <c r="N122">
        <v>1009</v>
      </c>
      <c r="O122" t="s">
        <v>32</v>
      </c>
      <c r="P122" t="s">
        <v>32</v>
      </c>
      <c r="Q122">
        <v>1000</v>
      </c>
      <c r="W122">
        <v>1</v>
      </c>
      <c r="X122">
        <v>1489638031</v>
      </c>
      <c r="Y122">
        <f>AT122</f>
        <v>2.5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2.5</v>
      </c>
      <c r="AU122" t="s">
        <v>3</v>
      </c>
      <c r="AV122">
        <v>0</v>
      </c>
      <c r="AW122">
        <v>2</v>
      </c>
      <c r="AX122">
        <v>75302301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ROUND(Y122*Source!I190,9)</f>
        <v>2.5724999999999998</v>
      </c>
      <c r="CY122">
        <f>AA122</f>
        <v>0</v>
      </c>
      <c r="CZ122">
        <f>AE122</f>
        <v>0</v>
      </c>
      <c r="DA122">
        <f>AI122</f>
        <v>1</v>
      </c>
      <c r="DB122">
        <f>ROUND(ROUND(AT122*CZ122,2),6)</f>
        <v>0</v>
      </c>
      <c r="DC122">
        <f>ROUND(ROUND(AT122*AG122,2),6)</f>
        <v>0</v>
      </c>
      <c r="DD122" t="s">
        <v>3</v>
      </c>
      <c r="DE122" t="s">
        <v>3</v>
      </c>
      <c r="DF122">
        <f t="shared" si="7"/>
        <v>0</v>
      </c>
      <c r="DG122">
        <f t="shared" si="8"/>
        <v>0</v>
      </c>
      <c r="DH122">
        <f t="shared" si="9"/>
        <v>0</v>
      </c>
      <c r="DI122">
        <f t="shared" si="10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ROW(Source!A193)</f>
        <v>193</v>
      </c>
      <c r="B123">
        <v>75301142</v>
      </c>
      <c r="C123">
        <v>75302303</v>
      </c>
      <c r="D123">
        <v>44573642</v>
      </c>
      <c r="E123">
        <v>30570983</v>
      </c>
      <c r="F123">
        <v>1</v>
      </c>
      <c r="G123">
        <v>30570983</v>
      </c>
      <c r="H123">
        <v>1</v>
      </c>
      <c r="I123" t="s">
        <v>440</v>
      </c>
      <c r="J123" t="s">
        <v>3</v>
      </c>
      <c r="K123" t="s">
        <v>441</v>
      </c>
      <c r="L123">
        <v>1191</v>
      </c>
      <c r="N123">
        <v>1013</v>
      </c>
      <c r="O123" t="s">
        <v>442</v>
      </c>
      <c r="P123" t="s">
        <v>442</v>
      </c>
      <c r="Q123">
        <v>1</v>
      </c>
      <c r="W123">
        <v>0</v>
      </c>
      <c r="X123">
        <v>476480486</v>
      </c>
      <c r="Y123">
        <f>(AT123*0.6)</f>
        <v>57.599999999999994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96</v>
      </c>
      <c r="AU123" t="s">
        <v>24</v>
      </c>
      <c r="AV123">
        <v>1</v>
      </c>
      <c r="AW123">
        <v>2</v>
      </c>
      <c r="AX123">
        <v>75302308</v>
      </c>
      <c r="AY123">
        <v>1</v>
      </c>
      <c r="AZ123">
        <v>2048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ROUND(AT123*Source!I193*AH123*AL123,2)</f>
        <v>0</v>
      </c>
      <c r="CV123">
        <f>ROUND(Y123*Source!I193,9)</f>
        <v>16.336932480000002</v>
      </c>
      <c r="CW123">
        <v>0</v>
      </c>
      <c r="CX123">
        <f>ROUND(Y123*Source!I193,9)</f>
        <v>16.336932480000002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ROUND((ROUND(AT123*CZ123,2)*0.6),6)</f>
        <v>0</v>
      </c>
      <c r="DC123">
        <f>ROUND((ROUND(AT123*AG123,2)*0.6),6)</f>
        <v>0</v>
      </c>
      <c r="DD123" t="s">
        <v>3</v>
      </c>
      <c r="DE123" t="s">
        <v>3</v>
      </c>
      <c r="DF123">
        <f t="shared" si="7"/>
        <v>0</v>
      </c>
      <c r="DG123">
        <f t="shared" si="8"/>
        <v>0</v>
      </c>
      <c r="DH123">
        <f t="shared" si="9"/>
        <v>0</v>
      </c>
      <c r="DI123">
        <f t="shared" si="1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ROW(Source!A193)</f>
        <v>193</v>
      </c>
      <c r="B124">
        <v>75301142</v>
      </c>
      <c r="C124">
        <v>75302303</v>
      </c>
      <c r="D124">
        <v>65152717</v>
      </c>
      <c r="E124">
        <v>1</v>
      </c>
      <c r="F124">
        <v>1</v>
      </c>
      <c r="G124">
        <v>30570983</v>
      </c>
      <c r="H124">
        <v>2</v>
      </c>
      <c r="I124" t="s">
        <v>518</v>
      </c>
      <c r="J124" t="s">
        <v>519</v>
      </c>
      <c r="K124" t="s">
        <v>520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W124">
        <v>0</v>
      </c>
      <c r="X124">
        <v>-1386352920</v>
      </c>
      <c r="Y124">
        <f>(AT124*0.6)</f>
        <v>11.52</v>
      </c>
      <c r="AA124">
        <v>0</v>
      </c>
      <c r="AB124">
        <v>2.27</v>
      </c>
      <c r="AC124">
        <v>0</v>
      </c>
      <c r="AD124">
        <v>0</v>
      </c>
      <c r="AE124">
        <v>0</v>
      </c>
      <c r="AF124">
        <v>2.27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19.2</v>
      </c>
      <c r="AU124" t="s">
        <v>24</v>
      </c>
      <c r="AV124">
        <v>0</v>
      </c>
      <c r="AW124">
        <v>2</v>
      </c>
      <c r="AX124">
        <v>75302309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ROUND(Y124*Source!I193*DO124,9)</f>
        <v>0</v>
      </c>
      <c r="CX124">
        <f>ROUND(Y124*Source!I193,9)</f>
        <v>3.2673864959999999</v>
      </c>
      <c r="CY124">
        <f>AB124</f>
        <v>2.27</v>
      </c>
      <c r="CZ124">
        <f>AF124</f>
        <v>2.27</v>
      </c>
      <c r="DA124">
        <f>AJ124</f>
        <v>1</v>
      </c>
      <c r="DB124">
        <f>ROUND((ROUND(AT124*CZ124,2)*0.6),6)</f>
        <v>26.148</v>
      </c>
      <c r="DC124">
        <f>ROUND((ROUND(AT124*AG124,2)*0.6),6)</f>
        <v>0</v>
      </c>
      <c r="DD124" t="s">
        <v>3</v>
      </c>
      <c r="DE124" t="s">
        <v>3</v>
      </c>
      <c r="DF124">
        <f t="shared" si="7"/>
        <v>0</v>
      </c>
      <c r="DG124">
        <f t="shared" si="8"/>
        <v>7.42</v>
      </c>
      <c r="DH124">
        <f t="shared" si="9"/>
        <v>0</v>
      </c>
      <c r="DI124">
        <f t="shared" si="10"/>
        <v>0</v>
      </c>
      <c r="DJ124">
        <f>DG124</f>
        <v>7.42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ROW(Source!A193)</f>
        <v>193</v>
      </c>
      <c r="B125">
        <v>75301142</v>
      </c>
      <c r="C125">
        <v>75302303</v>
      </c>
      <c r="D125">
        <v>64819412</v>
      </c>
      <c r="E125">
        <v>1</v>
      </c>
      <c r="F125">
        <v>1</v>
      </c>
      <c r="G125">
        <v>30570983</v>
      </c>
      <c r="H125">
        <v>3</v>
      </c>
      <c r="I125" t="s">
        <v>521</v>
      </c>
      <c r="J125" t="s">
        <v>522</v>
      </c>
      <c r="K125" t="s">
        <v>523</v>
      </c>
      <c r="L125">
        <v>1348</v>
      </c>
      <c r="N125">
        <v>1009</v>
      </c>
      <c r="O125" t="s">
        <v>32</v>
      </c>
      <c r="P125" t="s">
        <v>32</v>
      </c>
      <c r="Q125">
        <v>1000</v>
      </c>
      <c r="W125">
        <v>0</v>
      </c>
      <c r="X125">
        <v>-1786357970</v>
      </c>
      <c r="Y125">
        <f>(AT125*0.6)</f>
        <v>1.1999999999999999E-3</v>
      </c>
      <c r="AA125">
        <v>7191.81</v>
      </c>
      <c r="AB125">
        <v>0</v>
      </c>
      <c r="AC125">
        <v>0</v>
      </c>
      <c r="AD125">
        <v>0</v>
      </c>
      <c r="AE125">
        <v>7191.81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2E-3</v>
      </c>
      <c r="AU125" t="s">
        <v>24</v>
      </c>
      <c r="AV125">
        <v>0</v>
      </c>
      <c r="AW125">
        <v>2</v>
      </c>
      <c r="AX125">
        <v>75302310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ROUND(Y125*Source!I193,9)</f>
        <v>3.40353E-4</v>
      </c>
      <c r="CY125">
        <f>AA125</f>
        <v>7191.81</v>
      </c>
      <c r="CZ125">
        <f>AE125</f>
        <v>7191.81</v>
      </c>
      <c r="DA125">
        <f>AI125</f>
        <v>1</v>
      </c>
      <c r="DB125">
        <f>ROUND((ROUND(AT125*CZ125,2)*0.6),6)</f>
        <v>8.6280000000000001</v>
      </c>
      <c r="DC125">
        <f>ROUND((ROUND(AT125*AG125,2)*0.6),6)</f>
        <v>0</v>
      </c>
      <c r="DD125" t="s">
        <v>3</v>
      </c>
      <c r="DE125" t="s">
        <v>3</v>
      </c>
      <c r="DF125">
        <f t="shared" si="7"/>
        <v>2.4500000000000002</v>
      </c>
      <c r="DG125">
        <f t="shared" si="8"/>
        <v>0</v>
      </c>
      <c r="DH125">
        <f t="shared" si="9"/>
        <v>0</v>
      </c>
      <c r="DI125">
        <f t="shared" si="10"/>
        <v>0</v>
      </c>
      <c r="DJ125">
        <f>DF125</f>
        <v>2.4500000000000002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ROW(Source!A193)</f>
        <v>193</v>
      </c>
      <c r="B126">
        <v>75301142</v>
      </c>
      <c r="C126">
        <v>75302303</v>
      </c>
      <c r="D126">
        <v>42165572</v>
      </c>
      <c r="E126">
        <v>30570983</v>
      </c>
      <c r="F126">
        <v>1</v>
      </c>
      <c r="G126">
        <v>30570983</v>
      </c>
      <c r="H126">
        <v>3</v>
      </c>
      <c r="I126" t="s">
        <v>30</v>
      </c>
      <c r="J126" t="s">
        <v>3</v>
      </c>
      <c r="K126" t="s">
        <v>31</v>
      </c>
      <c r="L126">
        <v>1348</v>
      </c>
      <c r="N126">
        <v>1009</v>
      </c>
      <c r="O126" t="s">
        <v>32</v>
      </c>
      <c r="P126" t="s">
        <v>32</v>
      </c>
      <c r="Q126">
        <v>1000</v>
      </c>
      <c r="W126">
        <v>1</v>
      </c>
      <c r="X126">
        <v>1489638031</v>
      </c>
      <c r="Y126">
        <f>AT126</f>
        <v>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1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ROUND(Y126*Source!I193,9)</f>
        <v>0.28362730000000003</v>
      </c>
      <c r="CY126">
        <f>AA126</f>
        <v>0</v>
      </c>
      <c r="CZ126">
        <f>AE126</f>
        <v>0</v>
      </c>
      <c r="DA126">
        <f>AI126</f>
        <v>1</v>
      </c>
      <c r="DB126">
        <f>ROUND(ROUND(AT126*CZ126,2),6)</f>
        <v>0</v>
      </c>
      <c r="DC126">
        <f>ROUND(ROUND(AT126*AG126,2),6)</f>
        <v>0</v>
      </c>
      <c r="DD126" t="s">
        <v>3</v>
      </c>
      <c r="DE126" t="s">
        <v>3</v>
      </c>
      <c r="DF126">
        <f t="shared" si="7"/>
        <v>0</v>
      </c>
      <c r="DG126">
        <f t="shared" si="8"/>
        <v>0</v>
      </c>
      <c r="DH126">
        <f t="shared" si="9"/>
        <v>0</v>
      </c>
      <c r="DI126">
        <f t="shared" si="10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ROW(Source!A194)</f>
        <v>194</v>
      </c>
      <c r="B127">
        <v>75301144</v>
      </c>
      <c r="C127">
        <v>75302303</v>
      </c>
      <c r="D127">
        <v>44573642</v>
      </c>
      <c r="E127">
        <v>30570983</v>
      </c>
      <c r="F127">
        <v>1</v>
      </c>
      <c r="G127">
        <v>30570983</v>
      </c>
      <c r="H127">
        <v>1</v>
      </c>
      <c r="I127" t="s">
        <v>440</v>
      </c>
      <c r="J127" t="s">
        <v>3</v>
      </c>
      <c r="K127" t="s">
        <v>441</v>
      </c>
      <c r="L127">
        <v>1191</v>
      </c>
      <c r="N127">
        <v>1013</v>
      </c>
      <c r="O127" t="s">
        <v>442</v>
      </c>
      <c r="P127" t="s">
        <v>442</v>
      </c>
      <c r="Q127">
        <v>1</v>
      </c>
      <c r="W127">
        <v>0</v>
      </c>
      <c r="X127">
        <v>476480486</v>
      </c>
      <c r="Y127">
        <f>(AT127*0.6)</f>
        <v>57.599999999999994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96</v>
      </c>
      <c r="AU127" t="s">
        <v>24</v>
      </c>
      <c r="AV127">
        <v>1</v>
      </c>
      <c r="AW127">
        <v>2</v>
      </c>
      <c r="AX127">
        <v>75302308</v>
      </c>
      <c r="AY127">
        <v>1</v>
      </c>
      <c r="AZ127">
        <v>2048</v>
      </c>
      <c r="BA127">
        <v>162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ROUND(AT127*Source!I194*AH127*AL127,2)</f>
        <v>0</v>
      </c>
      <c r="CV127">
        <f>ROUND(Y127*Source!I194,9)</f>
        <v>16.336932480000002</v>
      </c>
      <c r="CW127">
        <v>0</v>
      </c>
      <c r="CX127">
        <f>ROUND(Y127*Source!I194,9)</f>
        <v>16.336932480000002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ROUND((ROUND(AT127*CZ127,2)*0.6),6)</f>
        <v>0</v>
      </c>
      <c r="DC127">
        <f>ROUND((ROUND(AT127*AG127,2)*0.6),6)</f>
        <v>0</v>
      </c>
      <c r="DD127" t="s">
        <v>3</v>
      </c>
      <c r="DE127" t="s">
        <v>3</v>
      </c>
      <c r="DF127">
        <f t="shared" si="7"/>
        <v>0</v>
      </c>
      <c r="DG127">
        <f t="shared" si="8"/>
        <v>0</v>
      </c>
      <c r="DH127">
        <f t="shared" si="9"/>
        <v>0</v>
      </c>
      <c r="DI127">
        <f t="shared" si="1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ROW(Source!A194)</f>
        <v>194</v>
      </c>
      <c r="B128">
        <v>75301144</v>
      </c>
      <c r="C128">
        <v>75302303</v>
      </c>
      <c r="D128">
        <v>65152717</v>
      </c>
      <c r="E128">
        <v>1</v>
      </c>
      <c r="F128">
        <v>1</v>
      </c>
      <c r="G128">
        <v>30570983</v>
      </c>
      <c r="H128">
        <v>2</v>
      </c>
      <c r="I128" t="s">
        <v>518</v>
      </c>
      <c r="J128" t="s">
        <v>519</v>
      </c>
      <c r="K128" t="s">
        <v>520</v>
      </c>
      <c r="L128">
        <v>1368</v>
      </c>
      <c r="N128">
        <v>1011</v>
      </c>
      <c r="O128" t="s">
        <v>446</v>
      </c>
      <c r="P128" t="s">
        <v>446</v>
      </c>
      <c r="Q128">
        <v>1</v>
      </c>
      <c r="W128">
        <v>0</v>
      </c>
      <c r="X128">
        <v>-1386352920</v>
      </c>
      <c r="Y128">
        <f>(AT128*0.6)</f>
        <v>11.52</v>
      </c>
      <c r="AA128">
        <v>0</v>
      </c>
      <c r="AB128">
        <v>2.4700000000000002</v>
      </c>
      <c r="AC128">
        <v>0</v>
      </c>
      <c r="AD128">
        <v>0</v>
      </c>
      <c r="AE128">
        <v>0</v>
      </c>
      <c r="AF128">
        <v>2.27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19.2</v>
      </c>
      <c r="AU128" t="s">
        <v>24</v>
      </c>
      <c r="AV128">
        <v>0</v>
      </c>
      <c r="AW128">
        <v>2</v>
      </c>
      <c r="AX128">
        <v>75302309</v>
      </c>
      <c r="AY128">
        <v>1</v>
      </c>
      <c r="AZ128">
        <v>0</v>
      </c>
      <c r="BA128">
        <v>163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ROUND(Y128*Source!I194*DO128,9)</f>
        <v>0</v>
      </c>
      <c r="CX128">
        <f>ROUND(Y128*Source!I194,9)</f>
        <v>3.2673864959999999</v>
      </c>
      <c r="CY128">
        <f>AB128</f>
        <v>2.4700000000000002</v>
      </c>
      <c r="CZ128">
        <f>AF128</f>
        <v>2.27</v>
      </c>
      <c r="DA128">
        <f>AJ128</f>
        <v>1</v>
      </c>
      <c r="DB128">
        <f>ROUND((ROUND(AT128*CZ128,2)*0.6),6)</f>
        <v>26.148</v>
      </c>
      <c r="DC128">
        <f>ROUND((ROUND(AT128*AG128,2)*0.6),6)</f>
        <v>0</v>
      </c>
      <c r="DD128" t="s">
        <v>3</v>
      </c>
      <c r="DE128" t="s">
        <v>3</v>
      </c>
      <c r="DF128">
        <f t="shared" si="7"/>
        <v>0</v>
      </c>
      <c r="DG128">
        <f t="shared" si="8"/>
        <v>7.42</v>
      </c>
      <c r="DH128">
        <f t="shared" si="9"/>
        <v>0</v>
      </c>
      <c r="DI128">
        <f t="shared" si="10"/>
        <v>0</v>
      </c>
      <c r="DJ128">
        <f>DG128</f>
        <v>7.42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ROW(Source!A194)</f>
        <v>194</v>
      </c>
      <c r="B129">
        <v>75301144</v>
      </c>
      <c r="C129">
        <v>75302303</v>
      </c>
      <c r="D129">
        <v>64819412</v>
      </c>
      <c r="E129">
        <v>1</v>
      </c>
      <c r="F129">
        <v>1</v>
      </c>
      <c r="G129">
        <v>30570983</v>
      </c>
      <c r="H129">
        <v>3</v>
      </c>
      <c r="I129" t="s">
        <v>521</v>
      </c>
      <c r="J129" t="s">
        <v>522</v>
      </c>
      <c r="K129" t="s">
        <v>523</v>
      </c>
      <c r="L129">
        <v>1348</v>
      </c>
      <c r="N129">
        <v>1009</v>
      </c>
      <c r="O129" t="s">
        <v>32</v>
      </c>
      <c r="P129" t="s">
        <v>32</v>
      </c>
      <c r="Q129">
        <v>1000</v>
      </c>
      <c r="W129">
        <v>0</v>
      </c>
      <c r="X129">
        <v>-1786357970</v>
      </c>
      <c r="Y129">
        <f>(AT129*0.6)</f>
        <v>1.1999999999999999E-3</v>
      </c>
      <c r="AA129">
        <v>7191.81</v>
      </c>
      <c r="AB129">
        <v>0</v>
      </c>
      <c r="AC129">
        <v>0</v>
      </c>
      <c r="AD129">
        <v>0</v>
      </c>
      <c r="AE129">
        <v>7191.81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2E-3</v>
      </c>
      <c r="AU129" t="s">
        <v>24</v>
      </c>
      <c r="AV129">
        <v>0</v>
      </c>
      <c r="AW129">
        <v>2</v>
      </c>
      <c r="AX129">
        <v>75302310</v>
      </c>
      <c r="AY129">
        <v>1</v>
      </c>
      <c r="AZ129">
        <v>0</v>
      </c>
      <c r="BA129">
        <v>164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ROUND(Y129*Source!I194,9)</f>
        <v>3.40353E-4</v>
      </c>
      <c r="CY129">
        <f>AA129</f>
        <v>7191.81</v>
      </c>
      <c r="CZ129">
        <f>AE129</f>
        <v>7191.81</v>
      </c>
      <c r="DA129">
        <f>AI129</f>
        <v>1</v>
      </c>
      <c r="DB129">
        <f>ROUND((ROUND(AT129*CZ129,2)*0.6),6)</f>
        <v>8.6280000000000001</v>
      </c>
      <c r="DC129">
        <f>ROUND((ROUND(AT129*AG129,2)*0.6),6)</f>
        <v>0</v>
      </c>
      <c r="DD129" t="s">
        <v>3</v>
      </c>
      <c r="DE129" t="s">
        <v>3</v>
      </c>
      <c r="DF129">
        <f t="shared" ref="DF129:DF192" si="28">ROUND(ROUND(AE129,2)*CX129,2)</f>
        <v>2.4500000000000002</v>
      </c>
      <c r="DG129">
        <f t="shared" ref="DG129:DG192" si="29">ROUND(ROUND(AF129,2)*CX129,2)</f>
        <v>0</v>
      </c>
      <c r="DH129">
        <f t="shared" ref="DH129:DH192" si="30">ROUND(ROUND(AG129,2)*CX129,2)</f>
        <v>0</v>
      </c>
      <c r="DI129">
        <f t="shared" ref="DI129:DI192" si="31">ROUND(ROUND(AH129,2)*CX129,2)</f>
        <v>0</v>
      </c>
      <c r="DJ129">
        <f>DF129</f>
        <v>2.4500000000000002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ROW(Source!A194)</f>
        <v>194</v>
      </c>
      <c r="B130">
        <v>75301144</v>
      </c>
      <c r="C130">
        <v>75302303</v>
      </c>
      <c r="D130">
        <v>42165572</v>
      </c>
      <c r="E130">
        <v>30570983</v>
      </c>
      <c r="F130">
        <v>1</v>
      </c>
      <c r="G130">
        <v>30570983</v>
      </c>
      <c r="H130">
        <v>3</v>
      </c>
      <c r="I130" t="s">
        <v>30</v>
      </c>
      <c r="J130" t="s">
        <v>3</v>
      </c>
      <c r="K130" t="s">
        <v>31</v>
      </c>
      <c r="L130">
        <v>1348</v>
      </c>
      <c r="N130">
        <v>1009</v>
      </c>
      <c r="O130" t="s">
        <v>32</v>
      </c>
      <c r="P130" t="s">
        <v>32</v>
      </c>
      <c r="Q130">
        <v>1000</v>
      </c>
      <c r="W130">
        <v>1</v>
      </c>
      <c r="X130">
        <v>1489638031</v>
      </c>
      <c r="Y130">
        <f t="shared" ref="Y130:Y142" si="32">AT130</f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1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ROUND(Y130*Source!I194,9)</f>
        <v>0.28362730000000003</v>
      </c>
      <c r="CY130">
        <f>AA130</f>
        <v>0</v>
      </c>
      <c r="CZ130">
        <f>AE130</f>
        <v>0</v>
      </c>
      <c r="DA130">
        <f>AI130</f>
        <v>1</v>
      </c>
      <c r="DB130">
        <f t="shared" ref="DB130:DB142" si="33">ROUND(ROUND(AT130*CZ130,2),6)</f>
        <v>0</v>
      </c>
      <c r="DC130">
        <f t="shared" ref="DC130:DC142" si="34">ROUND(ROUND(AT130*AG130,2),6)</f>
        <v>0</v>
      </c>
      <c r="DD130" t="s">
        <v>3</v>
      </c>
      <c r="DE130" t="s">
        <v>3</v>
      </c>
      <c r="DF130">
        <f t="shared" si="28"/>
        <v>0</v>
      </c>
      <c r="DG130">
        <f t="shared" si="29"/>
        <v>0</v>
      </c>
      <c r="DH130">
        <f t="shared" si="30"/>
        <v>0</v>
      </c>
      <c r="DI130">
        <f t="shared" si="31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ROW(Source!A197)</f>
        <v>197</v>
      </c>
      <c r="B131">
        <v>75301142</v>
      </c>
      <c r="C131">
        <v>75302314</v>
      </c>
      <c r="D131">
        <v>44573642</v>
      </c>
      <c r="E131">
        <v>30570983</v>
      </c>
      <c r="F131">
        <v>1</v>
      </c>
      <c r="G131">
        <v>30570983</v>
      </c>
      <c r="H131">
        <v>1</v>
      </c>
      <c r="I131" t="s">
        <v>440</v>
      </c>
      <c r="J131" t="s">
        <v>3</v>
      </c>
      <c r="K131" t="s">
        <v>441</v>
      </c>
      <c r="L131">
        <v>1191</v>
      </c>
      <c r="N131">
        <v>1013</v>
      </c>
      <c r="O131" t="s">
        <v>442</v>
      </c>
      <c r="P131" t="s">
        <v>442</v>
      </c>
      <c r="Q131">
        <v>1</v>
      </c>
      <c r="W131">
        <v>0</v>
      </c>
      <c r="X131">
        <v>476480486</v>
      </c>
      <c r="Y131">
        <f t="shared" si="32"/>
        <v>32.43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32.43</v>
      </c>
      <c r="AU131" t="s">
        <v>3</v>
      </c>
      <c r="AV131">
        <v>1</v>
      </c>
      <c r="AW131">
        <v>2</v>
      </c>
      <c r="AX131">
        <v>75302317</v>
      </c>
      <c r="AY131">
        <v>1</v>
      </c>
      <c r="AZ131">
        <v>0</v>
      </c>
      <c r="BA131">
        <v>167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ROUND(AT131*Source!I197*AH131*AL131,2)</f>
        <v>0</v>
      </c>
      <c r="CV131">
        <f>ROUND(Y131*Source!I197,9)</f>
        <v>14.304873000000001</v>
      </c>
      <c r="CW131">
        <v>0</v>
      </c>
      <c r="CX131">
        <f>ROUND(Y131*Source!I197,9)</f>
        <v>14.304873000000001</v>
      </c>
      <c r="CY131">
        <f>AD131</f>
        <v>0</v>
      </c>
      <c r="CZ131">
        <f>AH131</f>
        <v>0</v>
      </c>
      <c r="DA131">
        <f>AL131</f>
        <v>1</v>
      </c>
      <c r="DB131">
        <f t="shared" si="33"/>
        <v>0</v>
      </c>
      <c r="DC131">
        <f t="shared" si="34"/>
        <v>0</v>
      </c>
      <c r="DD131" t="s">
        <v>3</v>
      </c>
      <c r="DE131" t="s">
        <v>3</v>
      </c>
      <c r="DF131">
        <f t="shared" si="28"/>
        <v>0</v>
      </c>
      <c r="DG131">
        <f t="shared" si="29"/>
        <v>0</v>
      </c>
      <c r="DH131">
        <f t="shared" si="30"/>
        <v>0</v>
      </c>
      <c r="DI131">
        <f t="shared" si="31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ROW(Source!A197)</f>
        <v>197</v>
      </c>
      <c r="B132">
        <v>75301142</v>
      </c>
      <c r="C132">
        <v>75302314</v>
      </c>
      <c r="D132">
        <v>42165572</v>
      </c>
      <c r="E132">
        <v>30570983</v>
      </c>
      <c r="F132">
        <v>1</v>
      </c>
      <c r="G132">
        <v>30570983</v>
      </c>
      <c r="H132">
        <v>3</v>
      </c>
      <c r="I132" t="s">
        <v>30</v>
      </c>
      <c r="J132" t="s">
        <v>3</v>
      </c>
      <c r="K132" t="s">
        <v>31</v>
      </c>
      <c r="L132">
        <v>1348</v>
      </c>
      <c r="N132">
        <v>1009</v>
      </c>
      <c r="O132" t="s">
        <v>32</v>
      </c>
      <c r="P132" t="s">
        <v>32</v>
      </c>
      <c r="Q132">
        <v>1000</v>
      </c>
      <c r="W132">
        <v>1</v>
      </c>
      <c r="X132">
        <v>1489638031</v>
      </c>
      <c r="Y132">
        <f t="shared" si="32"/>
        <v>4.72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4.72</v>
      </c>
      <c r="AU132" t="s">
        <v>3</v>
      </c>
      <c r="AV132">
        <v>0</v>
      </c>
      <c r="AW132">
        <v>2</v>
      </c>
      <c r="AX132">
        <v>75302318</v>
      </c>
      <c r="AY132">
        <v>1</v>
      </c>
      <c r="AZ132">
        <v>0</v>
      </c>
      <c r="BA132">
        <v>168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ROUND(Y132*Source!I197,9)</f>
        <v>2.0819920000000001</v>
      </c>
      <c r="CY132">
        <f>AA132</f>
        <v>0</v>
      </c>
      <c r="CZ132">
        <f>AE132</f>
        <v>0</v>
      </c>
      <c r="DA132">
        <f>AI132</f>
        <v>1</v>
      </c>
      <c r="DB132">
        <f t="shared" si="33"/>
        <v>0</v>
      </c>
      <c r="DC132">
        <f t="shared" si="34"/>
        <v>0</v>
      </c>
      <c r="DD132" t="s">
        <v>3</v>
      </c>
      <c r="DE132" t="s">
        <v>3</v>
      </c>
      <c r="DF132">
        <f t="shared" si="28"/>
        <v>0</v>
      </c>
      <c r="DG132">
        <f t="shared" si="29"/>
        <v>0</v>
      </c>
      <c r="DH132">
        <f t="shared" si="30"/>
        <v>0</v>
      </c>
      <c r="DI132">
        <f t="shared" si="31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ROW(Source!A198)</f>
        <v>198</v>
      </c>
      <c r="B133">
        <v>75301144</v>
      </c>
      <c r="C133">
        <v>75302314</v>
      </c>
      <c r="D133">
        <v>44573642</v>
      </c>
      <c r="E133">
        <v>30570983</v>
      </c>
      <c r="F133">
        <v>1</v>
      </c>
      <c r="G133">
        <v>30570983</v>
      </c>
      <c r="H133">
        <v>1</v>
      </c>
      <c r="I133" t="s">
        <v>440</v>
      </c>
      <c r="J133" t="s">
        <v>3</v>
      </c>
      <c r="K133" t="s">
        <v>441</v>
      </c>
      <c r="L133">
        <v>1191</v>
      </c>
      <c r="N133">
        <v>1013</v>
      </c>
      <c r="O133" t="s">
        <v>442</v>
      </c>
      <c r="P133" t="s">
        <v>442</v>
      </c>
      <c r="Q133">
        <v>1</v>
      </c>
      <c r="W133">
        <v>0</v>
      </c>
      <c r="X133">
        <v>476480486</v>
      </c>
      <c r="Y133">
        <f t="shared" si="32"/>
        <v>32.43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32.43</v>
      </c>
      <c r="AU133" t="s">
        <v>3</v>
      </c>
      <c r="AV133">
        <v>1</v>
      </c>
      <c r="AW133">
        <v>2</v>
      </c>
      <c r="AX133">
        <v>75302317</v>
      </c>
      <c r="AY133">
        <v>1</v>
      </c>
      <c r="AZ133">
        <v>0</v>
      </c>
      <c r="BA133">
        <v>169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ROUND(AT133*Source!I198*AH133*AL133,2)</f>
        <v>0</v>
      </c>
      <c r="CV133">
        <f>ROUND(Y133*Source!I198,9)</f>
        <v>14.304873000000001</v>
      </c>
      <c r="CW133">
        <v>0</v>
      </c>
      <c r="CX133">
        <f>ROUND(Y133*Source!I198,9)</f>
        <v>14.304873000000001</v>
      </c>
      <c r="CY133">
        <f>AD133</f>
        <v>0</v>
      </c>
      <c r="CZ133">
        <f>AH133</f>
        <v>0</v>
      </c>
      <c r="DA133">
        <f>AL133</f>
        <v>1</v>
      </c>
      <c r="DB133">
        <f t="shared" si="33"/>
        <v>0</v>
      </c>
      <c r="DC133">
        <f t="shared" si="34"/>
        <v>0</v>
      </c>
      <c r="DD133" t="s">
        <v>3</v>
      </c>
      <c r="DE133" t="s">
        <v>3</v>
      </c>
      <c r="DF133">
        <f t="shared" si="28"/>
        <v>0</v>
      </c>
      <c r="DG133">
        <f t="shared" si="29"/>
        <v>0</v>
      </c>
      <c r="DH133">
        <f t="shared" si="30"/>
        <v>0</v>
      </c>
      <c r="DI133">
        <f t="shared" si="31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ROW(Source!A198)</f>
        <v>198</v>
      </c>
      <c r="B134">
        <v>75301144</v>
      </c>
      <c r="C134">
        <v>75302314</v>
      </c>
      <c r="D134">
        <v>42165572</v>
      </c>
      <c r="E134">
        <v>30570983</v>
      </c>
      <c r="F134">
        <v>1</v>
      </c>
      <c r="G134">
        <v>30570983</v>
      </c>
      <c r="H134">
        <v>3</v>
      </c>
      <c r="I134" t="s">
        <v>30</v>
      </c>
      <c r="J134" t="s">
        <v>3</v>
      </c>
      <c r="K134" t="s">
        <v>31</v>
      </c>
      <c r="L134">
        <v>1348</v>
      </c>
      <c r="N134">
        <v>1009</v>
      </c>
      <c r="O134" t="s">
        <v>32</v>
      </c>
      <c r="P134" t="s">
        <v>32</v>
      </c>
      <c r="Q134">
        <v>1000</v>
      </c>
      <c r="W134">
        <v>1</v>
      </c>
      <c r="X134">
        <v>1489638031</v>
      </c>
      <c r="Y134">
        <f t="shared" si="32"/>
        <v>4.72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4.72</v>
      </c>
      <c r="AU134" t="s">
        <v>3</v>
      </c>
      <c r="AV134">
        <v>0</v>
      </c>
      <c r="AW134">
        <v>2</v>
      </c>
      <c r="AX134">
        <v>75302318</v>
      </c>
      <c r="AY134">
        <v>1</v>
      </c>
      <c r="AZ134">
        <v>0</v>
      </c>
      <c r="BA134">
        <v>170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ROUND(Y134*Source!I198,9)</f>
        <v>2.0819920000000001</v>
      </c>
      <c r="CY134">
        <f>AA134</f>
        <v>0</v>
      </c>
      <c r="CZ134">
        <f>AE134</f>
        <v>0</v>
      </c>
      <c r="DA134">
        <f>AI134</f>
        <v>1</v>
      </c>
      <c r="DB134">
        <f t="shared" si="33"/>
        <v>0</v>
      </c>
      <c r="DC134">
        <f t="shared" si="34"/>
        <v>0</v>
      </c>
      <c r="DD134" t="s">
        <v>3</v>
      </c>
      <c r="DE134" t="s">
        <v>3</v>
      </c>
      <c r="DF134">
        <f t="shared" si="28"/>
        <v>0</v>
      </c>
      <c r="DG134">
        <f t="shared" si="29"/>
        <v>0</v>
      </c>
      <c r="DH134">
        <f t="shared" si="30"/>
        <v>0</v>
      </c>
      <c r="DI134">
        <f t="shared" si="31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ROW(Source!A201)</f>
        <v>201</v>
      </c>
      <c r="B135">
        <v>75301142</v>
      </c>
      <c r="C135">
        <v>75302320</v>
      </c>
      <c r="D135">
        <v>44573642</v>
      </c>
      <c r="E135">
        <v>30570983</v>
      </c>
      <c r="F135">
        <v>1</v>
      </c>
      <c r="G135">
        <v>30570983</v>
      </c>
      <c r="H135">
        <v>1</v>
      </c>
      <c r="I135" t="s">
        <v>440</v>
      </c>
      <c r="J135" t="s">
        <v>3</v>
      </c>
      <c r="K135" t="s">
        <v>441</v>
      </c>
      <c r="L135">
        <v>1191</v>
      </c>
      <c r="N135">
        <v>1013</v>
      </c>
      <c r="O135" t="s">
        <v>442</v>
      </c>
      <c r="P135" t="s">
        <v>442</v>
      </c>
      <c r="Q135">
        <v>1</v>
      </c>
      <c r="W135">
        <v>0</v>
      </c>
      <c r="X135">
        <v>476480486</v>
      </c>
      <c r="Y135">
        <f t="shared" si="32"/>
        <v>24.6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24.6</v>
      </c>
      <c r="AU135" t="s">
        <v>3</v>
      </c>
      <c r="AV135">
        <v>1</v>
      </c>
      <c r="AW135">
        <v>2</v>
      </c>
      <c r="AX135">
        <v>75302325</v>
      </c>
      <c r="AY135">
        <v>1</v>
      </c>
      <c r="AZ135">
        <v>0</v>
      </c>
      <c r="BA135">
        <v>171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ROUND(AT135*Source!I201*AH135*AL135,2)</f>
        <v>0</v>
      </c>
      <c r="CV135">
        <f>ROUND(Y135*Source!I201,9)</f>
        <v>10.85106</v>
      </c>
      <c r="CW135">
        <v>0</v>
      </c>
      <c r="CX135">
        <f>ROUND(Y135*Source!I201,9)</f>
        <v>10.85106</v>
      </c>
      <c r="CY135">
        <f>AD135</f>
        <v>0</v>
      </c>
      <c r="CZ135">
        <f>AH135</f>
        <v>0</v>
      </c>
      <c r="DA135">
        <f>AL135</f>
        <v>1</v>
      </c>
      <c r="DB135">
        <f t="shared" si="33"/>
        <v>0</v>
      </c>
      <c r="DC135">
        <f t="shared" si="34"/>
        <v>0</v>
      </c>
      <c r="DD135" t="s">
        <v>3</v>
      </c>
      <c r="DE135" t="s">
        <v>3</v>
      </c>
      <c r="DF135">
        <f t="shared" si="28"/>
        <v>0</v>
      </c>
      <c r="DG135">
        <f t="shared" si="29"/>
        <v>0</v>
      </c>
      <c r="DH135">
        <f t="shared" si="30"/>
        <v>0</v>
      </c>
      <c r="DI135">
        <f t="shared" si="31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ROW(Source!A201)</f>
        <v>201</v>
      </c>
      <c r="B136">
        <v>75301142</v>
      </c>
      <c r="C136">
        <v>75302320</v>
      </c>
      <c r="D136">
        <v>65152953</v>
      </c>
      <c r="E136">
        <v>1</v>
      </c>
      <c r="F136">
        <v>1</v>
      </c>
      <c r="G136">
        <v>30570983</v>
      </c>
      <c r="H136">
        <v>2</v>
      </c>
      <c r="I136" t="s">
        <v>443</v>
      </c>
      <c r="J136" t="s">
        <v>444</v>
      </c>
      <c r="K136" t="s">
        <v>445</v>
      </c>
      <c r="L136">
        <v>1368</v>
      </c>
      <c r="N136">
        <v>1011</v>
      </c>
      <c r="O136" t="s">
        <v>446</v>
      </c>
      <c r="P136" t="s">
        <v>446</v>
      </c>
      <c r="Q136">
        <v>1</v>
      </c>
      <c r="W136">
        <v>0</v>
      </c>
      <c r="X136">
        <v>1204435003</v>
      </c>
      <c r="Y136">
        <f t="shared" si="32"/>
        <v>10.4</v>
      </c>
      <c r="AA136">
        <v>0</v>
      </c>
      <c r="AB136">
        <v>34.479999999999997</v>
      </c>
      <c r="AC136">
        <v>12.62</v>
      </c>
      <c r="AD136">
        <v>0</v>
      </c>
      <c r="AE136">
        <v>0</v>
      </c>
      <c r="AF136">
        <v>34.479999999999997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10.4</v>
      </c>
      <c r="AU136" t="s">
        <v>3</v>
      </c>
      <c r="AV136">
        <v>0</v>
      </c>
      <c r="AW136">
        <v>2</v>
      </c>
      <c r="AX136">
        <v>75302326</v>
      </c>
      <c r="AY136">
        <v>1</v>
      </c>
      <c r="AZ136">
        <v>0</v>
      </c>
      <c r="BA136">
        <v>172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ROUND(Y136*Source!I201*DO136,9)</f>
        <v>0</v>
      </c>
      <c r="CX136">
        <f>ROUND(Y136*Source!I201,9)</f>
        <v>4.58744</v>
      </c>
      <c r="CY136">
        <f>AB136</f>
        <v>34.479999999999997</v>
      </c>
      <c r="CZ136">
        <f>AF136</f>
        <v>34.479999999999997</v>
      </c>
      <c r="DA136">
        <f>AJ136</f>
        <v>1</v>
      </c>
      <c r="DB136">
        <f t="shared" si="33"/>
        <v>358.59</v>
      </c>
      <c r="DC136">
        <f t="shared" si="34"/>
        <v>131.25</v>
      </c>
      <c r="DD136" t="s">
        <v>3</v>
      </c>
      <c r="DE136" t="s">
        <v>3</v>
      </c>
      <c r="DF136">
        <f t="shared" si="28"/>
        <v>0</v>
      </c>
      <c r="DG136">
        <f t="shared" si="29"/>
        <v>158.16999999999999</v>
      </c>
      <c r="DH136">
        <f t="shared" si="30"/>
        <v>57.89</v>
      </c>
      <c r="DI136">
        <f t="shared" si="31"/>
        <v>0</v>
      </c>
      <c r="DJ136">
        <f>DG136</f>
        <v>158.16999999999999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ROW(Source!A201)</f>
        <v>201</v>
      </c>
      <c r="B137">
        <v>75301142</v>
      </c>
      <c r="C137">
        <v>75302320</v>
      </c>
      <c r="D137">
        <v>65153363</v>
      </c>
      <c r="E137">
        <v>1</v>
      </c>
      <c r="F137">
        <v>1</v>
      </c>
      <c r="G137">
        <v>30570983</v>
      </c>
      <c r="H137">
        <v>2</v>
      </c>
      <c r="I137" t="s">
        <v>447</v>
      </c>
      <c r="J137" t="s">
        <v>448</v>
      </c>
      <c r="K137" t="s">
        <v>449</v>
      </c>
      <c r="L137">
        <v>1368</v>
      </c>
      <c r="N137">
        <v>1011</v>
      </c>
      <c r="O137" t="s">
        <v>446</v>
      </c>
      <c r="P137" t="s">
        <v>446</v>
      </c>
      <c r="Q137">
        <v>1</v>
      </c>
      <c r="W137">
        <v>0</v>
      </c>
      <c r="X137">
        <v>-804513174</v>
      </c>
      <c r="Y137">
        <f t="shared" si="32"/>
        <v>10.4</v>
      </c>
      <c r="AA137">
        <v>0</v>
      </c>
      <c r="AB137">
        <v>0.5</v>
      </c>
      <c r="AC137">
        <v>0</v>
      </c>
      <c r="AD137">
        <v>0</v>
      </c>
      <c r="AE137">
        <v>0</v>
      </c>
      <c r="AF137">
        <v>0.5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10.4</v>
      </c>
      <c r="AU137" t="s">
        <v>3</v>
      </c>
      <c r="AV137">
        <v>0</v>
      </c>
      <c r="AW137">
        <v>2</v>
      </c>
      <c r="AX137">
        <v>75302327</v>
      </c>
      <c r="AY137">
        <v>1</v>
      </c>
      <c r="AZ137">
        <v>0</v>
      </c>
      <c r="BA137">
        <v>173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ROUND(Y137*Source!I201*DO137,9)</f>
        <v>0</v>
      </c>
      <c r="CX137">
        <f>ROUND(Y137*Source!I201,9)</f>
        <v>4.58744</v>
      </c>
      <c r="CY137">
        <f>AB137</f>
        <v>0.5</v>
      </c>
      <c r="CZ137">
        <f>AF137</f>
        <v>0.5</v>
      </c>
      <c r="DA137">
        <f>AJ137</f>
        <v>1</v>
      </c>
      <c r="DB137">
        <f t="shared" si="33"/>
        <v>5.2</v>
      </c>
      <c r="DC137">
        <f t="shared" si="34"/>
        <v>0</v>
      </c>
      <c r="DD137" t="s">
        <v>3</v>
      </c>
      <c r="DE137" t="s">
        <v>3</v>
      </c>
      <c r="DF137">
        <f t="shared" si="28"/>
        <v>0</v>
      </c>
      <c r="DG137">
        <f t="shared" si="29"/>
        <v>2.29</v>
      </c>
      <c r="DH137">
        <f t="shared" si="30"/>
        <v>0</v>
      </c>
      <c r="DI137">
        <f t="shared" si="31"/>
        <v>0</v>
      </c>
      <c r="DJ137">
        <f>DG137</f>
        <v>2.29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ROW(Source!A201)</f>
        <v>201</v>
      </c>
      <c r="B138">
        <v>75301142</v>
      </c>
      <c r="C138">
        <v>75302320</v>
      </c>
      <c r="D138">
        <v>42165572</v>
      </c>
      <c r="E138">
        <v>30570983</v>
      </c>
      <c r="F138">
        <v>1</v>
      </c>
      <c r="G138">
        <v>30570983</v>
      </c>
      <c r="H138">
        <v>3</v>
      </c>
      <c r="I138" t="s">
        <v>30</v>
      </c>
      <c r="J138" t="s">
        <v>3</v>
      </c>
      <c r="K138" t="s">
        <v>31</v>
      </c>
      <c r="L138">
        <v>1348</v>
      </c>
      <c r="N138">
        <v>1009</v>
      </c>
      <c r="O138" t="s">
        <v>32</v>
      </c>
      <c r="P138" t="s">
        <v>32</v>
      </c>
      <c r="Q138">
        <v>1000</v>
      </c>
      <c r="W138">
        <v>1</v>
      </c>
      <c r="X138">
        <v>1489638031</v>
      </c>
      <c r="Y138">
        <f t="shared" si="32"/>
        <v>6.6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6.6</v>
      </c>
      <c r="AU138" t="s">
        <v>3</v>
      </c>
      <c r="AV138">
        <v>0</v>
      </c>
      <c r="AW138">
        <v>2</v>
      </c>
      <c r="AX138">
        <v>75302328</v>
      </c>
      <c r="AY138">
        <v>1</v>
      </c>
      <c r="AZ138">
        <v>0</v>
      </c>
      <c r="BA138">
        <v>174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ROUND(Y138*Source!I201,9)</f>
        <v>2.91126</v>
      </c>
      <c r="CY138">
        <f>AA138</f>
        <v>0</v>
      </c>
      <c r="CZ138">
        <f>AE138</f>
        <v>0</v>
      </c>
      <c r="DA138">
        <f>AI138</f>
        <v>1</v>
      </c>
      <c r="DB138">
        <f t="shared" si="33"/>
        <v>0</v>
      </c>
      <c r="DC138">
        <f t="shared" si="34"/>
        <v>0</v>
      </c>
      <c r="DD138" t="s">
        <v>3</v>
      </c>
      <c r="DE138" t="s">
        <v>3</v>
      </c>
      <c r="DF138">
        <f t="shared" si="28"/>
        <v>0</v>
      </c>
      <c r="DG138">
        <f t="shared" si="29"/>
        <v>0</v>
      </c>
      <c r="DH138">
        <f t="shared" si="30"/>
        <v>0</v>
      </c>
      <c r="DI138">
        <f t="shared" si="31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ROW(Source!A202)</f>
        <v>202</v>
      </c>
      <c r="B139">
        <v>75301144</v>
      </c>
      <c r="C139">
        <v>75302320</v>
      </c>
      <c r="D139">
        <v>44573642</v>
      </c>
      <c r="E139">
        <v>30570983</v>
      </c>
      <c r="F139">
        <v>1</v>
      </c>
      <c r="G139">
        <v>30570983</v>
      </c>
      <c r="H139">
        <v>1</v>
      </c>
      <c r="I139" t="s">
        <v>440</v>
      </c>
      <c r="J139" t="s">
        <v>3</v>
      </c>
      <c r="K139" t="s">
        <v>441</v>
      </c>
      <c r="L139">
        <v>1191</v>
      </c>
      <c r="N139">
        <v>1013</v>
      </c>
      <c r="O139" t="s">
        <v>442</v>
      </c>
      <c r="P139" t="s">
        <v>442</v>
      </c>
      <c r="Q139">
        <v>1</v>
      </c>
      <c r="W139">
        <v>0</v>
      </c>
      <c r="X139">
        <v>476480486</v>
      </c>
      <c r="Y139">
        <f t="shared" si="32"/>
        <v>24.6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24.6</v>
      </c>
      <c r="AU139" t="s">
        <v>3</v>
      </c>
      <c r="AV139">
        <v>1</v>
      </c>
      <c r="AW139">
        <v>2</v>
      </c>
      <c r="AX139">
        <v>75302325</v>
      </c>
      <c r="AY139">
        <v>1</v>
      </c>
      <c r="AZ139">
        <v>0</v>
      </c>
      <c r="BA139">
        <v>175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ROUND(AT139*Source!I202*AH139*AL139,2)</f>
        <v>0</v>
      </c>
      <c r="CV139">
        <f>ROUND(Y139*Source!I202,9)</f>
        <v>10.85106</v>
      </c>
      <c r="CW139">
        <v>0</v>
      </c>
      <c r="CX139">
        <f>ROUND(Y139*Source!I202,9)</f>
        <v>10.85106</v>
      </c>
      <c r="CY139">
        <f>AD139</f>
        <v>0</v>
      </c>
      <c r="CZ139">
        <f>AH139</f>
        <v>0</v>
      </c>
      <c r="DA139">
        <f>AL139</f>
        <v>1</v>
      </c>
      <c r="DB139">
        <f t="shared" si="33"/>
        <v>0</v>
      </c>
      <c r="DC139">
        <f t="shared" si="34"/>
        <v>0</v>
      </c>
      <c r="DD139" t="s">
        <v>3</v>
      </c>
      <c r="DE139" t="s">
        <v>3</v>
      </c>
      <c r="DF139">
        <f t="shared" si="28"/>
        <v>0</v>
      </c>
      <c r="DG139">
        <f t="shared" si="29"/>
        <v>0</v>
      </c>
      <c r="DH139">
        <f t="shared" si="30"/>
        <v>0</v>
      </c>
      <c r="DI139">
        <f t="shared" si="31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ROW(Source!A202)</f>
        <v>202</v>
      </c>
      <c r="B140">
        <v>75301144</v>
      </c>
      <c r="C140">
        <v>75302320</v>
      </c>
      <c r="D140">
        <v>65152953</v>
      </c>
      <c r="E140">
        <v>1</v>
      </c>
      <c r="F140">
        <v>1</v>
      </c>
      <c r="G140">
        <v>30570983</v>
      </c>
      <c r="H140">
        <v>2</v>
      </c>
      <c r="I140" t="s">
        <v>443</v>
      </c>
      <c r="J140" t="s">
        <v>444</v>
      </c>
      <c r="K140" t="s">
        <v>445</v>
      </c>
      <c r="L140">
        <v>1368</v>
      </c>
      <c r="N140">
        <v>1011</v>
      </c>
      <c r="O140" t="s">
        <v>446</v>
      </c>
      <c r="P140" t="s">
        <v>446</v>
      </c>
      <c r="Q140">
        <v>1</v>
      </c>
      <c r="W140">
        <v>0</v>
      </c>
      <c r="X140">
        <v>1204435003</v>
      </c>
      <c r="Y140">
        <f t="shared" si="32"/>
        <v>10.4</v>
      </c>
      <c r="AA140">
        <v>0</v>
      </c>
      <c r="AB140">
        <v>36.1</v>
      </c>
      <c r="AC140">
        <v>13.21</v>
      </c>
      <c r="AD140">
        <v>0</v>
      </c>
      <c r="AE140">
        <v>0</v>
      </c>
      <c r="AF140">
        <v>34.479999999999997</v>
      </c>
      <c r="AG140">
        <v>12.62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10.4</v>
      </c>
      <c r="AU140" t="s">
        <v>3</v>
      </c>
      <c r="AV140">
        <v>0</v>
      </c>
      <c r="AW140">
        <v>2</v>
      </c>
      <c r="AX140">
        <v>75302326</v>
      </c>
      <c r="AY140">
        <v>1</v>
      </c>
      <c r="AZ140">
        <v>0</v>
      </c>
      <c r="BA140">
        <v>176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ROUND(Y140*Source!I202*DO140,9)</f>
        <v>0</v>
      </c>
      <c r="CX140">
        <f>ROUND(Y140*Source!I202,9)</f>
        <v>4.58744</v>
      </c>
      <c r="CY140">
        <f>AB140</f>
        <v>36.1</v>
      </c>
      <c r="CZ140">
        <f>AF140</f>
        <v>34.479999999999997</v>
      </c>
      <c r="DA140">
        <f>AJ140</f>
        <v>1</v>
      </c>
      <c r="DB140">
        <f t="shared" si="33"/>
        <v>358.59</v>
      </c>
      <c r="DC140">
        <f t="shared" si="34"/>
        <v>131.25</v>
      </c>
      <c r="DD140" t="s">
        <v>3</v>
      </c>
      <c r="DE140" t="s">
        <v>3</v>
      </c>
      <c r="DF140">
        <f t="shared" si="28"/>
        <v>0</v>
      </c>
      <c r="DG140">
        <f t="shared" si="29"/>
        <v>158.16999999999999</v>
      </c>
      <c r="DH140">
        <f t="shared" si="30"/>
        <v>57.89</v>
      </c>
      <c r="DI140">
        <f t="shared" si="31"/>
        <v>0</v>
      </c>
      <c r="DJ140">
        <f>DG140</f>
        <v>158.16999999999999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ROW(Source!A202)</f>
        <v>202</v>
      </c>
      <c r="B141">
        <v>75301144</v>
      </c>
      <c r="C141">
        <v>75302320</v>
      </c>
      <c r="D141">
        <v>65153363</v>
      </c>
      <c r="E141">
        <v>1</v>
      </c>
      <c r="F141">
        <v>1</v>
      </c>
      <c r="G141">
        <v>30570983</v>
      </c>
      <c r="H141">
        <v>2</v>
      </c>
      <c r="I141" t="s">
        <v>447</v>
      </c>
      <c r="J141" t="s">
        <v>448</v>
      </c>
      <c r="K141" t="s">
        <v>449</v>
      </c>
      <c r="L141">
        <v>1368</v>
      </c>
      <c r="N141">
        <v>1011</v>
      </c>
      <c r="O141" t="s">
        <v>446</v>
      </c>
      <c r="P141" t="s">
        <v>446</v>
      </c>
      <c r="Q141">
        <v>1</v>
      </c>
      <c r="W141">
        <v>0</v>
      </c>
      <c r="X141">
        <v>-804513174</v>
      </c>
      <c r="Y141">
        <f t="shared" si="32"/>
        <v>10.4</v>
      </c>
      <c r="AA141">
        <v>0</v>
      </c>
      <c r="AB141">
        <v>0.52</v>
      </c>
      <c r="AC141">
        <v>0</v>
      </c>
      <c r="AD141">
        <v>0</v>
      </c>
      <c r="AE141">
        <v>0</v>
      </c>
      <c r="AF141">
        <v>0.5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10.4</v>
      </c>
      <c r="AU141" t="s">
        <v>3</v>
      </c>
      <c r="AV141">
        <v>0</v>
      </c>
      <c r="AW141">
        <v>2</v>
      </c>
      <c r="AX141">
        <v>75302327</v>
      </c>
      <c r="AY141">
        <v>1</v>
      </c>
      <c r="AZ141">
        <v>0</v>
      </c>
      <c r="BA141">
        <v>177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ROUND(Y141*Source!I202*DO141,9)</f>
        <v>0</v>
      </c>
      <c r="CX141">
        <f>ROUND(Y141*Source!I202,9)</f>
        <v>4.58744</v>
      </c>
      <c r="CY141">
        <f>AB141</f>
        <v>0.52</v>
      </c>
      <c r="CZ141">
        <f>AF141</f>
        <v>0.5</v>
      </c>
      <c r="DA141">
        <f>AJ141</f>
        <v>1</v>
      </c>
      <c r="DB141">
        <f t="shared" si="33"/>
        <v>5.2</v>
      </c>
      <c r="DC141">
        <f t="shared" si="34"/>
        <v>0</v>
      </c>
      <c r="DD141" t="s">
        <v>3</v>
      </c>
      <c r="DE141" t="s">
        <v>3</v>
      </c>
      <c r="DF141">
        <f t="shared" si="28"/>
        <v>0</v>
      </c>
      <c r="DG141">
        <f t="shared" si="29"/>
        <v>2.29</v>
      </c>
      <c r="DH141">
        <f t="shared" si="30"/>
        <v>0</v>
      </c>
      <c r="DI141">
        <f t="shared" si="31"/>
        <v>0</v>
      </c>
      <c r="DJ141">
        <f>DG141</f>
        <v>2.29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ROW(Source!A202)</f>
        <v>202</v>
      </c>
      <c r="B142">
        <v>75301144</v>
      </c>
      <c r="C142">
        <v>75302320</v>
      </c>
      <c r="D142">
        <v>42165572</v>
      </c>
      <c r="E142">
        <v>30570983</v>
      </c>
      <c r="F142">
        <v>1</v>
      </c>
      <c r="G142">
        <v>30570983</v>
      </c>
      <c r="H142">
        <v>3</v>
      </c>
      <c r="I142" t="s">
        <v>30</v>
      </c>
      <c r="J142" t="s">
        <v>3</v>
      </c>
      <c r="K142" t="s">
        <v>31</v>
      </c>
      <c r="L142">
        <v>1348</v>
      </c>
      <c r="N142">
        <v>1009</v>
      </c>
      <c r="O142" t="s">
        <v>32</v>
      </c>
      <c r="P142" t="s">
        <v>32</v>
      </c>
      <c r="Q142">
        <v>1000</v>
      </c>
      <c r="W142">
        <v>1</v>
      </c>
      <c r="X142">
        <v>1489638031</v>
      </c>
      <c r="Y142">
        <f t="shared" si="32"/>
        <v>6.6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6.6</v>
      </c>
      <c r="AU142" t="s">
        <v>3</v>
      </c>
      <c r="AV142">
        <v>0</v>
      </c>
      <c r="AW142">
        <v>2</v>
      </c>
      <c r="AX142">
        <v>75302328</v>
      </c>
      <c r="AY142">
        <v>1</v>
      </c>
      <c r="AZ142">
        <v>0</v>
      </c>
      <c r="BA142">
        <v>178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ROUND(Y142*Source!I202,9)</f>
        <v>2.91126</v>
      </c>
      <c r="CY142">
        <f>AA142</f>
        <v>0</v>
      </c>
      <c r="CZ142">
        <f>AE142</f>
        <v>0</v>
      </c>
      <c r="DA142">
        <f>AI142</f>
        <v>1</v>
      </c>
      <c r="DB142">
        <f t="shared" si="33"/>
        <v>0</v>
      </c>
      <c r="DC142">
        <f t="shared" si="34"/>
        <v>0</v>
      </c>
      <c r="DD142" t="s">
        <v>3</v>
      </c>
      <c r="DE142" t="s">
        <v>3</v>
      </c>
      <c r="DF142">
        <f t="shared" si="28"/>
        <v>0</v>
      </c>
      <c r="DG142">
        <f t="shared" si="29"/>
        <v>0</v>
      </c>
      <c r="DH142">
        <f t="shared" si="30"/>
        <v>0</v>
      </c>
      <c r="DI142">
        <f t="shared" si="31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ROW(Source!A205)</f>
        <v>205</v>
      </c>
      <c r="B143">
        <v>75301142</v>
      </c>
      <c r="C143">
        <v>75302330</v>
      </c>
      <c r="D143">
        <v>44573642</v>
      </c>
      <c r="E143">
        <v>30570983</v>
      </c>
      <c r="F143">
        <v>1</v>
      </c>
      <c r="G143">
        <v>30570983</v>
      </c>
      <c r="H143">
        <v>1</v>
      </c>
      <c r="I143" t="s">
        <v>440</v>
      </c>
      <c r="J143" t="s">
        <v>3</v>
      </c>
      <c r="K143" t="s">
        <v>441</v>
      </c>
      <c r="L143">
        <v>1191</v>
      </c>
      <c r="N143">
        <v>1013</v>
      </c>
      <c r="O143" t="s">
        <v>442</v>
      </c>
      <c r="P143" t="s">
        <v>442</v>
      </c>
      <c r="Q143">
        <v>1</v>
      </c>
      <c r="W143">
        <v>0</v>
      </c>
      <c r="X143">
        <v>476480486</v>
      </c>
      <c r="Y143">
        <f>(AT143*2)</f>
        <v>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</v>
      </c>
      <c r="AU143" t="s">
        <v>210</v>
      </c>
      <c r="AV143">
        <v>1</v>
      </c>
      <c r="AW143">
        <v>2</v>
      </c>
      <c r="AX143">
        <v>75302333</v>
      </c>
      <c r="AY143">
        <v>1</v>
      </c>
      <c r="AZ143">
        <v>0</v>
      </c>
      <c r="BA143">
        <v>179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ROUND(AT143*Source!I205*AH143*AL143,2)</f>
        <v>0</v>
      </c>
      <c r="CV143">
        <f>ROUND(Y143*Source!I205,9)</f>
        <v>-2.6465999999999998</v>
      </c>
      <c r="CW143">
        <v>0</v>
      </c>
      <c r="CX143">
        <f>ROUND(Y143*Source!I205,9)</f>
        <v>-2.6465999999999998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ROUND((ROUND(AT143*CZ143,2)*2),6)</f>
        <v>0</v>
      </c>
      <c r="DC143">
        <f>ROUND((ROUND(AT143*AG143,2)*2),6)</f>
        <v>0</v>
      </c>
      <c r="DD143" t="s">
        <v>3</v>
      </c>
      <c r="DE143" t="s">
        <v>3</v>
      </c>
      <c r="DF143">
        <f t="shared" si="28"/>
        <v>0</v>
      </c>
      <c r="DG143">
        <f t="shared" si="29"/>
        <v>0</v>
      </c>
      <c r="DH143">
        <f t="shared" si="30"/>
        <v>0</v>
      </c>
      <c r="DI143">
        <f t="shared" si="31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ROW(Source!A205)</f>
        <v>205</v>
      </c>
      <c r="B144">
        <v>75301142</v>
      </c>
      <c r="C144">
        <v>75302330</v>
      </c>
      <c r="D144">
        <v>42165572</v>
      </c>
      <c r="E144">
        <v>30570983</v>
      </c>
      <c r="F144">
        <v>1</v>
      </c>
      <c r="G144">
        <v>30570983</v>
      </c>
      <c r="H144">
        <v>3</v>
      </c>
      <c r="I144" t="s">
        <v>30</v>
      </c>
      <c r="J144" t="s">
        <v>3</v>
      </c>
      <c r="K144" t="s">
        <v>31</v>
      </c>
      <c r="L144">
        <v>1348</v>
      </c>
      <c r="N144">
        <v>1009</v>
      </c>
      <c r="O144" t="s">
        <v>32</v>
      </c>
      <c r="P144" t="s">
        <v>32</v>
      </c>
      <c r="Q144">
        <v>1000</v>
      </c>
      <c r="W144">
        <v>1</v>
      </c>
      <c r="X144">
        <v>1489638031</v>
      </c>
      <c r="Y144">
        <f>AT144</f>
        <v>2.2000000000000002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2.2000000000000002</v>
      </c>
      <c r="AU144" t="s">
        <v>3</v>
      </c>
      <c r="AV144">
        <v>0</v>
      </c>
      <c r="AW144">
        <v>2</v>
      </c>
      <c r="AX144">
        <v>75302334</v>
      </c>
      <c r="AY144">
        <v>1</v>
      </c>
      <c r="AZ144">
        <v>4096</v>
      </c>
      <c r="BA144">
        <v>180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ROUND(Y144*Source!I205,9)</f>
        <v>-0.97041999999999995</v>
      </c>
      <c r="CY144">
        <f>AA144</f>
        <v>0</v>
      </c>
      <c r="CZ144">
        <f>AE144</f>
        <v>0</v>
      </c>
      <c r="DA144">
        <f>AI144</f>
        <v>1</v>
      </c>
      <c r="DB144">
        <f>ROUND(ROUND(AT144*CZ144,2),6)</f>
        <v>0</v>
      </c>
      <c r="DC144">
        <f>ROUND(ROUND(AT144*AG144,2),6)</f>
        <v>0</v>
      </c>
      <c r="DD144" t="s">
        <v>3</v>
      </c>
      <c r="DE144" t="s">
        <v>3</v>
      </c>
      <c r="DF144">
        <f t="shared" si="28"/>
        <v>0</v>
      </c>
      <c r="DG144">
        <f t="shared" si="29"/>
        <v>0</v>
      </c>
      <c r="DH144">
        <f t="shared" si="30"/>
        <v>0</v>
      </c>
      <c r="DI144">
        <f t="shared" si="31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ROW(Source!A206)</f>
        <v>206</v>
      </c>
      <c r="B145">
        <v>75301144</v>
      </c>
      <c r="C145">
        <v>75302330</v>
      </c>
      <c r="D145">
        <v>44573642</v>
      </c>
      <c r="E145">
        <v>30570983</v>
      </c>
      <c r="F145">
        <v>1</v>
      </c>
      <c r="G145">
        <v>30570983</v>
      </c>
      <c r="H145">
        <v>1</v>
      </c>
      <c r="I145" t="s">
        <v>440</v>
      </c>
      <c r="J145" t="s">
        <v>3</v>
      </c>
      <c r="K145" t="s">
        <v>441</v>
      </c>
      <c r="L145">
        <v>1191</v>
      </c>
      <c r="N145">
        <v>1013</v>
      </c>
      <c r="O145" t="s">
        <v>442</v>
      </c>
      <c r="P145" t="s">
        <v>442</v>
      </c>
      <c r="Q145">
        <v>1</v>
      </c>
      <c r="W145">
        <v>0</v>
      </c>
      <c r="X145">
        <v>476480486</v>
      </c>
      <c r="Y145">
        <f>(AT145*2)</f>
        <v>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</v>
      </c>
      <c r="AU145" t="s">
        <v>210</v>
      </c>
      <c r="AV145">
        <v>1</v>
      </c>
      <c r="AW145">
        <v>2</v>
      </c>
      <c r="AX145">
        <v>75302333</v>
      </c>
      <c r="AY145">
        <v>1</v>
      </c>
      <c r="AZ145">
        <v>0</v>
      </c>
      <c r="BA145">
        <v>181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ROUND(AT145*Source!I206*AH145*AL145,2)</f>
        <v>0</v>
      </c>
      <c r="CV145">
        <f>ROUND(Y145*Source!I206,9)</f>
        <v>-2.6465999999999998</v>
      </c>
      <c r="CW145">
        <v>0</v>
      </c>
      <c r="CX145">
        <f>ROUND(Y145*Source!I206,9)</f>
        <v>-2.6465999999999998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ROUND((ROUND(AT145*CZ145,2)*2),6)</f>
        <v>0</v>
      </c>
      <c r="DC145">
        <f>ROUND((ROUND(AT145*AG145,2)*2),6)</f>
        <v>0</v>
      </c>
      <c r="DD145" t="s">
        <v>3</v>
      </c>
      <c r="DE145" t="s">
        <v>3</v>
      </c>
      <c r="DF145">
        <f t="shared" si="28"/>
        <v>0</v>
      </c>
      <c r="DG145">
        <f t="shared" si="29"/>
        <v>0</v>
      </c>
      <c r="DH145">
        <f t="shared" si="30"/>
        <v>0</v>
      </c>
      <c r="DI145">
        <f t="shared" si="31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ROW(Source!A206)</f>
        <v>206</v>
      </c>
      <c r="B146">
        <v>75301144</v>
      </c>
      <c r="C146">
        <v>75302330</v>
      </c>
      <c r="D146">
        <v>42165572</v>
      </c>
      <c r="E146">
        <v>30570983</v>
      </c>
      <c r="F146">
        <v>1</v>
      </c>
      <c r="G146">
        <v>30570983</v>
      </c>
      <c r="H146">
        <v>3</v>
      </c>
      <c r="I146" t="s">
        <v>30</v>
      </c>
      <c r="J146" t="s">
        <v>3</v>
      </c>
      <c r="K146" t="s">
        <v>31</v>
      </c>
      <c r="L146">
        <v>1348</v>
      </c>
      <c r="N146">
        <v>1009</v>
      </c>
      <c r="O146" t="s">
        <v>32</v>
      </c>
      <c r="P146" t="s">
        <v>32</v>
      </c>
      <c r="Q146">
        <v>1000</v>
      </c>
      <c r="W146">
        <v>1</v>
      </c>
      <c r="X146">
        <v>1489638031</v>
      </c>
      <c r="Y146">
        <f t="shared" ref="Y146:Y154" si="35">AT146</f>
        <v>2.2000000000000002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2.2000000000000002</v>
      </c>
      <c r="AU146" t="s">
        <v>3</v>
      </c>
      <c r="AV146">
        <v>0</v>
      </c>
      <c r="AW146">
        <v>2</v>
      </c>
      <c r="AX146">
        <v>75302334</v>
      </c>
      <c r="AY146">
        <v>1</v>
      </c>
      <c r="AZ146">
        <v>4096</v>
      </c>
      <c r="BA146">
        <v>182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ROUND(Y146*Source!I206,9)</f>
        <v>-0.97041999999999995</v>
      </c>
      <c r="CY146">
        <f>AA146</f>
        <v>0</v>
      </c>
      <c r="CZ146">
        <f>AE146</f>
        <v>0</v>
      </c>
      <c r="DA146">
        <f>AI146</f>
        <v>1</v>
      </c>
      <c r="DB146">
        <f t="shared" ref="DB146:DB154" si="36">ROUND(ROUND(AT146*CZ146,2),6)</f>
        <v>0</v>
      </c>
      <c r="DC146">
        <f t="shared" ref="DC146:DC154" si="37">ROUND(ROUND(AT146*AG146,2),6)</f>
        <v>0</v>
      </c>
      <c r="DD146" t="s">
        <v>3</v>
      </c>
      <c r="DE146" t="s">
        <v>3</v>
      </c>
      <c r="DF146">
        <f t="shared" si="28"/>
        <v>0</v>
      </c>
      <c r="DG146">
        <f t="shared" si="29"/>
        <v>0</v>
      </c>
      <c r="DH146">
        <f t="shared" si="30"/>
        <v>0</v>
      </c>
      <c r="DI146">
        <f t="shared" si="31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ROW(Source!A209)</f>
        <v>209</v>
      </c>
      <c r="B147">
        <v>75301142</v>
      </c>
      <c r="C147">
        <v>75302336</v>
      </c>
      <c r="D147">
        <v>44573642</v>
      </c>
      <c r="E147">
        <v>30570983</v>
      </c>
      <c r="F147">
        <v>1</v>
      </c>
      <c r="G147">
        <v>30570983</v>
      </c>
      <c r="H147">
        <v>1</v>
      </c>
      <c r="I147" t="s">
        <v>440</v>
      </c>
      <c r="J147" t="s">
        <v>3</v>
      </c>
      <c r="K147" t="s">
        <v>441</v>
      </c>
      <c r="L147">
        <v>1191</v>
      </c>
      <c r="N147">
        <v>1013</v>
      </c>
      <c r="O147" t="s">
        <v>442</v>
      </c>
      <c r="P147" t="s">
        <v>442</v>
      </c>
      <c r="Q147">
        <v>1</v>
      </c>
      <c r="W147">
        <v>0</v>
      </c>
      <c r="X147">
        <v>476480486</v>
      </c>
      <c r="Y147">
        <f t="shared" si="35"/>
        <v>24.6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24.6</v>
      </c>
      <c r="AU147" t="s">
        <v>3</v>
      </c>
      <c r="AV147">
        <v>1</v>
      </c>
      <c r="AW147">
        <v>2</v>
      </c>
      <c r="AX147">
        <v>75302341</v>
      </c>
      <c r="AY147">
        <v>1</v>
      </c>
      <c r="AZ147">
        <v>0</v>
      </c>
      <c r="BA147">
        <v>183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ROUND(AT147*Source!I209*AH147*AL147,2)</f>
        <v>0</v>
      </c>
      <c r="CV147">
        <f>ROUND(Y147*Source!I209,9)</f>
        <v>25.313400000000001</v>
      </c>
      <c r="CW147">
        <v>0</v>
      </c>
      <c r="CX147">
        <f>ROUND(Y147*Source!I209,9)</f>
        <v>25.313400000000001</v>
      </c>
      <c r="CY147">
        <f>AD147</f>
        <v>0</v>
      </c>
      <c r="CZ147">
        <f>AH147</f>
        <v>0</v>
      </c>
      <c r="DA147">
        <f>AL147</f>
        <v>1</v>
      </c>
      <c r="DB147">
        <f t="shared" si="36"/>
        <v>0</v>
      </c>
      <c r="DC147">
        <f t="shared" si="37"/>
        <v>0</v>
      </c>
      <c r="DD147" t="s">
        <v>3</v>
      </c>
      <c r="DE147" t="s">
        <v>3</v>
      </c>
      <c r="DF147">
        <f t="shared" si="28"/>
        <v>0</v>
      </c>
      <c r="DG147">
        <f t="shared" si="29"/>
        <v>0</v>
      </c>
      <c r="DH147">
        <f t="shared" si="30"/>
        <v>0</v>
      </c>
      <c r="DI147">
        <f t="shared" si="31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ROW(Source!A209)</f>
        <v>209</v>
      </c>
      <c r="B148">
        <v>75301142</v>
      </c>
      <c r="C148">
        <v>75302336</v>
      </c>
      <c r="D148">
        <v>65152953</v>
      </c>
      <c r="E148">
        <v>1</v>
      </c>
      <c r="F148">
        <v>1</v>
      </c>
      <c r="G148">
        <v>30570983</v>
      </c>
      <c r="H148">
        <v>2</v>
      </c>
      <c r="I148" t="s">
        <v>443</v>
      </c>
      <c r="J148" t="s">
        <v>444</v>
      </c>
      <c r="K148" t="s">
        <v>445</v>
      </c>
      <c r="L148">
        <v>1368</v>
      </c>
      <c r="N148">
        <v>1011</v>
      </c>
      <c r="O148" t="s">
        <v>446</v>
      </c>
      <c r="P148" t="s">
        <v>446</v>
      </c>
      <c r="Q148">
        <v>1</v>
      </c>
      <c r="W148">
        <v>0</v>
      </c>
      <c r="X148">
        <v>1204435003</v>
      </c>
      <c r="Y148">
        <f t="shared" si="35"/>
        <v>10.4</v>
      </c>
      <c r="AA148">
        <v>0</v>
      </c>
      <c r="AB148">
        <v>34.479999999999997</v>
      </c>
      <c r="AC148">
        <v>12.62</v>
      </c>
      <c r="AD148">
        <v>0</v>
      </c>
      <c r="AE148">
        <v>0</v>
      </c>
      <c r="AF148">
        <v>34.479999999999997</v>
      </c>
      <c r="AG148">
        <v>12.62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10.4</v>
      </c>
      <c r="AU148" t="s">
        <v>3</v>
      </c>
      <c r="AV148">
        <v>0</v>
      </c>
      <c r="AW148">
        <v>2</v>
      </c>
      <c r="AX148">
        <v>75302342</v>
      </c>
      <c r="AY148">
        <v>1</v>
      </c>
      <c r="AZ148">
        <v>0</v>
      </c>
      <c r="BA148">
        <v>184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ROUND(Y148*Source!I209*DO148,9)</f>
        <v>0</v>
      </c>
      <c r="CX148">
        <f>ROUND(Y148*Source!I209,9)</f>
        <v>10.701599999999999</v>
      </c>
      <c r="CY148">
        <f>AB148</f>
        <v>34.479999999999997</v>
      </c>
      <c r="CZ148">
        <f>AF148</f>
        <v>34.479999999999997</v>
      </c>
      <c r="DA148">
        <f>AJ148</f>
        <v>1</v>
      </c>
      <c r="DB148">
        <f t="shared" si="36"/>
        <v>358.59</v>
      </c>
      <c r="DC148">
        <f t="shared" si="37"/>
        <v>131.25</v>
      </c>
      <c r="DD148" t="s">
        <v>3</v>
      </c>
      <c r="DE148" t="s">
        <v>3</v>
      </c>
      <c r="DF148">
        <f t="shared" si="28"/>
        <v>0</v>
      </c>
      <c r="DG148">
        <f t="shared" si="29"/>
        <v>368.99</v>
      </c>
      <c r="DH148">
        <f t="shared" si="30"/>
        <v>135.05000000000001</v>
      </c>
      <c r="DI148">
        <f t="shared" si="31"/>
        <v>0</v>
      </c>
      <c r="DJ148">
        <f>DG148</f>
        <v>368.99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ROW(Source!A209)</f>
        <v>209</v>
      </c>
      <c r="B149">
        <v>75301142</v>
      </c>
      <c r="C149">
        <v>75302336</v>
      </c>
      <c r="D149">
        <v>65153363</v>
      </c>
      <c r="E149">
        <v>1</v>
      </c>
      <c r="F149">
        <v>1</v>
      </c>
      <c r="G149">
        <v>30570983</v>
      </c>
      <c r="H149">
        <v>2</v>
      </c>
      <c r="I149" t="s">
        <v>447</v>
      </c>
      <c r="J149" t="s">
        <v>448</v>
      </c>
      <c r="K149" t="s">
        <v>449</v>
      </c>
      <c r="L149">
        <v>1368</v>
      </c>
      <c r="N149">
        <v>1011</v>
      </c>
      <c r="O149" t="s">
        <v>446</v>
      </c>
      <c r="P149" t="s">
        <v>446</v>
      </c>
      <c r="Q149">
        <v>1</v>
      </c>
      <c r="W149">
        <v>0</v>
      </c>
      <c r="X149">
        <v>-804513174</v>
      </c>
      <c r="Y149">
        <f t="shared" si="35"/>
        <v>10.4</v>
      </c>
      <c r="AA149">
        <v>0</v>
      </c>
      <c r="AB149">
        <v>0.5</v>
      </c>
      <c r="AC149">
        <v>0</v>
      </c>
      <c r="AD149">
        <v>0</v>
      </c>
      <c r="AE149">
        <v>0</v>
      </c>
      <c r="AF149">
        <v>0.5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10.4</v>
      </c>
      <c r="AU149" t="s">
        <v>3</v>
      </c>
      <c r="AV149">
        <v>0</v>
      </c>
      <c r="AW149">
        <v>2</v>
      </c>
      <c r="AX149">
        <v>75302343</v>
      </c>
      <c r="AY149">
        <v>1</v>
      </c>
      <c r="AZ149">
        <v>0</v>
      </c>
      <c r="BA149">
        <v>185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ROUND(Y149*Source!I209*DO149,9)</f>
        <v>0</v>
      </c>
      <c r="CX149">
        <f>ROUND(Y149*Source!I209,9)</f>
        <v>10.701599999999999</v>
      </c>
      <c r="CY149">
        <f>AB149</f>
        <v>0.5</v>
      </c>
      <c r="CZ149">
        <f>AF149</f>
        <v>0.5</v>
      </c>
      <c r="DA149">
        <f>AJ149</f>
        <v>1</v>
      </c>
      <c r="DB149">
        <f t="shared" si="36"/>
        <v>5.2</v>
      </c>
      <c r="DC149">
        <f t="shared" si="37"/>
        <v>0</v>
      </c>
      <c r="DD149" t="s">
        <v>3</v>
      </c>
      <c r="DE149" t="s">
        <v>3</v>
      </c>
      <c r="DF149">
        <f t="shared" si="28"/>
        <v>0</v>
      </c>
      <c r="DG149">
        <f t="shared" si="29"/>
        <v>5.35</v>
      </c>
      <c r="DH149">
        <f t="shared" si="30"/>
        <v>0</v>
      </c>
      <c r="DI149">
        <f t="shared" si="31"/>
        <v>0</v>
      </c>
      <c r="DJ149">
        <f>DG149</f>
        <v>5.35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ROW(Source!A209)</f>
        <v>209</v>
      </c>
      <c r="B150">
        <v>75301142</v>
      </c>
      <c r="C150">
        <v>75302336</v>
      </c>
      <c r="D150">
        <v>42165572</v>
      </c>
      <c r="E150">
        <v>30570983</v>
      </c>
      <c r="F150">
        <v>1</v>
      </c>
      <c r="G150">
        <v>30570983</v>
      </c>
      <c r="H150">
        <v>3</v>
      </c>
      <c r="I150" t="s">
        <v>30</v>
      </c>
      <c r="J150" t="s">
        <v>3</v>
      </c>
      <c r="K150" t="s">
        <v>31</v>
      </c>
      <c r="L150">
        <v>1348</v>
      </c>
      <c r="N150">
        <v>1009</v>
      </c>
      <c r="O150" t="s">
        <v>32</v>
      </c>
      <c r="P150" t="s">
        <v>32</v>
      </c>
      <c r="Q150">
        <v>1000</v>
      </c>
      <c r="W150">
        <v>1</v>
      </c>
      <c r="X150">
        <v>1489638031</v>
      </c>
      <c r="Y150">
        <f t="shared" si="35"/>
        <v>6.6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6.6</v>
      </c>
      <c r="AU150" t="s">
        <v>3</v>
      </c>
      <c r="AV150">
        <v>0</v>
      </c>
      <c r="AW150">
        <v>2</v>
      </c>
      <c r="AX150">
        <v>75302344</v>
      </c>
      <c r="AY150">
        <v>1</v>
      </c>
      <c r="AZ150">
        <v>0</v>
      </c>
      <c r="BA150">
        <v>186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ROUND(Y150*Source!I209,9)</f>
        <v>6.7914000000000003</v>
      </c>
      <c r="CY150">
        <f>AA150</f>
        <v>0</v>
      </c>
      <c r="CZ150">
        <f>AE150</f>
        <v>0</v>
      </c>
      <c r="DA150">
        <f>AI150</f>
        <v>1</v>
      </c>
      <c r="DB150">
        <f t="shared" si="36"/>
        <v>0</v>
      </c>
      <c r="DC150">
        <f t="shared" si="37"/>
        <v>0</v>
      </c>
      <c r="DD150" t="s">
        <v>3</v>
      </c>
      <c r="DE150" t="s">
        <v>3</v>
      </c>
      <c r="DF150">
        <f t="shared" si="28"/>
        <v>0</v>
      </c>
      <c r="DG150">
        <f t="shared" si="29"/>
        <v>0</v>
      </c>
      <c r="DH150">
        <f t="shared" si="30"/>
        <v>0</v>
      </c>
      <c r="DI150">
        <f t="shared" si="31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ROW(Source!A210)</f>
        <v>210</v>
      </c>
      <c r="B151">
        <v>75301144</v>
      </c>
      <c r="C151">
        <v>75302336</v>
      </c>
      <c r="D151">
        <v>44573642</v>
      </c>
      <c r="E151">
        <v>30570983</v>
      </c>
      <c r="F151">
        <v>1</v>
      </c>
      <c r="G151">
        <v>30570983</v>
      </c>
      <c r="H151">
        <v>1</v>
      </c>
      <c r="I151" t="s">
        <v>440</v>
      </c>
      <c r="J151" t="s">
        <v>3</v>
      </c>
      <c r="K151" t="s">
        <v>441</v>
      </c>
      <c r="L151">
        <v>1191</v>
      </c>
      <c r="N151">
        <v>1013</v>
      </c>
      <c r="O151" t="s">
        <v>442</v>
      </c>
      <c r="P151" t="s">
        <v>442</v>
      </c>
      <c r="Q151">
        <v>1</v>
      </c>
      <c r="W151">
        <v>0</v>
      </c>
      <c r="X151">
        <v>476480486</v>
      </c>
      <c r="Y151">
        <f t="shared" si="35"/>
        <v>24.6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24.6</v>
      </c>
      <c r="AU151" t="s">
        <v>3</v>
      </c>
      <c r="AV151">
        <v>1</v>
      </c>
      <c r="AW151">
        <v>2</v>
      </c>
      <c r="AX151">
        <v>75302341</v>
      </c>
      <c r="AY151">
        <v>1</v>
      </c>
      <c r="AZ151">
        <v>0</v>
      </c>
      <c r="BA151">
        <v>187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ROUND(AT151*Source!I210*AH151*AL151,2)</f>
        <v>0</v>
      </c>
      <c r="CV151">
        <f>ROUND(Y151*Source!I210,9)</f>
        <v>25.313400000000001</v>
      </c>
      <c r="CW151">
        <v>0</v>
      </c>
      <c r="CX151">
        <f>ROUND(Y151*Source!I210,9)</f>
        <v>25.313400000000001</v>
      </c>
      <c r="CY151">
        <f>AD151</f>
        <v>0</v>
      </c>
      <c r="CZ151">
        <f>AH151</f>
        <v>0</v>
      </c>
      <c r="DA151">
        <f>AL151</f>
        <v>1</v>
      </c>
      <c r="DB151">
        <f t="shared" si="36"/>
        <v>0</v>
      </c>
      <c r="DC151">
        <f t="shared" si="37"/>
        <v>0</v>
      </c>
      <c r="DD151" t="s">
        <v>3</v>
      </c>
      <c r="DE151" t="s">
        <v>3</v>
      </c>
      <c r="DF151">
        <f t="shared" si="28"/>
        <v>0</v>
      </c>
      <c r="DG151">
        <f t="shared" si="29"/>
        <v>0</v>
      </c>
      <c r="DH151">
        <f t="shared" si="30"/>
        <v>0</v>
      </c>
      <c r="DI151">
        <f t="shared" si="31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ROW(Source!A210)</f>
        <v>210</v>
      </c>
      <c r="B152">
        <v>75301144</v>
      </c>
      <c r="C152">
        <v>75302336</v>
      </c>
      <c r="D152">
        <v>65152953</v>
      </c>
      <c r="E152">
        <v>1</v>
      </c>
      <c r="F152">
        <v>1</v>
      </c>
      <c r="G152">
        <v>30570983</v>
      </c>
      <c r="H152">
        <v>2</v>
      </c>
      <c r="I152" t="s">
        <v>443</v>
      </c>
      <c r="J152" t="s">
        <v>444</v>
      </c>
      <c r="K152" t="s">
        <v>445</v>
      </c>
      <c r="L152">
        <v>1368</v>
      </c>
      <c r="N152">
        <v>1011</v>
      </c>
      <c r="O152" t="s">
        <v>446</v>
      </c>
      <c r="P152" t="s">
        <v>446</v>
      </c>
      <c r="Q152">
        <v>1</v>
      </c>
      <c r="W152">
        <v>0</v>
      </c>
      <c r="X152">
        <v>1204435003</v>
      </c>
      <c r="Y152">
        <f t="shared" si="35"/>
        <v>10.4</v>
      </c>
      <c r="AA152">
        <v>0</v>
      </c>
      <c r="AB152">
        <v>36.1</v>
      </c>
      <c r="AC152">
        <v>13.21</v>
      </c>
      <c r="AD152">
        <v>0</v>
      </c>
      <c r="AE152">
        <v>0</v>
      </c>
      <c r="AF152">
        <v>34.479999999999997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10.4</v>
      </c>
      <c r="AU152" t="s">
        <v>3</v>
      </c>
      <c r="AV152">
        <v>0</v>
      </c>
      <c r="AW152">
        <v>2</v>
      </c>
      <c r="AX152">
        <v>75302342</v>
      </c>
      <c r="AY152">
        <v>1</v>
      </c>
      <c r="AZ152">
        <v>0</v>
      </c>
      <c r="BA152">
        <v>188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ROUND(Y152*Source!I210*DO152,9)</f>
        <v>0</v>
      </c>
      <c r="CX152">
        <f>ROUND(Y152*Source!I210,9)</f>
        <v>10.701599999999999</v>
      </c>
      <c r="CY152">
        <f>AB152</f>
        <v>36.1</v>
      </c>
      <c r="CZ152">
        <f>AF152</f>
        <v>34.479999999999997</v>
      </c>
      <c r="DA152">
        <f>AJ152</f>
        <v>1</v>
      </c>
      <c r="DB152">
        <f t="shared" si="36"/>
        <v>358.59</v>
      </c>
      <c r="DC152">
        <f t="shared" si="37"/>
        <v>131.25</v>
      </c>
      <c r="DD152" t="s">
        <v>3</v>
      </c>
      <c r="DE152" t="s">
        <v>3</v>
      </c>
      <c r="DF152">
        <f t="shared" si="28"/>
        <v>0</v>
      </c>
      <c r="DG152">
        <f t="shared" si="29"/>
        <v>368.99</v>
      </c>
      <c r="DH152">
        <f t="shared" si="30"/>
        <v>135.05000000000001</v>
      </c>
      <c r="DI152">
        <f t="shared" si="31"/>
        <v>0</v>
      </c>
      <c r="DJ152">
        <f>DG152</f>
        <v>368.99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ROW(Source!A210)</f>
        <v>210</v>
      </c>
      <c r="B153">
        <v>75301144</v>
      </c>
      <c r="C153">
        <v>75302336</v>
      </c>
      <c r="D153">
        <v>65153363</v>
      </c>
      <c r="E153">
        <v>1</v>
      </c>
      <c r="F153">
        <v>1</v>
      </c>
      <c r="G153">
        <v>30570983</v>
      </c>
      <c r="H153">
        <v>2</v>
      </c>
      <c r="I153" t="s">
        <v>447</v>
      </c>
      <c r="J153" t="s">
        <v>448</v>
      </c>
      <c r="K153" t="s">
        <v>449</v>
      </c>
      <c r="L153">
        <v>1368</v>
      </c>
      <c r="N153">
        <v>1011</v>
      </c>
      <c r="O153" t="s">
        <v>446</v>
      </c>
      <c r="P153" t="s">
        <v>446</v>
      </c>
      <c r="Q153">
        <v>1</v>
      </c>
      <c r="W153">
        <v>0</v>
      </c>
      <c r="X153">
        <v>-804513174</v>
      </c>
      <c r="Y153">
        <f t="shared" si="35"/>
        <v>10.4</v>
      </c>
      <c r="AA153">
        <v>0</v>
      </c>
      <c r="AB153">
        <v>0.52</v>
      </c>
      <c r="AC153">
        <v>0</v>
      </c>
      <c r="AD153">
        <v>0</v>
      </c>
      <c r="AE153">
        <v>0</v>
      </c>
      <c r="AF153">
        <v>0.5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10.4</v>
      </c>
      <c r="AU153" t="s">
        <v>3</v>
      </c>
      <c r="AV153">
        <v>0</v>
      </c>
      <c r="AW153">
        <v>2</v>
      </c>
      <c r="AX153">
        <v>75302343</v>
      </c>
      <c r="AY153">
        <v>1</v>
      </c>
      <c r="AZ153">
        <v>0</v>
      </c>
      <c r="BA153">
        <v>189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ROUND(Y153*Source!I210*DO153,9)</f>
        <v>0</v>
      </c>
      <c r="CX153">
        <f>ROUND(Y153*Source!I210,9)</f>
        <v>10.701599999999999</v>
      </c>
      <c r="CY153">
        <f>AB153</f>
        <v>0.52</v>
      </c>
      <c r="CZ153">
        <f>AF153</f>
        <v>0.5</v>
      </c>
      <c r="DA153">
        <f>AJ153</f>
        <v>1</v>
      </c>
      <c r="DB153">
        <f t="shared" si="36"/>
        <v>5.2</v>
      </c>
      <c r="DC153">
        <f t="shared" si="37"/>
        <v>0</v>
      </c>
      <c r="DD153" t="s">
        <v>3</v>
      </c>
      <c r="DE153" t="s">
        <v>3</v>
      </c>
      <c r="DF153">
        <f t="shared" si="28"/>
        <v>0</v>
      </c>
      <c r="DG153">
        <f t="shared" si="29"/>
        <v>5.35</v>
      </c>
      <c r="DH153">
        <f t="shared" si="30"/>
        <v>0</v>
      </c>
      <c r="DI153">
        <f t="shared" si="31"/>
        <v>0</v>
      </c>
      <c r="DJ153">
        <f>DG153</f>
        <v>5.35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ROW(Source!A210)</f>
        <v>210</v>
      </c>
      <c r="B154">
        <v>75301144</v>
      </c>
      <c r="C154">
        <v>75302336</v>
      </c>
      <c r="D154">
        <v>42165572</v>
      </c>
      <c r="E154">
        <v>30570983</v>
      </c>
      <c r="F154">
        <v>1</v>
      </c>
      <c r="G154">
        <v>30570983</v>
      </c>
      <c r="H154">
        <v>3</v>
      </c>
      <c r="I154" t="s">
        <v>30</v>
      </c>
      <c r="J154" t="s">
        <v>3</v>
      </c>
      <c r="K154" t="s">
        <v>31</v>
      </c>
      <c r="L154">
        <v>1348</v>
      </c>
      <c r="N154">
        <v>1009</v>
      </c>
      <c r="O154" t="s">
        <v>32</v>
      </c>
      <c r="P154" t="s">
        <v>32</v>
      </c>
      <c r="Q154">
        <v>1000</v>
      </c>
      <c r="W154">
        <v>1</v>
      </c>
      <c r="X154">
        <v>1489638031</v>
      </c>
      <c r="Y154">
        <f t="shared" si="35"/>
        <v>6.6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6.6</v>
      </c>
      <c r="AU154" t="s">
        <v>3</v>
      </c>
      <c r="AV154">
        <v>0</v>
      </c>
      <c r="AW154">
        <v>2</v>
      </c>
      <c r="AX154">
        <v>75302344</v>
      </c>
      <c r="AY154">
        <v>1</v>
      </c>
      <c r="AZ154">
        <v>0</v>
      </c>
      <c r="BA154">
        <v>190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ROUND(Y154*Source!I210,9)</f>
        <v>6.7914000000000003</v>
      </c>
      <c r="CY154">
        <f>AA154</f>
        <v>0</v>
      </c>
      <c r="CZ154">
        <f>AE154</f>
        <v>0</v>
      </c>
      <c r="DA154">
        <f>AI154</f>
        <v>1</v>
      </c>
      <c r="DB154">
        <f t="shared" si="36"/>
        <v>0</v>
      </c>
      <c r="DC154">
        <f t="shared" si="37"/>
        <v>0</v>
      </c>
      <c r="DD154" t="s">
        <v>3</v>
      </c>
      <c r="DE154" t="s">
        <v>3</v>
      </c>
      <c r="DF154">
        <f t="shared" si="28"/>
        <v>0</v>
      </c>
      <c r="DG154">
        <f t="shared" si="29"/>
        <v>0</v>
      </c>
      <c r="DH154">
        <f t="shared" si="30"/>
        <v>0</v>
      </c>
      <c r="DI154">
        <f t="shared" si="31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ROW(Source!A213)</f>
        <v>213</v>
      </c>
      <c r="B155">
        <v>75301142</v>
      </c>
      <c r="C155">
        <v>75302346</v>
      </c>
      <c r="D155">
        <v>44573642</v>
      </c>
      <c r="E155">
        <v>30570983</v>
      </c>
      <c r="F155">
        <v>1</v>
      </c>
      <c r="G155">
        <v>30570983</v>
      </c>
      <c r="H155">
        <v>1</v>
      </c>
      <c r="I155" t="s">
        <v>440</v>
      </c>
      <c r="J155" t="s">
        <v>3</v>
      </c>
      <c r="K155" t="s">
        <v>441</v>
      </c>
      <c r="L155">
        <v>1191</v>
      </c>
      <c r="N155">
        <v>1013</v>
      </c>
      <c r="O155" t="s">
        <v>442</v>
      </c>
      <c r="P155" t="s">
        <v>442</v>
      </c>
      <c r="Q155">
        <v>1</v>
      </c>
      <c r="W155">
        <v>0</v>
      </c>
      <c r="X155">
        <v>476480486</v>
      </c>
      <c r="Y155">
        <f>(AT155*2)</f>
        <v>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3</v>
      </c>
      <c r="AU155" t="s">
        <v>210</v>
      </c>
      <c r="AV155">
        <v>1</v>
      </c>
      <c r="AW155">
        <v>2</v>
      </c>
      <c r="AX155">
        <v>75302349</v>
      </c>
      <c r="AY155">
        <v>1</v>
      </c>
      <c r="AZ155">
        <v>0</v>
      </c>
      <c r="BA155">
        <v>191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ROUND(AT155*Source!I213*AH155*AL155,2)</f>
        <v>0</v>
      </c>
      <c r="CV155">
        <f>ROUND(Y155*Source!I213,9)</f>
        <v>-6.1740000000000004</v>
      </c>
      <c r="CW155">
        <v>0</v>
      </c>
      <c r="CX155">
        <f>ROUND(Y155*Source!I213,9)</f>
        <v>-6.1740000000000004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ROUND((ROUND(AT155*CZ155,2)*2),6)</f>
        <v>0</v>
      </c>
      <c r="DC155">
        <f>ROUND((ROUND(AT155*AG155,2)*2),6)</f>
        <v>0</v>
      </c>
      <c r="DD155" t="s">
        <v>3</v>
      </c>
      <c r="DE155" t="s">
        <v>3</v>
      </c>
      <c r="DF155">
        <f t="shared" si="28"/>
        <v>0</v>
      </c>
      <c r="DG155">
        <f t="shared" si="29"/>
        <v>0</v>
      </c>
      <c r="DH155">
        <f t="shared" si="30"/>
        <v>0</v>
      </c>
      <c r="DI155">
        <f t="shared" si="31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ROW(Source!A213)</f>
        <v>213</v>
      </c>
      <c r="B156">
        <v>75301142</v>
      </c>
      <c r="C156">
        <v>75302346</v>
      </c>
      <c r="D156">
        <v>42165572</v>
      </c>
      <c r="E156">
        <v>30570983</v>
      </c>
      <c r="F156">
        <v>1</v>
      </c>
      <c r="G156">
        <v>30570983</v>
      </c>
      <c r="H156">
        <v>3</v>
      </c>
      <c r="I156" t="s">
        <v>30</v>
      </c>
      <c r="J156" t="s">
        <v>3</v>
      </c>
      <c r="K156" t="s">
        <v>31</v>
      </c>
      <c r="L156">
        <v>1348</v>
      </c>
      <c r="N156">
        <v>1009</v>
      </c>
      <c r="O156" t="s">
        <v>32</v>
      </c>
      <c r="P156" t="s">
        <v>32</v>
      </c>
      <c r="Q156">
        <v>1000</v>
      </c>
      <c r="W156">
        <v>1</v>
      </c>
      <c r="X156">
        <v>1489638031</v>
      </c>
      <c r="Y156">
        <f>AT156</f>
        <v>2.2000000000000002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2.2000000000000002</v>
      </c>
      <c r="AU156" t="s">
        <v>3</v>
      </c>
      <c r="AV156">
        <v>0</v>
      </c>
      <c r="AW156">
        <v>2</v>
      </c>
      <c r="AX156">
        <v>75302350</v>
      </c>
      <c r="AY156">
        <v>1</v>
      </c>
      <c r="AZ156">
        <v>4096</v>
      </c>
      <c r="BA156">
        <v>192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ROUND(Y156*Source!I213,9)</f>
        <v>-2.2637999999999998</v>
      </c>
      <c r="CY156">
        <f>AA156</f>
        <v>0</v>
      </c>
      <c r="CZ156">
        <f>AE156</f>
        <v>0</v>
      </c>
      <c r="DA156">
        <f>AI156</f>
        <v>1</v>
      </c>
      <c r="DB156">
        <f>ROUND(ROUND(AT156*CZ156,2),6)</f>
        <v>0</v>
      </c>
      <c r="DC156">
        <f>ROUND(ROUND(AT156*AG156,2),6)</f>
        <v>0</v>
      </c>
      <c r="DD156" t="s">
        <v>3</v>
      </c>
      <c r="DE156" t="s">
        <v>3</v>
      </c>
      <c r="DF156">
        <f t="shared" si="28"/>
        <v>0</v>
      </c>
      <c r="DG156">
        <f t="shared" si="29"/>
        <v>0</v>
      </c>
      <c r="DH156">
        <f t="shared" si="30"/>
        <v>0</v>
      </c>
      <c r="DI156">
        <f t="shared" si="31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ROW(Source!A214)</f>
        <v>214</v>
      </c>
      <c r="B157">
        <v>75301144</v>
      </c>
      <c r="C157">
        <v>75302346</v>
      </c>
      <c r="D157">
        <v>44573642</v>
      </c>
      <c r="E157">
        <v>30570983</v>
      </c>
      <c r="F157">
        <v>1</v>
      </c>
      <c r="G157">
        <v>30570983</v>
      </c>
      <c r="H157">
        <v>1</v>
      </c>
      <c r="I157" t="s">
        <v>440</v>
      </c>
      <c r="J157" t="s">
        <v>3</v>
      </c>
      <c r="K157" t="s">
        <v>441</v>
      </c>
      <c r="L157">
        <v>1191</v>
      </c>
      <c r="N157">
        <v>1013</v>
      </c>
      <c r="O157" t="s">
        <v>442</v>
      </c>
      <c r="P157" t="s">
        <v>442</v>
      </c>
      <c r="Q157">
        <v>1</v>
      </c>
      <c r="W157">
        <v>0</v>
      </c>
      <c r="X157">
        <v>476480486</v>
      </c>
      <c r="Y157">
        <f>(AT157*2)</f>
        <v>6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</v>
      </c>
      <c r="AU157" t="s">
        <v>210</v>
      </c>
      <c r="AV157">
        <v>1</v>
      </c>
      <c r="AW157">
        <v>2</v>
      </c>
      <c r="AX157">
        <v>75302349</v>
      </c>
      <c r="AY157">
        <v>1</v>
      </c>
      <c r="AZ157">
        <v>0</v>
      </c>
      <c r="BA157">
        <v>193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ROUND(AT157*Source!I214*AH157*AL157,2)</f>
        <v>0</v>
      </c>
      <c r="CV157">
        <f>ROUND(Y157*Source!I214,9)</f>
        <v>-6.1740000000000004</v>
      </c>
      <c r="CW157">
        <v>0</v>
      </c>
      <c r="CX157">
        <f>ROUND(Y157*Source!I214,9)</f>
        <v>-6.1740000000000004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ROUND((ROUND(AT157*CZ157,2)*2),6)</f>
        <v>0</v>
      </c>
      <c r="DC157">
        <f>ROUND((ROUND(AT157*AG157,2)*2),6)</f>
        <v>0</v>
      </c>
      <c r="DD157" t="s">
        <v>3</v>
      </c>
      <c r="DE157" t="s">
        <v>3</v>
      </c>
      <c r="DF157">
        <f t="shared" si="28"/>
        <v>0</v>
      </c>
      <c r="DG157">
        <f t="shared" si="29"/>
        <v>0</v>
      </c>
      <c r="DH157">
        <f t="shared" si="30"/>
        <v>0</v>
      </c>
      <c r="DI157">
        <f t="shared" si="31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ROW(Source!A214)</f>
        <v>214</v>
      </c>
      <c r="B158">
        <v>75301144</v>
      </c>
      <c r="C158">
        <v>75302346</v>
      </c>
      <c r="D158">
        <v>42165572</v>
      </c>
      <c r="E158">
        <v>30570983</v>
      </c>
      <c r="F158">
        <v>1</v>
      </c>
      <c r="G158">
        <v>30570983</v>
      </c>
      <c r="H158">
        <v>3</v>
      </c>
      <c r="I158" t="s">
        <v>30</v>
      </c>
      <c r="J158" t="s">
        <v>3</v>
      </c>
      <c r="K158" t="s">
        <v>31</v>
      </c>
      <c r="L158">
        <v>1348</v>
      </c>
      <c r="N158">
        <v>1009</v>
      </c>
      <c r="O158" t="s">
        <v>32</v>
      </c>
      <c r="P158" t="s">
        <v>32</v>
      </c>
      <c r="Q158">
        <v>1000</v>
      </c>
      <c r="W158">
        <v>1</v>
      </c>
      <c r="X158">
        <v>1489638031</v>
      </c>
      <c r="Y158">
        <f>AT158</f>
        <v>2.2000000000000002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2.2000000000000002</v>
      </c>
      <c r="AU158" t="s">
        <v>3</v>
      </c>
      <c r="AV158">
        <v>0</v>
      </c>
      <c r="AW158">
        <v>2</v>
      </c>
      <c r="AX158">
        <v>75302350</v>
      </c>
      <c r="AY158">
        <v>1</v>
      </c>
      <c r="AZ158">
        <v>4096</v>
      </c>
      <c r="BA158">
        <v>194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ROUND(Y158*Source!I214,9)</f>
        <v>-2.2637999999999998</v>
      </c>
      <c r="CY158">
        <f>AA158</f>
        <v>0</v>
      </c>
      <c r="CZ158">
        <f>AE158</f>
        <v>0</v>
      </c>
      <c r="DA158">
        <f>AI158</f>
        <v>1</v>
      </c>
      <c r="DB158">
        <f>ROUND(ROUND(AT158*CZ158,2),6)</f>
        <v>0</v>
      </c>
      <c r="DC158">
        <f>ROUND(ROUND(AT158*AG158,2),6)</f>
        <v>0</v>
      </c>
      <c r="DD158" t="s">
        <v>3</v>
      </c>
      <c r="DE158" t="s">
        <v>3</v>
      </c>
      <c r="DF158">
        <f t="shared" si="28"/>
        <v>0</v>
      </c>
      <c r="DG158">
        <f t="shared" si="29"/>
        <v>0</v>
      </c>
      <c r="DH158">
        <f t="shared" si="30"/>
        <v>0</v>
      </c>
      <c r="DI158">
        <f t="shared" si="31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ROW(Source!A252)</f>
        <v>252</v>
      </c>
      <c r="B159">
        <v>75301142</v>
      </c>
      <c r="C159">
        <v>75302352</v>
      </c>
      <c r="D159">
        <v>44573642</v>
      </c>
      <c r="E159">
        <v>30570983</v>
      </c>
      <c r="F159">
        <v>1</v>
      </c>
      <c r="G159">
        <v>30570983</v>
      </c>
      <c r="H159">
        <v>1</v>
      </c>
      <c r="I159" t="s">
        <v>440</v>
      </c>
      <c r="J159" t="s">
        <v>3</v>
      </c>
      <c r="K159" t="s">
        <v>441</v>
      </c>
      <c r="L159">
        <v>1191</v>
      </c>
      <c r="N159">
        <v>1013</v>
      </c>
      <c r="O159" t="s">
        <v>442</v>
      </c>
      <c r="P159" t="s">
        <v>442</v>
      </c>
      <c r="Q159">
        <v>1</v>
      </c>
      <c r="W159">
        <v>0</v>
      </c>
      <c r="X159">
        <v>476480486</v>
      </c>
      <c r="Y159">
        <f>(AT159*0.6)</f>
        <v>65.015999999999991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108.36</v>
      </c>
      <c r="AU159" t="s">
        <v>24</v>
      </c>
      <c r="AV159">
        <v>1</v>
      </c>
      <c r="AW159">
        <v>2</v>
      </c>
      <c r="AX159">
        <v>75302358</v>
      </c>
      <c r="AY159">
        <v>1</v>
      </c>
      <c r="AZ159">
        <v>2048</v>
      </c>
      <c r="BA159">
        <v>195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ROUND(AT159*Source!I252*AH159*AL159,2)</f>
        <v>0</v>
      </c>
      <c r="CV159">
        <f>ROUND(Y159*Source!I252,9)</f>
        <v>92.322720000000004</v>
      </c>
      <c r="CW159">
        <v>0</v>
      </c>
      <c r="CX159">
        <f>ROUND(Y159*Source!I252,9)</f>
        <v>92.322720000000004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ROUND((ROUND(AT159*CZ159,2)*0.6),6)</f>
        <v>0</v>
      </c>
      <c r="DC159">
        <f>ROUND((ROUND(AT159*AG159,2)*0.6),6)</f>
        <v>0</v>
      </c>
      <c r="DD159" t="s">
        <v>3</v>
      </c>
      <c r="DE159" t="s">
        <v>3</v>
      </c>
      <c r="DF159">
        <f t="shared" si="28"/>
        <v>0</v>
      </c>
      <c r="DG159">
        <f t="shared" si="29"/>
        <v>0</v>
      </c>
      <c r="DH159">
        <f t="shared" si="30"/>
        <v>0</v>
      </c>
      <c r="DI159">
        <f t="shared" si="31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ROW(Source!A252)</f>
        <v>252</v>
      </c>
      <c r="B160">
        <v>75301142</v>
      </c>
      <c r="C160">
        <v>75302352</v>
      </c>
      <c r="D160">
        <v>65153288</v>
      </c>
      <c r="E160">
        <v>1</v>
      </c>
      <c r="F160">
        <v>1</v>
      </c>
      <c r="G160">
        <v>30570983</v>
      </c>
      <c r="H160">
        <v>2</v>
      </c>
      <c r="I160" t="s">
        <v>450</v>
      </c>
      <c r="J160" t="s">
        <v>451</v>
      </c>
      <c r="K160" t="s">
        <v>452</v>
      </c>
      <c r="L160">
        <v>1368</v>
      </c>
      <c r="N160">
        <v>1011</v>
      </c>
      <c r="O160" t="s">
        <v>446</v>
      </c>
      <c r="P160" t="s">
        <v>446</v>
      </c>
      <c r="Q160">
        <v>1</v>
      </c>
      <c r="W160">
        <v>0</v>
      </c>
      <c r="X160">
        <v>-7781208</v>
      </c>
      <c r="Y160">
        <f>(AT160*0.6)</f>
        <v>8.4000000000000005E-2</v>
      </c>
      <c r="AA160">
        <v>0</v>
      </c>
      <c r="AB160">
        <v>83.1</v>
      </c>
      <c r="AC160">
        <v>12.62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0.14000000000000001</v>
      </c>
      <c r="AU160" t="s">
        <v>24</v>
      </c>
      <c r="AV160">
        <v>0</v>
      </c>
      <c r="AW160">
        <v>2</v>
      </c>
      <c r="AX160">
        <v>75302359</v>
      </c>
      <c r="AY160">
        <v>1</v>
      </c>
      <c r="AZ160">
        <v>0</v>
      </c>
      <c r="BA160">
        <v>196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ROUND(Y160*Source!I252*DO160,9)</f>
        <v>0</v>
      </c>
      <c r="CX160">
        <f>ROUND(Y160*Source!I252,9)</f>
        <v>0.11928</v>
      </c>
      <c r="CY160">
        <f>AB160</f>
        <v>83.1</v>
      </c>
      <c r="CZ160">
        <f>AF160</f>
        <v>83.1</v>
      </c>
      <c r="DA160">
        <f>AJ160</f>
        <v>1</v>
      </c>
      <c r="DB160">
        <f>ROUND((ROUND(AT160*CZ160,2)*0.6),6)</f>
        <v>6.9779999999999998</v>
      </c>
      <c r="DC160">
        <f>ROUND((ROUND(AT160*AG160,2)*0.6),6)</f>
        <v>1.0620000000000001</v>
      </c>
      <c r="DD160" t="s">
        <v>3</v>
      </c>
      <c r="DE160" t="s">
        <v>3</v>
      </c>
      <c r="DF160">
        <f t="shared" si="28"/>
        <v>0</v>
      </c>
      <c r="DG160">
        <f t="shared" si="29"/>
        <v>9.91</v>
      </c>
      <c r="DH160">
        <f t="shared" si="30"/>
        <v>1.51</v>
      </c>
      <c r="DI160">
        <f t="shared" si="31"/>
        <v>0</v>
      </c>
      <c r="DJ160">
        <f>DG160</f>
        <v>9.91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ROW(Source!A252)</f>
        <v>252</v>
      </c>
      <c r="B161">
        <v>75301142</v>
      </c>
      <c r="C161">
        <v>75302352</v>
      </c>
      <c r="D161">
        <v>65152636</v>
      </c>
      <c r="E161">
        <v>1</v>
      </c>
      <c r="F161">
        <v>1</v>
      </c>
      <c r="G161">
        <v>30570983</v>
      </c>
      <c r="H161">
        <v>2</v>
      </c>
      <c r="I161" t="s">
        <v>524</v>
      </c>
      <c r="J161" t="s">
        <v>525</v>
      </c>
      <c r="K161" t="s">
        <v>526</v>
      </c>
      <c r="L161">
        <v>1368</v>
      </c>
      <c r="N161">
        <v>1011</v>
      </c>
      <c r="O161" t="s">
        <v>446</v>
      </c>
      <c r="P161" t="s">
        <v>446</v>
      </c>
      <c r="Q161">
        <v>1</v>
      </c>
      <c r="W161">
        <v>0</v>
      </c>
      <c r="X161">
        <v>922387863</v>
      </c>
      <c r="Y161">
        <f>(AT161*0.6)</f>
        <v>0.15</v>
      </c>
      <c r="AA161">
        <v>0</v>
      </c>
      <c r="AB161">
        <v>179.17</v>
      </c>
      <c r="AC161">
        <v>16.93</v>
      </c>
      <c r="AD161">
        <v>0</v>
      </c>
      <c r="AE161">
        <v>0</v>
      </c>
      <c r="AF161">
        <v>179.17</v>
      </c>
      <c r="AG161">
        <v>16.93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0.25</v>
      </c>
      <c r="AU161" t="s">
        <v>24</v>
      </c>
      <c r="AV161">
        <v>0</v>
      </c>
      <c r="AW161">
        <v>2</v>
      </c>
      <c r="AX161">
        <v>75302360</v>
      </c>
      <c r="AY161">
        <v>1</v>
      </c>
      <c r="AZ161">
        <v>0</v>
      </c>
      <c r="BA161">
        <v>197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ROUND(Y161*Source!I252*DO161,9)</f>
        <v>0</v>
      </c>
      <c r="CX161">
        <f>ROUND(Y161*Source!I252,9)</f>
        <v>0.21299999999999999</v>
      </c>
      <c r="CY161">
        <f>AB161</f>
        <v>179.17</v>
      </c>
      <c r="CZ161">
        <f>AF161</f>
        <v>179.17</v>
      </c>
      <c r="DA161">
        <f>AJ161</f>
        <v>1</v>
      </c>
      <c r="DB161">
        <f>ROUND((ROUND(AT161*CZ161,2)*0.6),6)</f>
        <v>26.873999999999999</v>
      </c>
      <c r="DC161">
        <f>ROUND((ROUND(AT161*AG161,2)*0.6),6)</f>
        <v>2.5379999999999998</v>
      </c>
      <c r="DD161" t="s">
        <v>3</v>
      </c>
      <c r="DE161" t="s">
        <v>3</v>
      </c>
      <c r="DF161">
        <f t="shared" si="28"/>
        <v>0</v>
      </c>
      <c r="DG161">
        <f t="shared" si="29"/>
        <v>38.159999999999997</v>
      </c>
      <c r="DH161">
        <f t="shared" si="30"/>
        <v>3.61</v>
      </c>
      <c r="DI161">
        <f t="shared" si="31"/>
        <v>0</v>
      </c>
      <c r="DJ161">
        <f>DG161</f>
        <v>38.159999999999997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ROW(Source!A252)</f>
        <v>252</v>
      </c>
      <c r="B162">
        <v>75301142</v>
      </c>
      <c r="C162">
        <v>75302352</v>
      </c>
      <c r="D162">
        <v>65152763</v>
      </c>
      <c r="E162">
        <v>1</v>
      </c>
      <c r="F162">
        <v>1</v>
      </c>
      <c r="G162">
        <v>30570983</v>
      </c>
      <c r="H162">
        <v>2</v>
      </c>
      <c r="I162" t="s">
        <v>527</v>
      </c>
      <c r="J162" t="s">
        <v>528</v>
      </c>
      <c r="K162" t="s">
        <v>529</v>
      </c>
      <c r="L162">
        <v>1368</v>
      </c>
      <c r="N162">
        <v>1011</v>
      </c>
      <c r="O162" t="s">
        <v>446</v>
      </c>
      <c r="P162" t="s">
        <v>446</v>
      </c>
      <c r="Q162">
        <v>1</v>
      </c>
      <c r="W162">
        <v>0</v>
      </c>
      <c r="X162">
        <v>1106171417</v>
      </c>
      <c r="Y162">
        <f>(AT162*0.6)</f>
        <v>9.7199999999999989</v>
      </c>
      <c r="AA162">
        <v>0</v>
      </c>
      <c r="AB162">
        <v>4</v>
      </c>
      <c r="AC162">
        <v>0</v>
      </c>
      <c r="AD162">
        <v>0</v>
      </c>
      <c r="AE162">
        <v>0</v>
      </c>
      <c r="AF162">
        <v>4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16.2</v>
      </c>
      <c r="AU162" t="s">
        <v>24</v>
      </c>
      <c r="AV162">
        <v>0</v>
      </c>
      <c r="AW162">
        <v>2</v>
      </c>
      <c r="AX162">
        <v>75302361</v>
      </c>
      <c r="AY162">
        <v>1</v>
      </c>
      <c r="AZ162">
        <v>2048</v>
      </c>
      <c r="BA162">
        <v>198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ROUND(Y162*Source!I252*DO162,9)</f>
        <v>0</v>
      </c>
      <c r="CX162">
        <f>ROUND(Y162*Source!I252,9)</f>
        <v>13.8024</v>
      </c>
      <c r="CY162">
        <f>AB162</f>
        <v>4</v>
      </c>
      <c r="CZ162">
        <f>AF162</f>
        <v>4</v>
      </c>
      <c r="DA162">
        <f>AJ162</f>
        <v>1</v>
      </c>
      <c r="DB162">
        <f>ROUND((ROUND(AT162*CZ162,2)*0.6),6)</f>
        <v>38.880000000000003</v>
      </c>
      <c r="DC162">
        <f>ROUND((ROUND(AT162*AG162,2)*0.6),6)</f>
        <v>0</v>
      </c>
      <c r="DD162" t="s">
        <v>3</v>
      </c>
      <c r="DE162" t="s">
        <v>3</v>
      </c>
      <c r="DF162">
        <f t="shared" si="28"/>
        <v>0</v>
      </c>
      <c r="DG162">
        <f t="shared" si="29"/>
        <v>55.21</v>
      </c>
      <c r="DH162">
        <f t="shared" si="30"/>
        <v>0</v>
      </c>
      <c r="DI162">
        <f t="shared" si="31"/>
        <v>0</v>
      </c>
      <c r="DJ162">
        <f>DG162</f>
        <v>55.21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ROW(Source!A252)</f>
        <v>252</v>
      </c>
      <c r="B163">
        <v>75301142</v>
      </c>
      <c r="C163">
        <v>75302352</v>
      </c>
      <c r="D163">
        <v>42165572</v>
      </c>
      <c r="E163">
        <v>30570983</v>
      </c>
      <c r="F163">
        <v>1</v>
      </c>
      <c r="G163">
        <v>30570983</v>
      </c>
      <c r="H163">
        <v>3</v>
      </c>
      <c r="I163" t="s">
        <v>30</v>
      </c>
      <c r="J163" t="s">
        <v>122</v>
      </c>
      <c r="K163" t="s">
        <v>31</v>
      </c>
      <c r="L163">
        <v>1348</v>
      </c>
      <c r="N163">
        <v>1009</v>
      </c>
      <c r="O163" t="s">
        <v>32</v>
      </c>
      <c r="P163" t="s">
        <v>32</v>
      </c>
      <c r="Q163">
        <v>1000</v>
      </c>
      <c r="W163">
        <v>0</v>
      </c>
      <c r="X163">
        <v>-1576974858</v>
      </c>
      <c r="Y163">
        <f>AT163</f>
        <v>0.6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3</v>
      </c>
      <c r="AT163">
        <v>0.6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ROUND(Y163*Source!I252,9)</f>
        <v>0.85199999999999998</v>
      </c>
      <c r="CY163">
        <f>AA163</f>
        <v>0</v>
      </c>
      <c r="CZ163">
        <f>AE163</f>
        <v>0</v>
      </c>
      <c r="DA163">
        <f>AI163</f>
        <v>1</v>
      </c>
      <c r="DB163">
        <f>ROUND(ROUND(AT163*CZ163,2),6)</f>
        <v>0</v>
      </c>
      <c r="DC163">
        <f>ROUND(ROUND(AT163*AG163,2),6)</f>
        <v>0</v>
      </c>
      <c r="DD163" t="s">
        <v>3</v>
      </c>
      <c r="DE163" t="s">
        <v>3</v>
      </c>
      <c r="DF163">
        <f t="shared" si="28"/>
        <v>0</v>
      </c>
      <c r="DG163">
        <f t="shared" si="29"/>
        <v>0</v>
      </c>
      <c r="DH163">
        <f t="shared" si="30"/>
        <v>0</v>
      </c>
      <c r="DI163">
        <f t="shared" si="31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ROW(Source!A253)</f>
        <v>253</v>
      </c>
      <c r="B164">
        <v>75301144</v>
      </c>
      <c r="C164">
        <v>75302352</v>
      </c>
      <c r="D164">
        <v>44573642</v>
      </c>
      <c r="E164">
        <v>30570983</v>
      </c>
      <c r="F164">
        <v>1</v>
      </c>
      <c r="G164">
        <v>30570983</v>
      </c>
      <c r="H164">
        <v>1</v>
      </c>
      <c r="I164" t="s">
        <v>440</v>
      </c>
      <c r="J164" t="s">
        <v>3</v>
      </c>
      <c r="K164" t="s">
        <v>441</v>
      </c>
      <c r="L164">
        <v>1191</v>
      </c>
      <c r="N164">
        <v>1013</v>
      </c>
      <c r="O164" t="s">
        <v>442</v>
      </c>
      <c r="P164" t="s">
        <v>442</v>
      </c>
      <c r="Q164">
        <v>1</v>
      </c>
      <c r="W164">
        <v>0</v>
      </c>
      <c r="X164">
        <v>476480486</v>
      </c>
      <c r="Y164">
        <f>(AT164*0.6)</f>
        <v>65.015999999999991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108.36</v>
      </c>
      <c r="AU164" t="s">
        <v>24</v>
      </c>
      <c r="AV164">
        <v>1</v>
      </c>
      <c r="AW164">
        <v>2</v>
      </c>
      <c r="AX164">
        <v>75302358</v>
      </c>
      <c r="AY164">
        <v>1</v>
      </c>
      <c r="AZ164">
        <v>2048</v>
      </c>
      <c r="BA164">
        <v>200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ROUND(AT164*Source!I253*AH164*AL164,2)</f>
        <v>0</v>
      </c>
      <c r="CV164">
        <f>ROUND(Y164*Source!I253,9)</f>
        <v>92.322720000000004</v>
      </c>
      <c r="CW164">
        <v>0</v>
      </c>
      <c r="CX164">
        <f>ROUND(Y164*Source!I253,9)</f>
        <v>92.322720000000004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ROUND((ROUND(AT164*CZ164,2)*0.6),6)</f>
        <v>0</v>
      </c>
      <c r="DC164">
        <f>ROUND((ROUND(AT164*AG164,2)*0.6),6)</f>
        <v>0</v>
      </c>
      <c r="DD164" t="s">
        <v>3</v>
      </c>
      <c r="DE164" t="s">
        <v>3</v>
      </c>
      <c r="DF164">
        <f t="shared" si="28"/>
        <v>0</v>
      </c>
      <c r="DG164">
        <f t="shared" si="29"/>
        <v>0</v>
      </c>
      <c r="DH164">
        <f t="shared" si="30"/>
        <v>0</v>
      </c>
      <c r="DI164">
        <f t="shared" si="31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ROW(Source!A253)</f>
        <v>253</v>
      </c>
      <c r="B165">
        <v>75301144</v>
      </c>
      <c r="C165">
        <v>75302352</v>
      </c>
      <c r="D165">
        <v>65153288</v>
      </c>
      <c r="E165">
        <v>1</v>
      </c>
      <c r="F165">
        <v>1</v>
      </c>
      <c r="G165">
        <v>30570983</v>
      </c>
      <c r="H165">
        <v>2</v>
      </c>
      <c r="I165" t="s">
        <v>450</v>
      </c>
      <c r="J165" t="s">
        <v>451</v>
      </c>
      <c r="K165" t="s">
        <v>452</v>
      </c>
      <c r="L165">
        <v>1368</v>
      </c>
      <c r="N165">
        <v>1011</v>
      </c>
      <c r="O165" t="s">
        <v>446</v>
      </c>
      <c r="P165" t="s">
        <v>446</v>
      </c>
      <c r="Q165">
        <v>1</v>
      </c>
      <c r="W165">
        <v>0</v>
      </c>
      <c r="X165">
        <v>-7781208</v>
      </c>
      <c r="Y165">
        <f>(AT165*0.6)</f>
        <v>8.4000000000000005E-2</v>
      </c>
      <c r="AA165">
        <v>0</v>
      </c>
      <c r="AB165">
        <v>90.33</v>
      </c>
      <c r="AC165">
        <v>13.72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0.14000000000000001</v>
      </c>
      <c r="AU165" t="s">
        <v>24</v>
      </c>
      <c r="AV165">
        <v>0</v>
      </c>
      <c r="AW165">
        <v>2</v>
      </c>
      <c r="AX165">
        <v>75302359</v>
      </c>
      <c r="AY165">
        <v>1</v>
      </c>
      <c r="AZ165">
        <v>0</v>
      </c>
      <c r="BA165">
        <v>201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ROUND(Y165*Source!I253*DO165,9)</f>
        <v>0</v>
      </c>
      <c r="CX165">
        <f>ROUND(Y165*Source!I253,9)</f>
        <v>0.11928</v>
      </c>
      <c r="CY165">
        <f>AB165</f>
        <v>90.33</v>
      </c>
      <c r="CZ165">
        <f>AF165</f>
        <v>83.1</v>
      </c>
      <c r="DA165">
        <f>AJ165</f>
        <v>1</v>
      </c>
      <c r="DB165">
        <f>ROUND((ROUND(AT165*CZ165,2)*0.6),6)</f>
        <v>6.9779999999999998</v>
      </c>
      <c r="DC165">
        <f>ROUND((ROUND(AT165*AG165,2)*0.6),6)</f>
        <v>1.0620000000000001</v>
      </c>
      <c r="DD165" t="s">
        <v>3</v>
      </c>
      <c r="DE165" t="s">
        <v>3</v>
      </c>
      <c r="DF165">
        <f t="shared" si="28"/>
        <v>0</v>
      </c>
      <c r="DG165">
        <f t="shared" si="29"/>
        <v>9.91</v>
      </c>
      <c r="DH165">
        <f t="shared" si="30"/>
        <v>1.51</v>
      </c>
      <c r="DI165">
        <f t="shared" si="31"/>
        <v>0</v>
      </c>
      <c r="DJ165">
        <f>DG165</f>
        <v>9.91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ROW(Source!A253)</f>
        <v>253</v>
      </c>
      <c r="B166">
        <v>75301144</v>
      </c>
      <c r="C166">
        <v>75302352</v>
      </c>
      <c r="D166">
        <v>65152636</v>
      </c>
      <c r="E166">
        <v>1</v>
      </c>
      <c r="F166">
        <v>1</v>
      </c>
      <c r="G166">
        <v>30570983</v>
      </c>
      <c r="H166">
        <v>2</v>
      </c>
      <c r="I166" t="s">
        <v>524</v>
      </c>
      <c r="J166" t="s">
        <v>525</v>
      </c>
      <c r="K166" t="s">
        <v>526</v>
      </c>
      <c r="L166">
        <v>1368</v>
      </c>
      <c r="N166">
        <v>1011</v>
      </c>
      <c r="O166" t="s">
        <v>446</v>
      </c>
      <c r="P166" t="s">
        <v>446</v>
      </c>
      <c r="Q166">
        <v>1</v>
      </c>
      <c r="W166">
        <v>0</v>
      </c>
      <c r="X166">
        <v>922387863</v>
      </c>
      <c r="Y166">
        <f>(AT166*0.6)</f>
        <v>0.15</v>
      </c>
      <c r="AA166">
        <v>0</v>
      </c>
      <c r="AB166">
        <v>194.76</v>
      </c>
      <c r="AC166">
        <v>18.399999999999999</v>
      </c>
      <c r="AD166">
        <v>0</v>
      </c>
      <c r="AE166">
        <v>0</v>
      </c>
      <c r="AF166">
        <v>179.17</v>
      </c>
      <c r="AG166">
        <v>16.93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0.25</v>
      </c>
      <c r="AU166" t="s">
        <v>24</v>
      </c>
      <c r="AV166">
        <v>0</v>
      </c>
      <c r="AW166">
        <v>2</v>
      </c>
      <c r="AX166">
        <v>75302360</v>
      </c>
      <c r="AY166">
        <v>1</v>
      </c>
      <c r="AZ166">
        <v>0</v>
      </c>
      <c r="BA166">
        <v>202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ROUND(Y166*Source!I253*DO166,9)</f>
        <v>0</v>
      </c>
      <c r="CX166">
        <f>ROUND(Y166*Source!I253,9)</f>
        <v>0.21299999999999999</v>
      </c>
      <c r="CY166">
        <f>AB166</f>
        <v>194.76</v>
      </c>
      <c r="CZ166">
        <f>AF166</f>
        <v>179.17</v>
      </c>
      <c r="DA166">
        <f>AJ166</f>
        <v>1</v>
      </c>
      <c r="DB166">
        <f>ROUND((ROUND(AT166*CZ166,2)*0.6),6)</f>
        <v>26.873999999999999</v>
      </c>
      <c r="DC166">
        <f>ROUND((ROUND(AT166*AG166,2)*0.6),6)</f>
        <v>2.5379999999999998</v>
      </c>
      <c r="DD166" t="s">
        <v>3</v>
      </c>
      <c r="DE166" t="s">
        <v>3</v>
      </c>
      <c r="DF166">
        <f t="shared" si="28"/>
        <v>0</v>
      </c>
      <c r="DG166">
        <f t="shared" si="29"/>
        <v>38.159999999999997</v>
      </c>
      <c r="DH166">
        <f t="shared" si="30"/>
        <v>3.61</v>
      </c>
      <c r="DI166">
        <f t="shared" si="31"/>
        <v>0</v>
      </c>
      <c r="DJ166">
        <f>DG166</f>
        <v>38.159999999999997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ROW(Source!A253)</f>
        <v>253</v>
      </c>
      <c r="B167">
        <v>75301144</v>
      </c>
      <c r="C167">
        <v>75302352</v>
      </c>
      <c r="D167">
        <v>65152763</v>
      </c>
      <c r="E167">
        <v>1</v>
      </c>
      <c r="F167">
        <v>1</v>
      </c>
      <c r="G167">
        <v>30570983</v>
      </c>
      <c r="H167">
        <v>2</v>
      </c>
      <c r="I167" t="s">
        <v>527</v>
      </c>
      <c r="J167" t="s">
        <v>528</v>
      </c>
      <c r="K167" t="s">
        <v>529</v>
      </c>
      <c r="L167">
        <v>1368</v>
      </c>
      <c r="N167">
        <v>1011</v>
      </c>
      <c r="O167" t="s">
        <v>446</v>
      </c>
      <c r="P167" t="s">
        <v>446</v>
      </c>
      <c r="Q167">
        <v>1</v>
      </c>
      <c r="W167">
        <v>0</v>
      </c>
      <c r="X167">
        <v>1106171417</v>
      </c>
      <c r="Y167">
        <f>(AT167*0.6)</f>
        <v>9.7199999999999989</v>
      </c>
      <c r="AA167">
        <v>0</v>
      </c>
      <c r="AB167">
        <v>4.3499999999999996</v>
      </c>
      <c r="AC167">
        <v>0</v>
      </c>
      <c r="AD167">
        <v>0</v>
      </c>
      <c r="AE167">
        <v>0</v>
      </c>
      <c r="AF167">
        <v>4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16.2</v>
      </c>
      <c r="AU167" t="s">
        <v>24</v>
      </c>
      <c r="AV167">
        <v>0</v>
      </c>
      <c r="AW167">
        <v>2</v>
      </c>
      <c r="AX167">
        <v>75302361</v>
      </c>
      <c r="AY167">
        <v>1</v>
      </c>
      <c r="AZ167">
        <v>2048</v>
      </c>
      <c r="BA167">
        <v>203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ROUND(Y167*Source!I253*DO167,9)</f>
        <v>0</v>
      </c>
      <c r="CX167">
        <f>ROUND(Y167*Source!I253,9)</f>
        <v>13.8024</v>
      </c>
      <c r="CY167">
        <f>AB167</f>
        <v>4.3499999999999996</v>
      </c>
      <c r="CZ167">
        <f>AF167</f>
        <v>4</v>
      </c>
      <c r="DA167">
        <f>AJ167</f>
        <v>1</v>
      </c>
      <c r="DB167">
        <f>ROUND((ROUND(AT167*CZ167,2)*0.6),6)</f>
        <v>38.880000000000003</v>
      </c>
      <c r="DC167">
        <f>ROUND((ROUND(AT167*AG167,2)*0.6),6)</f>
        <v>0</v>
      </c>
      <c r="DD167" t="s">
        <v>3</v>
      </c>
      <c r="DE167" t="s">
        <v>3</v>
      </c>
      <c r="DF167">
        <f t="shared" si="28"/>
        <v>0</v>
      </c>
      <c r="DG167">
        <f t="shared" si="29"/>
        <v>55.21</v>
      </c>
      <c r="DH167">
        <f t="shared" si="30"/>
        <v>0</v>
      </c>
      <c r="DI167">
        <f t="shared" si="31"/>
        <v>0</v>
      </c>
      <c r="DJ167">
        <f>DG167</f>
        <v>55.21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ROW(Source!A253)</f>
        <v>253</v>
      </c>
      <c r="B168">
        <v>75301144</v>
      </c>
      <c r="C168">
        <v>75302352</v>
      </c>
      <c r="D168">
        <v>42165572</v>
      </c>
      <c r="E168">
        <v>30570983</v>
      </c>
      <c r="F168">
        <v>1</v>
      </c>
      <c r="G168">
        <v>30570983</v>
      </c>
      <c r="H168">
        <v>3</v>
      </c>
      <c r="I168" t="s">
        <v>30</v>
      </c>
      <c r="J168" t="s">
        <v>122</v>
      </c>
      <c r="K168" t="s">
        <v>31</v>
      </c>
      <c r="L168">
        <v>1348</v>
      </c>
      <c r="N168">
        <v>1009</v>
      </c>
      <c r="O168" t="s">
        <v>32</v>
      </c>
      <c r="P168" t="s">
        <v>32</v>
      </c>
      <c r="Q168">
        <v>1000</v>
      </c>
      <c r="W168">
        <v>0</v>
      </c>
      <c r="X168">
        <v>-1576974858</v>
      </c>
      <c r="Y168">
        <f>AT168</f>
        <v>0.6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0.6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ROUND(Y168*Source!I253,9)</f>
        <v>0.85199999999999998</v>
      </c>
      <c r="CY168">
        <f>AA168</f>
        <v>0</v>
      </c>
      <c r="CZ168">
        <f>AE168</f>
        <v>0</v>
      </c>
      <c r="DA168">
        <f>AI168</f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 t="shared" si="28"/>
        <v>0</v>
      </c>
      <c r="DG168">
        <f t="shared" si="29"/>
        <v>0</v>
      </c>
      <c r="DH168">
        <f t="shared" si="30"/>
        <v>0</v>
      </c>
      <c r="DI168">
        <f t="shared" si="31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ROW(Source!A256)</f>
        <v>256</v>
      </c>
      <c r="B169">
        <v>75301142</v>
      </c>
      <c r="C169">
        <v>75302364</v>
      </c>
      <c r="D169">
        <v>44573642</v>
      </c>
      <c r="E169">
        <v>30570983</v>
      </c>
      <c r="F169">
        <v>1</v>
      </c>
      <c r="G169">
        <v>30570983</v>
      </c>
      <c r="H169">
        <v>1</v>
      </c>
      <c r="I169" t="s">
        <v>440</v>
      </c>
      <c r="J169" t="s">
        <v>3</v>
      </c>
      <c r="K169" t="s">
        <v>441</v>
      </c>
      <c r="L169">
        <v>1191</v>
      </c>
      <c r="N169">
        <v>1013</v>
      </c>
      <c r="O169" t="s">
        <v>442</v>
      </c>
      <c r="P169" t="s">
        <v>442</v>
      </c>
      <c r="Q169">
        <v>1</v>
      </c>
      <c r="W169">
        <v>0</v>
      </c>
      <c r="X169">
        <v>476480486</v>
      </c>
      <c r="Y169">
        <f>(AT169*0.8)</f>
        <v>111.28800000000001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139.11000000000001</v>
      </c>
      <c r="AU169" t="s">
        <v>102</v>
      </c>
      <c r="AV169">
        <v>1</v>
      </c>
      <c r="AW169">
        <v>2</v>
      </c>
      <c r="AX169">
        <v>75302379</v>
      </c>
      <c r="AY169">
        <v>1</v>
      </c>
      <c r="AZ169">
        <v>2048</v>
      </c>
      <c r="BA169">
        <v>205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ROUND(AT169*Source!I256*AH169*AL169,2)</f>
        <v>0</v>
      </c>
      <c r="CV169">
        <f>ROUND(Y169*Source!I256,9)</f>
        <v>1339.8407471999999</v>
      </c>
      <c r="CW169">
        <v>0</v>
      </c>
      <c r="CX169">
        <f>ROUND(Y169*Source!I256,9)</f>
        <v>1339.8407471999999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ROUND((ROUND(AT169*CZ169,2)*0.8),6)</f>
        <v>0</v>
      </c>
      <c r="DC169">
        <f>ROUND((ROUND(AT169*AG169,2)*0.8),6)</f>
        <v>0</v>
      </c>
      <c r="DD169" t="s">
        <v>3</v>
      </c>
      <c r="DE169" t="s">
        <v>3</v>
      </c>
      <c r="DF169">
        <f t="shared" si="28"/>
        <v>0</v>
      </c>
      <c r="DG169">
        <f t="shared" si="29"/>
        <v>0</v>
      </c>
      <c r="DH169">
        <f t="shared" si="30"/>
        <v>0</v>
      </c>
      <c r="DI169">
        <f t="shared" si="3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ROW(Source!A256)</f>
        <v>256</v>
      </c>
      <c r="B170">
        <v>75301142</v>
      </c>
      <c r="C170">
        <v>75302364</v>
      </c>
      <c r="D170">
        <v>65153288</v>
      </c>
      <c r="E170">
        <v>1</v>
      </c>
      <c r="F170">
        <v>1</v>
      </c>
      <c r="G170">
        <v>30570983</v>
      </c>
      <c r="H170">
        <v>2</v>
      </c>
      <c r="I170" t="s">
        <v>450</v>
      </c>
      <c r="J170" t="s">
        <v>451</v>
      </c>
      <c r="K170" t="s">
        <v>452</v>
      </c>
      <c r="L170">
        <v>1368</v>
      </c>
      <c r="N170">
        <v>1011</v>
      </c>
      <c r="O170" t="s">
        <v>446</v>
      </c>
      <c r="P170" t="s">
        <v>446</v>
      </c>
      <c r="Q170">
        <v>1</v>
      </c>
      <c r="W170">
        <v>0</v>
      </c>
      <c r="X170">
        <v>-7781208</v>
      </c>
      <c r="Y170">
        <f>(AT170*0.8)</f>
        <v>0.18400000000000002</v>
      </c>
      <c r="AA170">
        <v>0</v>
      </c>
      <c r="AB170">
        <v>83.1</v>
      </c>
      <c r="AC170">
        <v>12.62</v>
      </c>
      <c r="AD170">
        <v>0</v>
      </c>
      <c r="AE170">
        <v>0</v>
      </c>
      <c r="AF170">
        <v>83.1</v>
      </c>
      <c r="AG170">
        <v>12.62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0.23</v>
      </c>
      <c r="AU170" t="s">
        <v>102</v>
      </c>
      <c r="AV170">
        <v>0</v>
      </c>
      <c r="AW170">
        <v>2</v>
      </c>
      <c r="AX170">
        <v>75302380</v>
      </c>
      <c r="AY170">
        <v>1</v>
      </c>
      <c r="AZ170">
        <v>2048</v>
      </c>
      <c r="BA170">
        <v>206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ROUND(Y170*Source!I256*DO170,9)</f>
        <v>0</v>
      </c>
      <c r="CX170">
        <f>ROUND(Y170*Source!I256,9)</f>
        <v>2.2152495999999999</v>
      </c>
      <c r="CY170">
        <f>AB170</f>
        <v>83.1</v>
      </c>
      <c r="CZ170">
        <f>AF170</f>
        <v>83.1</v>
      </c>
      <c r="DA170">
        <f>AJ170</f>
        <v>1</v>
      </c>
      <c r="DB170">
        <f>ROUND((ROUND(AT170*CZ170,2)*0.8),6)</f>
        <v>15.288</v>
      </c>
      <c r="DC170">
        <f>ROUND((ROUND(AT170*AG170,2)*0.8),6)</f>
        <v>2.3199999999999998</v>
      </c>
      <c r="DD170" t="s">
        <v>3</v>
      </c>
      <c r="DE170" t="s">
        <v>3</v>
      </c>
      <c r="DF170">
        <f t="shared" si="28"/>
        <v>0</v>
      </c>
      <c r="DG170">
        <f t="shared" si="29"/>
        <v>184.09</v>
      </c>
      <c r="DH170">
        <f t="shared" si="30"/>
        <v>27.96</v>
      </c>
      <c r="DI170">
        <f t="shared" si="31"/>
        <v>0</v>
      </c>
      <c r="DJ170">
        <f>DG170</f>
        <v>184.09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ROW(Source!A256)</f>
        <v>256</v>
      </c>
      <c r="B171">
        <v>75301142</v>
      </c>
      <c r="C171">
        <v>75302364</v>
      </c>
      <c r="D171">
        <v>65153399</v>
      </c>
      <c r="E171">
        <v>1</v>
      </c>
      <c r="F171">
        <v>1</v>
      </c>
      <c r="G171">
        <v>30570983</v>
      </c>
      <c r="H171">
        <v>2</v>
      </c>
      <c r="I171" t="s">
        <v>530</v>
      </c>
      <c r="J171" t="s">
        <v>531</v>
      </c>
      <c r="K171" t="s">
        <v>532</v>
      </c>
      <c r="L171">
        <v>1368</v>
      </c>
      <c r="N171">
        <v>1011</v>
      </c>
      <c r="O171" t="s">
        <v>446</v>
      </c>
      <c r="P171" t="s">
        <v>446</v>
      </c>
      <c r="Q171">
        <v>1</v>
      </c>
      <c r="W171">
        <v>0</v>
      </c>
      <c r="X171">
        <v>1418724707</v>
      </c>
      <c r="Y171">
        <f>(AT171*0.8)</f>
        <v>0.94399999999999995</v>
      </c>
      <c r="AA171">
        <v>0</v>
      </c>
      <c r="AB171">
        <v>1.1100000000000001</v>
      </c>
      <c r="AC171">
        <v>0</v>
      </c>
      <c r="AD171">
        <v>0</v>
      </c>
      <c r="AE171">
        <v>0</v>
      </c>
      <c r="AF171">
        <v>1.1100000000000001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1.18</v>
      </c>
      <c r="AU171" t="s">
        <v>102</v>
      </c>
      <c r="AV171">
        <v>0</v>
      </c>
      <c r="AW171">
        <v>2</v>
      </c>
      <c r="AX171">
        <v>75302382</v>
      </c>
      <c r="AY171">
        <v>1</v>
      </c>
      <c r="AZ171">
        <v>0</v>
      </c>
      <c r="BA171">
        <v>207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ROUND(Y171*Source!I256*DO171,9)</f>
        <v>0</v>
      </c>
      <c r="CX171">
        <f>ROUND(Y171*Source!I256,9)</f>
        <v>11.3651936</v>
      </c>
      <c r="CY171">
        <f>AB171</f>
        <v>1.1100000000000001</v>
      </c>
      <c r="CZ171">
        <f>AF171</f>
        <v>1.1100000000000001</v>
      </c>
      <c r="DA171">
        <f>AJ171</f>
        <v>1</v>
      </c>
      <c r="DB171">
        <f>ROUND((ROUND(AT171*CZ171,2)*0.8),6)</f>
        <v>1.048</v>
      </c>
      <c r="DC171">
        <f>ROUND((ROUND(AT171*AG171,2)*0.8),6)</f>
        <v>0</v>
      </c>
      <c r="DD171" t="s">
        <v>3</v>
      </c>
      <c r="DE171" t="s">
        <v>3</v>
      </c>
      <c r="DF171">
        <f t="shared" si="28"/>
        <v>0</v>
      </c>
      <c r="DG171">
        <f t="shared" si="29"/>
        <v>12.62</v>
      </c>
      <c r="DH171">
        <f t="shared" si="30"/>
        <v>0</v>
      </c>
      <c r="DI171">
        <f t="shared" si="31"/>
        <v>0</v>
      </c>
      <c r="DJ171">
        <f>DG171</f>
        <v>12.62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ROW(Source!A256)</f>
        <v>256</v>
      </c>
      <c r="B172">
        <v>75301142</v>
      </c>
      <c r="C172">
        <v>75302364</v>
      </c>
      <c r="D172">
        <v>65153365</v>
      </c>
      <c r="E172">
        <v>1</v>
      </c>
      <c r="F172">
        <v>1</v>
      </c>
      <c r="G172">
        <v>30570983</v>
      </c>
      <c r="H172">
        <v>2</v>
      </c>
      <c r="I172" t="s">
        <v>456</v>
      </c>
      <c r="J172" t="s">
        <v>457</v>
      </c>
      <c r="K172" t="s">
        <v>458</v>
      </c>
      <c r="L172">
        <v>1368</v>
      </c>
      <c r="N172">
        <v>1011</v>
      </c>
      <c r="O172" t="s">
        <v>446</v>
      </c>
      <c r="P172" t="s">
        <v>446</v>
      </c>
      <c r="Q172">
        <v>1</v>
      </c>
      <c r="W172">
        <v>0</v>
      </c>
      <c r="X172">
        <v>-597135882</v>
      </c>
      <c r="Y172">
        <f>(AT172*0.8)</f>
        <v>2.5840000000000001</v>
      </c>
      <c r="AA172">
        <v>0</v>
      </c>
      <c r="AB172">
        <v>0.47</v>
      </c>
      <c r="AC172">
        <v>0</v>
      </c>
      <c r="AD172">
        <v>0</v>
      </c>
      <c r="AE172">
        <v>0</v>
      </c>
      <c r="AF172">
        <v>0.47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3.23</v>
      </c>
      <c r="AU172" t="s">
        <v>102</v>
      </c>
      <c r="AV172">
        <v>0</v>
      </c>
      <c r="AW172">
        <v>2</v>
      </c>
      <c r="AX172">
        <v>75302383</v>
      </c>
      <c r="AY172">
        <v>1</v>
      </c>
      <c r="AZ172">
        <v>0</v>
      </c>
      <c r="BA172">
        <v>208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ROUND(Y172*Source!I256*DO172,9)</f>
        <v>0</v>
      </c>
      <c r="CX172">
        <f>ROUND(Y172*Source!I256,9)</f>
        <v>31.109809599999998</v>
      </c>
      <c r="CY172">
        <f>AB172</f>
        <v>0.47</v>
      </c>
      <c r="CZ172">
        <f>AF172</f>
        <v>0.47</v>
      </c>
      <c r="DA172">
        <f>AJ172</f>
        <v>1</v>
      </c>
      <c r="DB172">
        <f>ROUND((ROUND(AT172*CZ172,2)*0.8),6)</f>
        <v>1.216</v>
      </c>
      <c r="DC172">
        <f>ROUND((ROUND(AT172*AG172,2)*0.8),6)</f>
        <v>0</v>
      </c>
      <c r="DD172" t="s">
        <v>3</v>
      </c>
      <c r="DE172" t="s">
        <v>3</v>
      </c>
      <c r="DF172">
        <f t="shared" si="28"/>
        <v>0</v>
      </c>
      <c r="DG172">
        <f t="shared" si="29"/>
        <v>14.62</v>
      </c>
      <c r="DH172">
        <f t="shared" si="30"/>
        <v>0</v>
      </c>
      <c r="DI172">
        <f t="shared" si="31"/>
        <v>0</v>
      </c>
      <c r="DJ172">
        <f>DG172</f>
        <v>14.62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ROW(Source!A256)</f>
        <v>256</v>
      </c>
      <c r="B173">
        <v>75301142</v>
      </c>
      <c r="C173">
        <v>75302364</v>
      </c>
      <c r="D173">
        <v>65152636</v>
      </c>
      <c r="E173">
        <v>1</v>
      </c>
      <c r="F173">
        <v>1</v>
      </c>
      <c r="G173">
        <v>30570983</v>
      </c>
      <c r="H173">
        <v>2</v>
      </c>
      <c r="I173" t="s">
        <v>524</v>
      </c>
      <c r="J173" t="s">
        <v>525</v>
      </c>
      <c r="K173" t="s">
        <v>526</v>
      </c>
      <c r="L173">
        <v>1368</v>
      </c>
      <c r="N173">
        <v>1011</v>
      </c>
      <c r="O173" t="s">
        <v>446</v>
      </c>
      <c r="P173" t="s">
        <v>446</v>
      </c>
      <c r="Q173">
        <v>1</v>
      </c>
      <c r="W173">
        <v>0</v>
      </c>
      <c r="X173">
        <v>922387863</v>
      </c>
      <c r="Y173">
        <f>(AT173*0.8)</f>
        <v>0.496</v>
      </c>
      <c r="AA173">
        <v>0</v>
      </c>
      <c r="AB173">
        <v>179.17</v>
      </c>
      <c r="AC173">
        <v>16.93</v>
      </c>
      <c r="AD173">
        <v>0</v>
      </c>
      <c r="AE173">
        <v>0</v>
      </c>
      <c r="AF173">
        <v>179.17</v>
      </c>
      <c r="AG173">
        <v>16.93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0.62</v>
      </c>
      <c r="AU173" t="s">
        <v>102</v>
      </c>
      <c r="AV173">
        <v>0</v>
      </c>
      <c r="AW173">
        <v>2</v>
      </c>
      <c r="AX173">
        <v>75302381</v>
      </c>
      <c r="AY173">
        <v>1</v>
      </c>
      <c r="AZ173">
        <v>0</v>
      </c>
      <c r="BA173">
        <v>209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ROUND(Y173*Source!I256*DO173,9)</f>
        <v>0</v>
      </c>
      <c r="CX173">
        <f>ROUND(Y173*Source!I256,9)</f>
        <v>5.9715423999999997</v>
      </c>
      <c r="CY173">
        <f>AB173</f>
        <v>179.17</v>
      </c>
      <c r="CZ173">
        <f>AF173</f>
        <v>179.17</v>
      </c>
      <c r="DA173">
        <f>AJ173</f>
        <v>1</v>
      </c>
      <c r="DB173">
        <f>ROUND((ROUND(AT173*CZ173,2)*0.8),6)</f>
        <v>88.872</v>
      </c>
      <c r="DC173">
        <f>ROUND((ROUND(AT173*AG173,2)*0.8),6)</f>
        <v>8.4</v>
      </c>
      <c r="DD173" t="s">
        <v>3</v>
      </c>
      <c r="DE173" t="s">
        <v>3</v>
      </c>
      <c r="DF173">
        <f t="shared" si="28"/>
        <v>0</v>
      </c>
      <c r="DG173">
        <f t="shared" si="29"/>
        <v>1069.92</v>
      </c>
      <c r="DH173">
        <f t="shared" si="30"/>
        <v>101.1</v>
      </c>
      <c r="DI173">
        <f t="shared" si="31"/>
        <v>0</v>
      </c>
      <c r="DJ173">
        <f>DG173</f>
        <v>1069.92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ROW(Source!A256)</f>
        <v>256</v>
      </c>
      <c r="B174">
        <v>75301142</v>
      </c>
      <c r="C174">
        <v>75302364</v>
      </c>
      <c r="D174">
        <v>64819338</v>
      </c>
      <c r="E174">
        <v>1</v>
      </c>
      <c r="F174">
        <v>1</v>
      </c>
      <c r="G174">
        <v>30570983</v>
      </c>
      <c r="H174">
        <v>3</v>
      </c>
      <c r="I174" t="s">
        <v>504</v>
      </c>
      <c r="J174" t="s">
        <v>505</v>
      </c>
      <c r="K174" t="s">
        <v>506</v>
      </c>
      <c r="L174">
        <v>1327</v>
      </c>
      <c r="N174">
        <v>1005</v>
      </c>
      <c r="O174" t="s">
        <v>507</v>
      </c>
      <c r="P174" t="s">
        <v>507</v>
      </c>
      <c r="Q174">
        <v>1</v>
      </c>
      <c r="W174">
        <v>0</v>
      </c>
      <c r="X174">
        <v>-2087594653</v>
      </c>
      <c r="Y174">
        <f t="shared" ref="Y174:Y181" si="38">(AT174*0)</f>
        <v>0</v>
      </c>
      <c r="AA174">
        <v>104</v>
      </c>
      <c r="AB174">
        <v>0</v>
      </c>
      <c r="AC174">
        <v>0</v>
      </c>
      <c r="AD174">
        <v>0</v>
      </c>
      <c r="AE174">
        <v>104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4.2</v>
      </c>
      <c r="AU174" t="s">
        <v>101</v>
      </c>
      <c r="AV174">
        <v>0</v>
      </c>
      <c r="AW174">
        <v>2</v>
      </c>
      <c r="AX174">
        <v>75302384</v>
      </c>
      <c r="AY174">
        <v>1</v>
      </c>
      <c r="AZ174">
        <v>0</v>
      </c>
      <c r="BA174">
        <v>210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ROUND(Y174*Source!I256,9)</f>
        <v>0</v>
      </c>
      <c r="CY174">
        <f t="shared" ref="CY174:CY182" si="39">AA174</f>
        <v>104</v>
      </c>
      <c r="CZ174">
        <f t="shared" ref="CZ174:CZ182" si="40">AE174</f>
        <v>104</v>
      </c>
      <c r="DA174">
        <f t="shared" ref="DA174:DA182" si="41">AI174</f>
        <v>1</v>
      </c>
      <c r="DB174">
        <f t="shared" ref="DB174:DB181" si="42">ROUND((ROUND(AT174*CZ174,2)*0),6)</f>
        <v>0</v>
      </c>
      <c r="DC174">
        <f t="shared" ref="DC174:DC181" si="43">ROUND((ROUND(AT174*AG174,2)*0),6)</f>
        <v>0</v>
      </c>
      <c r="DD174" t="s">
        <v>3</v>
      </c>
      <c r="DE174" t="s">
        <v>3</v>
      </c>
      <c r="DF174">
        <f t="shared" si="28"/>
        <v>0</v>
      </c>
      <c r="DG174">
        <f t="shared" si="29"/>
        <v>0</v>
      </c>
      <c r="DH174">
        <f t="shared" si="30"/>
        <v>0</v>
      </c>
      <c r="DI174">
        <f t="shared" si="31"/>
        <v>0</v>
      </c>
      <c r="DJ174">
        <f t="shared" ref="DJ174:DJ182" si="44"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ROW(Source!A256)</f>
        <v>256</v>
      </c>
      <c r="B175">
        <v>75301142</v>
      </c>
      <c r="C175">
        <v>75302364</v>
      </c>
      <c r="D175">
        <v>31113478</v>
      </c>
      <c r="E175">
        <v>1</v>
      </c>
      <c r="F175">
        <v>1</v>
      </c>
      <c r="G175">
        <v>30570983</v>
      </c>
      <c r="H175">
        <v>3</v>
      </c>
      <c r="I175" t="s">
        <v>533</v>
      </c>
      <c r="J175" t="s">
        <v>534</v>
      </c>
      <c r="K175" t="s">
        <v>535</v>
      </c>
      <c r="L175">
        <v>1355</v>
      </c>
      <c r="N175">
        <v>1010</v>
      </c>
      <c r="O175" t="s">
        <v>371</v>
      </c>
      <c r="P175" t="s">
        <v>371</v>
      </c>
      <c r="Q175">
        <v>100</v>
      </c>
      <c r="W175">
        <v>0</v>
      </c>
      <c r="X175">
        <v>-643863345</v>
      </c>
      <c r="Y175">
        <f t="shared" si="38"/>
        <v>0</v>
      </c>
      <c r="AA175">
        <v>94.94</v>
      </c>
      <c r="AB175">
        <v>0</v>
      </c>
      <c r="AC175">
        <v>0</v>
      </c>
      <c r="AD175">
        <v>0</v>
      </c>
      <c r="AE175">
        <v>94.94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3.55</v>
      </c>
      <c r="AU175" t="s">
        <v>101</v>
      </c>
      <c r="AV175">
        <v>0</v>
      </c>
      <c r="AW175">
        <v>2</v>
      </c>
      <c r="AX175">
        <v>75302385</v>
      </c>
      <c r="AY175">
        <v>1</v>
      </c>
      <c r="AZ175">
        <v>0</v>
      </c>
      <c r="BA175">
        <v>211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ROUND(Y175*Source!I256,9)</f>
        <v>0</v>
      </c>
      <c r="CY175">
        <f t="shared" si="39"/>
        <v>94.94</v>
      </c>
      <c r="CZ175">
        <f t="shared" si="40"/>
        <v>94.94</v>
      </c>
      <c r="DA175">
        <f t="shared" si="41"/>
        <v>1</v>
      </c>
      <c r="DB175">
        <f t="shared" si="42"/>
        <v>0</v>
      </c>
      <c r="DC175">
        <f t="shared" si="43"/>
        <v>0</v>
      </c>
      <c r="DD175" t="s">
        <v>3</v>
      </c>
      <c r="DE175" t="s">
        <v>3</v>
      </c>
      <c r="DF175">
        <f t="shared" si="28"/>
        <v>0</v>
      </c>
      <c r="DG175">
        <f t="shared" si="29"/>
        <v>0</v>
      </c>
      <c r="DH175">
        <f t="shared" si="30"/>
        <v>0</v>
      </c>
      <c r="DI175">
        <f t="shared" si="31"/>
        <v>0</v>
      </c>
      <c r="DJ175">
        <f t="shared" si="44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ROW(Source!A256)</f>
        <v>256</v>
      </c>
      <c r="B176">
        <v>75301142</v>
      </c>
      <c r="C176">
        <v>75302364</v>
      </c>
      <c r="D176">
        <v>65799576</v>
      </c>
      <c r="E176">
        <v>1</v>
      </c>
      <c r="F176">
        <v>1</v>
      </c>
      <c r="G176">
        <v>30570983</v>
      </c>
      <c r="H176">
        <v>3</v>
      </c>
      <c r="I176" t="s">
        <v>536</v>
      </c>
      <c r="J176" t="s">
        <v>537</v>
      </c>
      <c r="K176" t="s">
        <v>538</v>
      </c>
      <c r="L176">
        <v>1355</v>
      </c>
      <c r="N176">
        <v>1010</v>
      </c>
      <c r="O176" t="s">
        <v>371</v>
      </c>
      <c r="P176" t="s">
        <v>371</v>
      </c>
      <c r="Q176">
        <v>100</v>
      </c>
      <c r="W176">
        <v>0</v>
      </c>
      <c r="X176">
        <v>5056895</v>
      </c>
      <c r="Y176">
        <f t="shared" si="38"/>
        <v>0</v>
      </c>
      <c r="AA176">
        <v>5.17</v>
      </c>
      <c r="AB176">
        <v>0</v>
      </c>
      <c r="AC176">
        <v>0</v>
      </c>
      <c r="AD176">
        <v>0</v>
      </c>
      <c r="AE176">
        <v>5.17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32.5</v>
      </c>
      <c r="AU176" t="s">
        <v>101</v>
      </c>
      <c r="AV176">
        <v>0</v>
      </c>
      <c r="AW176">
        <v>2</v>
      </c>
      <c r="AX176">
        <v>75302386</v>
      </c>
      <c r="AY176">
        <v>1</v>
      </c>
      <c r="AZ176">
        <v>0</v>
      </c>
      <c r="BA176">
        <v>212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ROUND(Y176*Source!I256,9)</f>
        <v>0</v>
      </c>
      <c r="CY176">
        <f t="shared" si="39"/>
        <v>5.17</v>
      </c>
      <c r="CZ176">
        <f t="shared" si="40"/>
        <v>5.17</v>
      </c>
      <c r="DA176">
        <f t="shared" si="41"/>
        <v>1</v>
      </c>
      <c r="DB176">
        <f t="shared" si="42"/>
        <v>0</v>
      </c>
      <c r="DC176">
        <f t="shared" si="43"/>
        <v>0</v>
      </c>
      <c r="DD176" t="s">
        <v>3</v>
      </c>
      <c r="DE176" t="s">
        <v>3</v>
      </c>
      <c r="DF176">
        <f t="shared" si="28"/>
        <v>0</v>
      </c>
      <c r="DG176">
        <f t="shared" si="29"/>
        <v>0</v>
      </c>
      <c r="DH176">
        <f t="shared" si="30"/>
        <v>0</v>
      </c>
      <c r="DI176">
        <f t="shared" si="31"/>
        <v>0</v>
      </c>
      <c r="DJ176">
        <f t="shared" si="44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ROW(Source!A256)</f>
        <v>256</v>
      </c>
      <c r="B177">
        <v>75301142</v>
      </c>
      <c r="C177">
        <v>75302364</v>
      </c>
      <c r="D177">
        <v>44935979</v>
      </c>
      <c r="E177">
        <v>1</v>
      </c>
      <c r="F177">
        <v>1</v>
      </c>
      <c r="G177">
        <v>30570983</v>
      </c>
      <c r="H177">
        <v>3</v>
      </c>
      <c r="I177" t="s">
        <v>539</v>
      </c>
      <c r="J177" t="s">
        <v>540</v>
      </c>
      <c r="K177" t="s">
        <v>541</v>
      </c>
      <c r="L177">
        <v>1301</v>
      </c>
      <c r="N177">
        <v>1003</v>
      </c>
      <c r="O177" t="s">
        <v>542</v>
      </c>
      <c r="P177" t="s">
        <v>542</v>
      </c>
      <c r="Q177">
        <v>1</v>
      </c>
      <c r="W177">
        <v>0</v>
      </c>
      <c r="X177">
        <v>-1352013168</v>
      </c>
      <c r="Y177">
        <f t="shared" si="38"/>
        <v>0</v>
      </c>
      <c r="AA177">
        <v>0.42</v>
      </c>
      <c r="AB177">
        <v>0</v>
      </c>
      <c r="AC177">
        <v>0</v>
      </c>
      <c r="AD177">
        <v>0</v>
      </c>
      <c r="AE177">
        <v>0.42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212</v>
      </c>
      <c r="AU177" t="s">
        <v>101</v>
      </c>
      <c r="AV177">
        <v>0</v>
      </c>
      <c r="AW177">
        <v>2</v>
      </c>
      <c r="AX177">
        <v>75302387</v>
      </c>
      <c r="AY177">
        <v>1</v>
      </c>
      <c r="AZ177">
        <v>0</v>
      </c>
      <c r="BA177">
        <v>213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ROUND(Y177*Source!I256,9)</f>
        <v>0</v>
      </c>
      <c r="CY177">
        <f t="shared" si="39"/>
        <v>0.42</v>
      </c>
      <c r="CZ177">
        <f t="shared" si="40"/>
        <v>0.42</v>
      </c>
      <c r="DA177">
        <f t="shared" si="41"/>
        <v>1</v>
      </c>
      <c r="DB177">
        <f t="shared" si="42"/>
        <v>0</v>
      </c>
      <c r="DC177">
        <f t="shared" si="43"/>
        <v>0</v>
      </c>
      <c r="DD177" t="s">
        <v>3</v>
      </c>
      <c r="DE177" t="s">
        <v>3</v>
      </c>
      <c r="DF177">
        <f t="shared" si="28"/>
        <v>0</v>
      </c>
      <c r="DG177">
        <f t="shared" si="29"/>
        <v>0</v>
      </c>
      <c r="DH177">
        <f t="shared" si="30"/>
        <v>0</v>
      </c>
      <c r="DI177">
        <f t="shared" si="31"/>
        <v>0</v>
      </c>
      <c r="DJ177">
        <f t="shared" si="44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ROW(Source!A256)</f>
        <v>256</v>
      </c>
      <c r="B178">
        <v>75301142</v>
      </c>
      <c r="C178">
        <v>75302364</v>
      </c>
      <c r="D178">
        <v>64820375</v>
      </c>
      <c r="E178">
        <v>1</v>
      </c>
      <c r="F178">
        <v>1</v>
      </c>
      <c r="G178">
        <v>30570983</v>
      </c>
      <c r="H178">
        <v>3</v>
      </c>
      <c r="I178" t="s">
        <v>543</v>
      </c>
      <c r="J178" t="s">
        <v>544</v>
      </c>
      <c r="K178" t="s">
        <v>545</v>
      </c>
      <c r="L178">
        <v>1355</v>
      </c>
      <c r="N178">
        <v>1010</v>
      </c>
      <c r="O178" t="s">
        <v>371</v>
      </c>
      <c r="P178" t="s">
        <v>371</v>
      </c>
      <c r="Q178">
        <v>100</v>
      </c>
      <c r="W178">
        <v>0</v>
      </c>
      <c r="X178">
        <v>-575344880</v>
      </c>
      <c r="Y178">
        <f t="shared" si="38"/>
        <v>0</v>
      </c>
      <c r="AA178">
        <v>16.16</v>
      </c>
      <c r="AB178">
        <v>0</v>
      </c>
      <c r="AC178">
        <v>0</v>
      </c>
      <c r="AD178">
        <v>0</v>
      </c>
      <c r="AE178">
        <v>16.16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6.4</v>
      </c>
      <c r="AU178" t="s">
        <v>101</v>
      </c>
      <c r="AV178">
        <v>0</v>
      </c>
      <c r="AW178">
        <v>2</v>
      </c>
      <c r="AX178">
        <v>75302388</v>
      </c>
      <c r="AY178">
        <v>1</v>
      </c>
      <c r="AZ178">
        <v>0</v>
      </c>
      <c r="BA178">
        <v>214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ROUND(Y178*Source!I256,9)</f>
        <v>0</v>
      </c>
      <c r="CY178">
        <f t="shared" si="39"/>
        <v>16.16</v>
      </c>
      <c r="CZ178">
        <f t="shared" si="40"/>
        <v>16.16</v>
      </c>
      <c r="DA178">
        <f t="shared" si="41"/>
        <v>1</v>
      </c>
      <c r="DB178">
        <f t="shared" si="42"/>
        <v>0</v>
      </c>
      <c r="DC178">
        <f t="shared" si="43"/>
        <v>0</v>
      </c>
      <c r="DD178" t="s">
        <v>3</v>
      </c>
      <c r="DE178" t="s">
        <v>3</v>
      </c>
      <c r="DF178">
        <f t="shared" si="28"/>
        <v>0</v>
      </c>
      <c r="DG178">
        <f t="shared" si="29"/>
        <v>0</v>
      </c>
      <c r="DH178">
        <f t="shared" si="30"/>
        <v>0</v>
      </c>
      <c r="DI178">
        <f t="shared" si="31"/>
        <v>0</v>
      </c>
      <c r="DJ178">
        <f t="shared" si="44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ROW(Source!A256)</f>
        <v>256</v>
      </c>
      <c r="B179">
        <v>75301142</v>
      </c>
      <c r="C179">
        <v>75302364</v>
      </c>
      <c r="D179">
        <v>64818637</v>
      </c>
      <c r="E179">
        <v>1</v>
      </c>
      <c r="F179">
        <v>1</v>
      </c>
      <c r="G179">
        <v>30570983</v>
      </c>
      <c r="H179">
        <v>3</v>
      </c>
      <c r="I179" t="s">
        <v>479</v>
      </c>
      <c r="J179" t="s">
        <v>480</v>
      </c>
      <c r="K179" t="s">
        <v>481</v>
      </c>
      <c r="L179">
        <v>1339</v>
      </c>
      <c r="N179">
        <v>1007</v>
      </c>
      <c r="O179" t="s">
        <v>482</v>
      </c>
      <c r="P179" t="s">
        <v>482</v>
      </c>
      <c r="Q179">
        <v>1</v>
      </c>
      <c r="W179">
        <v>0</v>
      </c>
      <c r="X179">
        <v>-1113932502</v>
      </c>
      <c r="Y179">
        <f t="shared" si="38"/>
        <v>0</v>
      </c>
      <c r="AA179">
        <v>2472.13</v>
      </c>
      <c r="AB179">
        <v>0</v>
      </c>
      <c r="AC179">
        <v>0</v>
      </c>
      <c r="AD179">
        <v>0</v>
      </c>
      <c r="AE179">
        <v>2472.13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1.3</v>
      </c>
      <c r="AU179" t="s">
        <v>101</v>
      </c>
      <c r="AV179">
        <v>0</v>
      </c>
      <c r="AW179">
        <v>2</v>
      </c>
      <c r="AX179">
        <v>75302389</v>
      </c>
      <c r="AY179">
        <v>1</v>
      </c>
      <c r="AZ179">
        <v>0</v>
      </c>
      <c r="BA179">
        <v>215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ROUND(Y179*Source!I256,9)</f>
        <v>0</v>
      </c>
      <c r="CY179">
        <f t="shared" si="39"/>
        <v>2472.13</v>
      </c>
      <c r="CZ179">
        <f t="shared" si="40"/>
        <v>2472.13</v>
      </c>
      <c r="DA179">
        <f t="shared" si="41"/>
        <v>1</v>
      </c>
      <c r="DB179">
        <f t="shared" si="42"/>
        <v>0</v>
      </c>
      <c r="DC179">
        <f t="shared" si="43"/>
        <v>0</v>
      </c>
      <c r="DD179" t="s">
        <v>3</v>
      </c>
      <c r="DE179" t="s">
        <v>3</v>
      </c>
      <c r="DF179">
        <f t="shared" si="28"/>
        <v>0</v>
      </c>
      <c r="DG179">
        <f t="shared" si="29"/>
        <v>0</v>
      </c>
      <c r="DH179">
        <f t="shared" si="30"/>
        <v>0</v>
      </c>
      <c r="DI179">
        <f t="shared" si="31"/>
        <v>0</v>
      </c>
      <c r="DJ179">
        <f t="shared" si="44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ROW(Source!A256)</f>
        <v>256</v>
      </c>
      <c r="B180">
        <v>75301142</v>
      </c>
      <c r="C180">
        <v>75302364</v>
      </c>
      <c r="D180">
        <v>44936126</v>
      </c>
      <c r="E180">
        <v>1</v>
      </c>
      <c r="F180">
        <v>1</v>
      </c>
      <c r="G180">
        <v>30570983</v>
      </c>
      <c r="H180">
        <v>3</v>
      </c>
      <c r="I180" t="s">
        <v>546</v>
      </c>
      <c r="J180" t="s">
        <v>547</v>
      </c>
      <c r="K180" t="s">
        <v>725</v>
      </c>
      <c r="L180">
        <v>1346</v>
      </c>
      <c r="N180">
        <v>1009</v>
      </c>
      <c r="O180" t="s">
        <v>511</v>
      </c>
      <c r="P180" t="s">
        <v>511</v>
      </c>
      <c r="Q180">
        <v>1</v>
      </c>
      <c r="W180">
        <v>0</v>
      </c>
      <c r="X180">
        <v>1404056386</v>
      </c>
      <c r="Y180">
        <f t="shared" si="38"/>
        <v>0</v>
      </c>
      <c r="AA180">
        <v>5.94</v>
      </c>
      <c r="AB180">
        <v>0</v>
      </c>
      <c r="AC180">
        <v>0</v>
      </c>
      <c r="AD180">
        <v>0</v>
      </c>
      <c r="AE180">
        <v>5.94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72</v>
      </c>
      <c r="AU180" t="s">
        <v>101</v>
      </c>
      <c r="AV180">
        <v>0</v>
      </c>
      <c r="AW180">
        <v>2</v>
      </c>
      <c r="AX180">
        <v>75302390</v>
      </c>
      <c r="AY180">
        <v>1</v>
      </c>
      <c r="AZ180">
        <v>0</v>
      </c>
      <c r="BA180">
        <v>216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ROUND(Y180*Source!I256,9)</f>
        <v>0</v>
      </c>
      <c r="CY180">
        <f t="shared" si="39"/>
        <v>5.94</v>
      </c>
      <c r="CZ180">
        <f t="shared" si="40"/>
        <v>5.94</v>
      </c>
      <c r="DA180">
        <f t="shared" si="41"/>
        <v>1</v>
      </c>
      <c r="DB180">
        <f t="shared" si="42"/>
        <v>0</v>
      </c>
      <c r="DC180">
        <f t="shared" si="43"/>
        <v>0</v>
      </c>
      <c r="DD180" t="s">
        <v>3</v>
      </c>
      <c r="DE180" t="s">
        <v>3</v>
      </c>
      <c r="DF180">
        <f t="shared" si="28"/>
        <v>0</v>
      </c>
      <c r="DG180">
        <f t="shared" si="29"/>
        <v>0</v>
      </c>
      <c r="DH180">
        <f t="shared" si="30"/>
        <v>0</v>
      </c>
      <c r="DI180">
        <f t="shared" si="31"/>
        <v>0</v>
      </c>
      <c r="DJ180">
        <f t="shared" si="44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ROW(Source!A256)</f>
        <v>256</v>
      </c>
      <c r="B181">
        <v>75301142</v>
      </c>
      <c r="C181">
        <v>75302364</v>
      </c>
      <c r="D181">
        <v>64822627</v>
      </c>
      <c r="E181">
        <v>1</v>
      </c>
      <c r="F181">
        <v>1</v>
      </c>
      <c r="G181">
        <v>30570983</v>
      </c>
      <c r="H181">
        <v>3</v>
      </c>
      <c r="I181" t="s">
        <v>549</v>
      </c>
      <c r="J181" t="s">
        <v>550</v>
      </c>
      <c r="K181" t="s">
        <v>551</v>
      </c>
      <c r="L181">
        <v>1355</v>
      </c>
      <c r="N181">
        <v>1010</v>
      </c>
      <c r="O181" t="s">
        <v>371</v>
      </c>
      <c r="P181" t="s">
        <v>371</v>
      </c>
      <c r="Q181">
        <v>100</v>
      </c>
      <c r="W181">
        <v>0</v>
      </c>
      <c r="X181">
        <v>1837710300</v>
      </c>
      <c r="Y181">
        <f t="shared" si="38"/>
        <v>0</v>
      </c>
      <c r="AA181">
        <v>235.26</v>
      </c>
      <c r="AB181">
        <v>0</v>
      </c>
      <c r="AC181">
        <v>0</v>
      </c>
      <c r="AD181">
        <v>0</v>
      </c>
      <c r="AE181">
        <v>235.26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3.5</v>
      </c>
      <c r="AU181" t="s">
        <v>101</v>
      </c>
      <c r="AV181">
        <v>0</v>
      </c>
      <c r="AW181">
        <v>2</v>
      </c>
      <c r="AX181">
        <v>75302391</v>
      </c>
      <c r="AY181">
        <v>1</v>
      </c>
      <c r="AZ181">
        <v>0</v>
      </c>
      <c r="BA181">
        <v>217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ROUND(Y181*Source!I256,9)</f>
        <v>0</v>
      </c>
      <c r="CY181">
        <f t="shared" si="39"/>
        <v>235.26</v>
      </c>
      <c r="CZ181">
        <f t="shared" si="40"/>
        <v>235.26</v>
      </c>
      <c r="DA181">
        <f t="shared" si="41"/>
        <v>1</v>
      </c>
      <c r="DB181">
        <f t="shared" si="42"/>
        <v>0</v>
      </c>
      <c r="DC181">
        <f t="shared" si="43"/>
        <v>0</v>
      </c>
      <c r="DD181" t="s">
        <v>3</v>
      </c>
      <c r="DE181" t="s">
        <v>3</v>
      </c>
      <c r="DF181">
        <f t="shared" si="28"/>
        <v>0</v>
      </c>
      <c r="DG181">
        <f t="shared" si="29"/>
        <v>0</v>
      </c>
      <c r="DH181">
        <f t="shared" si="30"/>
        <v>0</v>
      </c>
      <c r="DI181">
        <f t="shared" si="31"/>
        <v>0</v>
      </c>
      <c r="DJ181">
        <f t="shared" si="44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ROW(Source!A256)</f>
        <v>256</v>
      </c>
      <c r="B182">
        <v>75301142</v>
      </c>
      <c r="C182">
        <v>75302364</v>
      </c>
      <c r="D182">
        <v>42165572</v>
      </c>
      <c r="E182">
        <v>30570983</v>
      </c>
      <c r="F182">
        <v>1</v>
      </c>
      <c r="G182">
        <v>30570983</v>
      </c>
      <c r="H182">
        <v>3</v>
      </c>
      <c r="I182" t="s">
        <v>30</v>
      </c>
      <c r="J182" t="s">
        <v>122</v>
      </c>
      <c r="K182" t="s">
        <v>31</v>
      </c>
      <c r="L182">
        <v>1348</v>
      </c>
      <c r="N182">
        <v>1009</v>
      </c>
      <c r="O182" t="s">
        <v>32</v>
      </c>
      <c r="P182" t="s">
        <v>32</v>
      </c>
      <c r="Q182">
        <v>1000</v>
      </c>
      <c r="W182">
        <v>0</v>
      </c>
      <c r="X182">
        <v>-1576974858</v>
      </c>
      <c r="Y182">
        <f>AT182</f>
        <v>2.4900000000000002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2.4900000000000002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ROUND(Y182*Source!I256,9)</f>
        <v>29.978106</v>
      </c>
      <c r="CY182">
        <f t="shared" si="39"/>
        <v>0</v>
      </c>
      <c r="CZ182">
        <f t="shared" si="40"/>
        <v>0</v>
      </c>
      <c r="DA182">
        <f t="shared" si="41"/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 t="shared" si="28"/>
        <v>0</v>
      </c>
      <c r="DG182">
        <f t="shared" si="29"/>
        <v>0</v>
      </c>
      <c r="DH182">
        <f t="shared" si="30"/>
        <v>0</v>
      </c>
      <c r="DI182">
        <f t="shared" si="31"/>
        <v>0</v>
      </c>
      <c r="DJ182">
        <f t="shared" si="44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ROW(Source!A257)</f>
        <v>257</v>
      </c>
      <c r="B183">
        <v>75301144</v>
      </c>
      <c r="C183">
        <v>75302364</v>
      </c>
      <c r="D183">
        <v>44573642</v>
      </c>
      <c r="E183">
        <v>30570983</v>
      </c>
      <c r="F183">
        <v>1</v>
      </c>
      <c r="G183">
        <v>30570983</v>
      </c>
      <c r="H183">
        <v>1</v>
      </c>
      <c r="I183" t="s">
        <v>440</v>
      </c>
      <c r="J183" t="s">
        <v>3</v>
      </c>
      <c r="K183" t="s">
        <v>441</v>
      </c>
      <c r="L183">
        <v>1191</v>
      </c>
      <c r="N183">
        <v>1013</v>
      </c>
      <c r="O183" t="s">
        <v>442</v>
      </c>
      <c r="P183" t="s">
        <v>442</v>
      </c>
      <c r="Q183">
        <v>1</v>
      </c>
      <c r="W183">
        <v>0</v>
      </c>
      <c r="X183">
        <v>476480486</v>
      </c>
      <c r="Y183">
        <f>(AT183*0.8)</f>
        <v>111.28800000000001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139.11000000000001</v>
      </c>
      <c r="AU183" t="s">
        <v>102</v>
      </c>
      <c r="AV183">
        <v>1</v>
      </c>
      <c r="AW183">
        <v>2</v>
      </c>
      <c r="AX183">
        <v>75302379</v>
      </c>
      <c r="AY183">
        <v>1</v>
      </c>
      <c r="AZ183">
        <v>2048</v>
      </c>
      <c r="BA183">
        <v>219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ROUND(AT183*Source!I257*AH183*AL183,2)</f>
        <v>0</v>
      </c>
      <c r="CV183">
        <f>ROUND(Y183*Source!I257,9)</f>
        <v>1339.8407471999999</v>
      </c>
      <c r="CW183">
        <v>0</v>
      </c>
      <c r="CX183">
        <f>ROUND(Y183*Source!I257,9)</f>
        <v>1339.8407471999999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ROUND((ROUND(AT183*CZ183,2)*0.8),6)</f>
        <v>0</v>
      </c>
      <c r="DC183">
        <f>ROUND((ROUND(AT183*AG183,2)*0.8),6)</f>
        <v>0</v>
      </c>
      <c r="DD183" t="s">
        <v>3</v>
      </c>
      <c r="DE183" t="s">
        <v>3</v>
      </c>
      <c r="DF183">
        <f t="shared" si="28"/>
        <v>0</v>
      </c>
      <c r="DG183">
        <f t="shared" si="29"/>
        <v>0</v>
      </c>
      <c r="DH183">
        <f t="shared" si="30"/>
        <v>0</v>
      </c>
      <c r="DI183">
        <f t="shared" si="3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ROW(Source!A257)</f>
        <v>257</v>
      </c>
      <c r="B184">
        <v>75301144</v>
      </c>
      <c r="C184">
        <v>75302364</v>
      </c>
      <c r="D184">
        <v>65153288</v>
      </c>
      <c r="E184">
        <v>1</v>
      </c>
      <c r="F184">
        <v>1</v>
      </c>
      <c r="G184">
        <v>30570983</v>
      </c>
      <c r="H184">
        <v>2</v>
      </c>
      <c r="I184" t="s">
        <v>450</v>
      </c>
      <c r="J184" t="s">
        <v>451</v>
      </c>
      <c r="K184" t="s">
        <v>452</v>
      </c>
      <c r="L184">
        <v>1368</v>
      </c>
      <c r="N184">
        <v>1011</v>
      </c>
      <c r="O184" t="s">
        <v>446</v>
      </c>
      <c r="P184" t="s">
        <v>446</v>
      </c>
      <c r="Q184">
        <v>1</v>
      </c>
      <c r="W184">
        <v>0</v>
      </c>
      <c r="X184">
        <v>-7781208</v>
      </c>
      <c r="Y184">
        <f>(AT184*0.8)</f>
        <v>0.18400000000000002</v>
      </c>
      <c r="AA184">
        <v>0</v>
      </c>
      <c r="AB184">
        <v>87.01</v>
      </c>
      <c r="AC184">
        <v>13.21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0.23</v>
      </c>
      <c r="AU184" t="s">
        <v>102</v>
      </c>
      <c r="AV184">
        <v>0</v>
      </c>
      <c r="AW184">
        <v>2</v>
      </c>
      <c r="AX184">
        <v>75302380</v>
      </c>
      <c r="AY184">
        <v>1</v>
      </c>
      <c r="AZ184">
        <v>2048</v>
      </c>
      <c r="BA184">
        <v>220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ROUND(Y184*Source!I257*DO184,9)</f>
        <v>0</v>
      </c>
      <c r="CX184">
        <f>ROUND(Y184*Source!I257,9)</f>
        <v>2.2152495999999999</v>
      </c>
      <c r="CY184">
        <f>AB184</f>
        <v>87.01</v>
      </c>
      <c r="CZ184">
        <f>AF184</f>
        <v>83.1</v>
      </c>
      <c r="DA184">
        <f>AJ184</f>
        <v>1</v>
      </c>
      <c r="DB184">
        <f>ROUND((ROUND(AT184*CZ184,2)*0.8),6)</f>
        <v>15.288</v>
      </c>
      <c r="DC184">
        <f>ROUND((ROUND(AT184*AG184,2)*0.8),6)</f>
        <v>2.3199999999999998</v>
      </c>
      <c r="DD184" t="s">
        <v>3</v>
      </c>
      <c r="DE184" t="s">
        <v>3</v>
      </c>
      <c r="DF184">
        <f t="shared" si="28"/>
        <v>0</v>
      </c>
      <c r="DG184">
        <f t="shared" si="29"/>
        <v>184.09</v>
      </c>
      <c r="DH184">
        <f t="shared" si="30"/>
        <v>27.96</v>
      </c>
      <c r="DI184">
        <f t="shared" si="31"/>
        <v>0</v>
      </c>
      <c r="DJ184">
        <f>DG184</f>
        <v>184.09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ROW(Source!A257)</f>
        <v>257</v>
      </c>
      <c r="B185">
        <v>75301144</v>
      </c>
      <c r="C185">
        <v>75302364</v>
      </c>
      <c r="D185">
        <v>65153399</v>
      </c>
      <c r="E185">
        <v>1</v>
      </c>
      <c r="F185">
        <v>1</v>
      </c>
      <c r="G185">
        <v>30570983</v>
      </c>
      <c r="H185">
        <v>2</v>
      </c>
      <c r="I185" t="s">
        <v>530</v>
      </c>
      <c r="J185" t="s">
        <v>531</v>
      </c>
      <c r="K185" t="s">
        <v>532</v>
      </c>
      <c r="L185">
        <v>1368</v>
      </c>
      <c r="N185">
        <v>1011</v>
      </c>
      <c r="O185" t="s">
        <v>446</v>
      </c>
      <c r="P185" t="s">
        <v>446</v>
      </c>
      <c r="Q185">
        <v>1</v>
      </c>
      <c r="W185">
        <v>0</v>
      </c>
      <c r="X185">
        <v>1418724707</v>
      </c>
      <c r="Y185">
        <f>(AT185*0.8)</f>
        <v>0.94399999999999995</v>
      </c>
      <c r="AA185">
        <v>0</v>
      </c>
      <c r="AB185">
        <v>1.1599999999999999</v>
      </c>
      <c r="AC185">
        <v>0</v>
      </c>
      <c r="AD185">
        <v>0</v>
      </c>
      <c r="AE185">
        <v>0</v>
      </c>
      <c r="AF185">
        <v>1.1100000000000001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1.18</v>
      </c>
      <c r="AU185" t="s">
        <v>102</v>
      </c>
      <c r="AV185">
        <v>0</v>
      </c>
      <c r="AW185">
        <v>2</v>
      </c>
      <c r="AX185">
        <v>75302382</v>
      </c>
      <c r="AY185">
        <v>1</v>
      </c>
      <c r="AZ185">
        <v>0</v>
      </c>
      <c r="BA185">
        <v>221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ROUND(Y185*Source!I257*DO185,9)</f>
        <v>0</v>
      </c>
      <c r="CX185">
        <f>ROUND(Y185*Source!I257,9)</f>
        <v>11.3651936</v>
      </c>
      <c r="CY185">
        <f>AB185</f>
        <v>1.1599999999999999</v>
      </c>
      <c r="CZ185">
        <f>AF185</f>
        <v>1.1100000000000001</v>
      </c>
      <c r="DA185">
        <f>AJ185</f>
        <v>1</v>
      </c>
      <c r="DB185">
        <f>ROUND((ROUND(AT185*CZ185,2)*0.8),6)</f>
        <v>1.048</v>
      </c>
      <c r="DC185">
        <f>ROUND((ROUND(AT185*AG185,2)*0.8),6)</f>
        <v>0</v>
      </c>
      <c r="DD185" t="s">
        <v>3</v>
      </c>
      <c r="DE185" t="s">
        <v>3</v>
      </c>
      <c r="DF185">
        <f t="shared" si="28"/>
        <v>0</v>
      </c>
      <c r="DG185">
        <f t="shared" si="29"/>
        <v>12.62</v>
      </c>
      <c r="DH185">
        <f t="shared" si="30"/>
        <v>0</v>
      </c>
      <c r="DI185">
        <f t="shared" si="31"/>
        <v>0</v>
      </c>
      <c r="DJ185">
        <f>DG185</f>
        <v>12.62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ROW(Source!A257)</f>
        <v>257</v>
      </c>
      <c r="B186">
        <v>75301144</v>
      </c>
      <c r="C186">
        <v>75302364</v>
      </c>
      <c r="D186">
        <v>65153365</v>
      </c>
      <c r="E186">
        <v>1</v>
      </c>
      <c r="F186">
        <v>1</v>
      </c>
      <c r="G186">
        <v>30570983</v>
      </c>
      <c r="H186">
        <v>2</v>
      </c>
      <c r="I186" t="s">
        <v>456</v>
      </c>
      <c r="J186" t="s">
        <v>457</v>
      </c>
      <c r="K186" t="s">
        <v>458</v>
      </c>
      <c r="L186">
        <v>1368</v>
      </c>
      <c r="N186">
        <v>1011</v>
      </c>
      <c r="O186" t="s">
        <v>446</v>
      </c>
      <c r="P186" t="s">
        <v>446</v>
      </c>
      <c r="Q186">
        <v>1</v>
      </c>
      <c r="W186">
        <v>0</v>
      </c>
      <c r="X186">
        <v>-597135882</v>
      </c>
      <c r="Y186">
        <f>(AT186*0.8)</f>
        <v>2.5840000000000001</v>
      </c>
      <c r="AA186">
        <v>0</v>
      </c>
      <c r="AB186">
        <v>0.49</v>
      </c>
      <c r="AC186">
        <v>0</v>
      </c>
      <c r="AD186">
        <v>0</v>
      </c>
      <c r="AE186">
        <v>0</v>
      </c>
      <c r="AF186">
        <v>0.47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3.23</v>
      </c>
      <c r="AU186" t="s">
        <v>102</v>
      </c>
      <c r="AV186">
        <v>0</v>
      </c>
      <c r="AW186">
        <v>2</v>
      </c>
      <c r="AX186">
        <v>75302383</v>
      </c>
      <c r="AY186">
        <v>1</v>
      </c>
      <c r="AZ186">
        <v>0</v>
      </c>
      <c r="BA186">
        <v>222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ROUND(Y186*Source!I257*DO186,9)</f>
        <v>0</v>
      </c>
      <c r="CX186">
        <f>ROUND(Y186*Source!I257,9)</f>
        <v>31.109809599999998</v>
      </c>
      <c r="CY186">
        <f>AB186</f>
        <v>0.49</v>
      </c>
      <c r="CZ186">
        <f>AF186</f>
        <v>0.47</v>
      </c>
      <c r="DA186">
        <f>AJ186</f>
        <v>1</v>
      </c>
      <c r="DB186">
        <f>ROUND((ROUND(AT186*CZ186,2)*0.8),6)</f>
        <v>1.216</v>
      </c>
      <c r="DC186">
        <f>ROUND((ROUND(AT186*AG186,2)*0.8),6)</f>
        <v>0</v>
      </c>
      <c r="DD186" t="s">
        <v>3</v>
      </c>
      <c r="DE186" t="s">
        <v>3</v>
      </c>
      <c r="DF186">
        <f t="shared" si="28"/>
        <v>0</v>
      </c>
      <c r="DG186">
        <f t="shared" si="29"/>
        <v>14.62</v>
      </c>
      <c r="DH186">
        <f t="shared" si="30"/>
        <v>0</v>
      </c>
      <c r="DI186">
        <f t="shared" si="31"/>
        <v>0</v>
      </c>
      <c r="DJ186">
        <f>DG186</f>
        <v>14.62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ROW(Source!A257)</f>
        <v>257</v>
      </c>
      <c r="B187">
        <v>75301144</v>
      </c>
      <c r="C187">
        <v>75302364</v>
      </c>
      <c r="D187">
        <v>65152636</v>
      </c>
      <c r="E187">
        <v>1</v>
      </c>
      <c r="F187">
        <v>1</v>
      </c>
      <c r="G187">
        <v>30570983</v>
      </c>
      <c r="H187">
        <v>2</v>
      </c>
      <c r="I187" t="s">
        <v>524</v>
      </c>
      <c r="J187" t="s">
        <v>525</v>
      </c>
      <c r="K187" t="s">
        <v>526</v>
      </c>
      <c r="L187">
        <v>1368</v>
      </c>
      <c r="N187">
        <v>1011</v>
      </c>
      <c r="O187" t="s">
        <v>446</v>
      </c>
      <c r="P187" t="s">
        <v>446</v>
      </c>
      <c r="Q187">
        <v>1</v>
      </c>
      <c r="W187">
        <v>0</v>
      </c>
      <c r="X187">
        <v>922387863</v>
      </c>
      <c r="Y187">
        <f>(AT187*0.8)</f>
        <v>0.496</v>
      </c>
      <c r="AA187">
        <v>0</v>
      </c>
      <c r="AB187">
        <v>187.59</v>
      </c>
      <c r="AC187">
        <v>17.73</v>
      </c>
      <c r="AD187">
        <v>0</v>
      </c>
      <c r="AE187">
        <v>0</v>
      </c>
      <c r="AF187">
        <v>179.17</v>
      </c>
      <c r="AG187">
        <v>16.93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0.62</v>
      </c>
      <c r="AU187" t="s">
        <v>102</v>
      </c>
      <c r="AV187">
        <v>0</v>
      </c>
      <c r="AW187">
        <v>2</v>
      </c>
      <c r="AX187">
        <v>75302381</v>
      </c>
      <c r="AY187">
        <v>1</v>
      </c>
      <c r="AZ187">
        <v>0</v>
      </c>
      <c r="BA187">
        <v>223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ROUND(Y187*Source!I257*DO187,9)</f>
        <v>0</v>
      </c>
      <c r="CX187">
        <f>ROUND(Y187*Source!I257,9)</f>
        <v>5.9715423999999997</v>
      </c>
      <c r="CY187">
        <f>AB187</f>
        <v>187.59</v>
      </c>
      <c r="CZ187">
        <f>AF187</f>
        <v>179.17</v>
      </c>
      <c r="DA187">
        <f>AJ187</f>
        <v>1</v>
      </c>
      <c r="DB187">
        <f>ROUND((ROUND(AT187*CZ187,2)*0.8),6)</f>
        <v>88.872</v>
      </c>
      <c r="DC187">
        <f>ROUND((ROUND(AT187*AG187,2)*0.8),6)</f>
        <v>8.4</v>
      </c>
      <c r="DD187" t="s">
        <v>3</v>
      </c>
      <c r="DE187" t="s">
        <v>3</v>
      </c>
      <c r="DF187">
        <f t="shared" si="28"/>
        <v>0</v>
      </c>
      <c r="DG187">
        <f t="shared" si="29"/>
        <v>1069.92</v>
      </c>
      <c r="DH187">
        <f t="shared" si="30"/>
        <v>101.1</v>
      </c>
      <c r="DI187">
        <f t="shared" si="31"/>
        <v>0</v>
      </c>
      <c r="DJ187">
        <f>DG187</f>
        <v>1069.92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ROW(Source!A257)</f>
        <v>257</v>
      </c>
      <c r="B188">
        <v>75301144</v>
      </c>
      <c r="C188">
        <v>75302364</v>
      </c>
      <c r="D188">
        <v>64819338</v>
      </c>
      <c r="E188">
        <v>1</v>
      </c>
      <c r="F188">
        <v>1</v>
      </c>
      <c r="G188">
        <v>30570983</v>
      </c>
      <c r="H188">
        <v>3</v>
      </c>
      <c r="I188" t="s">
        <v>504</v>
      </c>
      <c r="J188" t="s">
        <v>505</v>
      </c>
      <c r="K188" t="s">
        <v>506</v>
      </c>
      <c r="L188">
        <v>1327</v>
      </c>
      <c r="N188">
        <v>1005</v>
      </c>
      <c r="O188" t="s">
        <v>507</v>
      </c>
      <c r="P188" t="s">
        <v>507</v>
      </c>
      <c r="Q188">
        <v>1</v>
      </c>
      <c r="W188">
        <v>0</v>
      </c>
      <c r="X188">
        <v>-2087594653</v>
      </c>
      <c r="Y188">
        <f t="shared" ref="Y188:Y195" si="45">(AT188*0)</f>
        <v>0</v>
      </c>
      <c r="AA188">
        <v>104</v>
      </c>
      <c r="AB188">
        <v>0</v>
      </c>
      <c r="AC188">
        <v>0</v>
      </c>
      <c r="AD188">
        <v>0</v>
      </c>
      <c r="AE188">
        <v>104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4.2</v>
      </c>
      <c r="AU188" t="s">
        <v>101</v>
      </c>
      <c r="AV188">
        <v>0</v>
      </c>
      <c r="AW188">
        <v>2</v>
      </c>
      <c r="AX188">
        <v>75302384</v>
      </c>
      <c r="AY188">
        <v>1</v>
      </c>
      <c r="AZ188">
        <v>0</v>
      </c>
      <c r="BA188">
        <v>224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ROUND(Y188*Source!I257,9)</f>
        <v>0</v>
      </c>
      <c r="CY188">
        <f t="shared" ref="CY188:CY196" si="46">AA188</f>
        <v>104</v>
      </c>
      <c r="CZ188">
        <f t="shared" ref="CZ188:CZ196" si="47">AE188</f>
        <v>104</v>
      </c>
      <c r="DA188">
        <f t="shared" ref="DA188:DA196" si="48">AI188</f>
        <v>1</v>
      </c>
      <c r="DB188">
        <f t="shared" ref="DB188:DB195" si="49">ROUND((ROUND(AT188*CZ188,2)*0),6)</f>
        <v>0</v>
      </c>
      <c r="DC188">
        <f t="shared" ref="DC188:DC195" si="50">ROUND((ROUND(AT188*AG188,2)*0),6)</f>
        <v>0</v>
      </c>
      <c r="DD188" t="s">
        <v>3</v>
      </c>
      <c r="DE188" t="s">
        <v>3</v>
      </c>
      <c r="DF188">
        <f t="shared" si="28"/>
        <v>0</v>
      </c>
      <c r="DG188">
        <f t="shared" si="29"/>
        <v>0</v>
      </c>
      <c r="DH188">
        <f t="shared" si="30"/>
        <v>0</v>
      </c>
      <c r="DI188">
        <f t="shared" si="31"/>
        <v>0</v>
      </c>
      <c r="DJ188">
        <f t="shared" ref="DJ188:DJ196" si="51"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ROW(Source!A257)</f>
        <v>257</v>
      </c>
      <c r="B189">
        <v>75301144</v>
      </c>
      <c r="C189">
        <v>75302364</v>
      </c>
      <c r="D189">
        <v>31113478</v>
      </c>
      <c r="E189">
        <v>1</v>
      </c>
      <c r="F189">
        <v>1</v>
      </c>
      <c r="G189">
        <v>30570983</v>
      </c>
      <c r="H189">
        <v>3</v>
      </c>
      <c r="I189" t="s">
        <v>533</v>
      </c>
      <c r="J189" t="s">
        <v>534</v>
      </c>
      <c r="K189" t="s">
        <v>535</v>
      </c>
      <c r="L189">
        <v>1355</v>
      </c>
      <c r="N189">
        <v>1010</v>
      </c>
      <c r="O189" t="s">
        <v>371</v>
      </c>
      <c r="P189" t="s">
        <v>371</v>
      </c>
      <c r="Q189">
        <v>100</v>
      </c>
      <c r="W189">
        <v>0</v>
      </c>
      <c r="X189">
        <v>-643863345</v>
      </c>
      <c r="Y189">
        <f t="shared" si="45"/>
        <v>0</v>
      </c>
      <c r="AA189">
        <v>94.94</v>
      </c>
      <c r="AB189">
        <v>0</v>
      </c>
      <c r="AC189">
        <v>0</v>
      </c>
      <c r="AD189">
        <v>0</v>
      </c>
      <c r="AE189">
        <v>94.94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3.55</v>
      </c>
      <c r="AU189" t="s">
        <v>101</v>
      </c>
      <c r="AV189">
        <v>0</v>
      </c>
      <c r="AW189">
        <v>2</v>
      </c>
      <c r="AX189">
        <v>75302385</v>
      </c>
      <c r="AY189">
        <v>1</v>
      </c>
      <c r="AZ189">
        <v>0</v>
      </c>
      <c r="BA189">
        <v>225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ROUND(Y189*Source!I257,9)</f>
        <v>0</v>
      </c>
      <c r="CY189">
        <f t="shared" si="46"/>
        <v>94.94</v>
      </c>
      <c r="CZ189">
        <f t="shared" si="47"/>
        <v>94.94</v>
      </c>
      <c r="DA189">
        <f t="shared" si="48"/>
        <v>1</v>
      </c>
      <c r="DB189">
        <f t="shared" si="49"/>
        <v>0</v>
      </c>
      <c r="DC189">
        <f t="shared" si="50"/>
        <v>0</v>
      </c>
      <c r="DD189" t="s">
        <v>3</v>
      </c>
      <c r="DE189" t="s">
        <v>3</v>
      </c>
      <c r="DF189">
        <f t="shared" si="28"/>
        <v>0</v>
      </c>
      <c r="DG189">
        <f t="shared" si="29"/>
        <v>0</v>
      </c>
      <c r="DH189">
        <f t="shared" si="30"/>
        <v>0</v>
      </c>
      <c r="DI189">
        <f t="shared" si="31"/>
        <v>0</v>
      </c>
      <c r="DJ189">
        <f t="shared" si="51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ROW(Source!A257)</f>
        <v>257</v>
      </c>
      <c r="B190">
        <v>75301144</v>
      </c>
      <c r="C190">
        <v>75302364</v>
      </c>
      <c r="D190">
        <v>65799576</v>
      </c>
      <c r="E190">
        <v>1</v>
      </c>
      <c r="F190">
        <v>1</v>
      </c>
      <c r="G190">
        <v>30570983</v>
      </c>
      <c r="H190">
        <v>3</v>
      </c>
      <c r="I190" t="s">
        <v>536</v>
      </c>
      <c r="J190" t="s">
        <v>537</v>
      </c>
      <c r="K190" t="s">
        <v>538</v>
      </c>
      <c r="L190">
        <v>1355</v>
      </c>
      <c r="N190">
        <v>1010</v>
      </c>
      <c r="O190" t="s">
        <v>371</v>
      </c>
      <c r="P190" t="s">
        <v>371</v>
      </c>
      <c r="Q190">
        <v>100</v>
      </c>
      <c r="W190">
        <v>0</v>
      </c>
      <c r="X190">
        <v>5056895</v>
      </c>
      <c r="Y190">
        <f t="shared" si="45"/>
        <v>0</v>
      </c>
      <c r="AA190">
        <v>5.17</v>
      </c>
      <c r="AB190">
        <v>0</v>
      </c>
      <c r="AC190">
        <v>0</v>
      </c>
      <c r="AD190">
        <v>0</v>
      </c>
      <c r="AE190">
        <v>5.17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32.5</v>
      </c>
      <c r="AU190" t="s">
        <v>101</v>
      </c>
      <c r="AV190">
        <v>0</v>
      </c>
      <c r="AW190">
        <v>2</v>
      </c>
      <c r="AX190">
        <v>75302386</v>
      </c>
      <c r="AY190">
        <v>1</v>
      </c>
      <c r="AZ190">
        <v>0</v>
      </c>
      <c r="BA190">
        <v>226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ROUND(Y190*Source!I257,9)</f>
        <v>0</v>
      </c>
      <c r="CY190">
        <f t="shared" si="46"/>
        <v>5.17</v>
      </c>
      <c r="CZ190">
        <f t="shared" si="47"/>
        <v>5.17</v>
      </c>
      <c r="DA190">
        <f t="shared" si="48"/>
        <v>1</v>
      </c>
      <c r="DB190">
        <f t="shared" si="49"/>
        <v>0</v>
      </c>
      <c r="DC190">
        <f t="shared" si="50"/>
        <v>0</v>
      </c>
      <c r="DD190" t="s">
        <v>3</v>
      </c>
      <c r="DE190" t="s">
        <v>3</v>
      </c>
      <c r="DF190">
        <f t="shared" si="28"/>
        <v>0</v>
      </c>
      <c r="DG190">
        <f t="shared" si="29"/>
        <v>0</v>
      </c>
      <c r="DH190">
        <f t="shared" si="30"/>
        <v>0</v>
      </c>
      <c r="DI190">
        <f t="shared" si="31"/>
        <v>0</v>
      </c>
      <c r="DJ190">
        <f t="shared" si="51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ROW(Source!A257)</f>
        <v>257</v>
      </c>
      <c r="B191">
        <v>75301144</v>
      </c>
      <c r="C191">
        <v>75302364</v>
      </c>
      <c r="D191">
        <v>44935979</v>
      </c>
      <c r="E191">
        <v>1</v>
      </c>
      <c r="F191">
        <v>1</v>
      </c>
      <c r="G191">
        <v>30570983</v>
      </c>
      <c r="H191">
        <v>3</v>
      </c>
      <c r="I191" t="s">
        <v>539</v>
      </c>
      <c r="J191" t="s">
        <v>540</v>
      </c>
      <c r="K191" t="s">
        <v>541</v>
      </c>
      <c r="L191">
        <v>1301</v>
      </c>
      <c r="N191">
        <v>1003</v>
      </c>
      <c r="O191" t="s">
        <v>542</v>
      </c>
      <c r="P191" t="s">
        <v>542</v>
      </c>
      <c r="Q191">
        <v>1</v>
      </c>
      <c r="W191">
        <v>0</v>
      </c>
      <c r="X191">
        <v>-1352013168</v>
      </c>
      <c r="Y191">
        <f t="shared" si="45"/>
        <v>0</v>
      </c>
      <c r="AA191">
        <v>0.42</v>
      </c>
      <c r="AB191">
        <v>0</v>
      </c>
      <c r="AC191">
        <v>0</v>
      </c>
      <c r="AD191">
        <v>0</v>
      </c>
      <c r="AE191">
        <v>0.42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212</v>
      </c>
      <c r="AU191" t="s">
        <v>101</v>
      </c>
      <c r="AV191">
        <v>0</v>
      </c>
      <c r="AW191">
        <v>2</v>
      </c>
      <c r="AX191">
        <v>75302387</v>
      </c>
      <c r="AY191">
        <v>1</v>
      </c>
      <c r="AZ191">
        <v>0</v>
      </c>
      <c r="BA191">
        <v>227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ROUND(Y191*Source!I257,9)</f>
        <v>0</v>
      </c>
      <c r="CY191">
        <f t="shared" si="46"/>
        <v>0.42</v>
      </c>
      <c r="CZ191">
        <f t="shared" si="47"/>
        <v>0.42</v>
      </c>
      <c r="DA191">
        <f t="shared" si="48"/>
        <v>1</v>
      </c>
      <c r="DB191">
        <f t="shared" si="49"/>
        <v>0</v>
      </c>
      <c r="DC191">
        <f t="shared" si="50"/>
        <v>0</v>
      </c>
      <c r="DD191" t="s">
        <v>3</v>
      </c>
      <c r="DE191" t="s">
        <v>3</v>
      </c>
      <c r="DF191">
        <f t="shared" si="28"/>
        <v>0</v>
      </c>
      <c r="DG191">
        <f t="shared" si="29"/>
        <v>0</v>
      </c>
      <c r="DH191">
        <f t="shared" si="30"/>
        <v>0</v>
      </c>
      <c r="DI191">
        <f t="shared" si="31"/>
        <v>0</v>
      </c>
      <c r="DJ191">
        <f t="shared" si="51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ROW(Source!A257)</f>
        <v>257</v>
      </c>
      <c r="B192">
        <v>75301144</v>
      </c>
      <c r="C192">
        <v>75302364</v>
      </c>
      <c r="D192">
        <v>64820375</v>
      </c>
      <c r="E192">
        <v>1</v>
      </c>
      <c r="F192">
        <v>1</v>
      </c>
      <c r="G192">
        <v>30570983</v>
      </c>
      <c r="H192">
        <v>3</v>
      </c>
      <c r="I192" t="s">
        <v>543</v>
      </c>
      <c r="J192" t="s">
        <v>544</v>
      </c>
      <c r="K192" t="s">
        <v>545</v>
      </c>
      <c r="L192">
        <v>1355</v>
      </c>
      <c r="N192">
        <v>1010</v>
      </c>
      <c r="O192" t="s">
        <v>371</v>
      </c>
      <c r="P192" t="s">
        <v>371</v>
      </c>
      <c r="Q192">
        <v>100</v>
      </c>
      <c r="W192">
        <v>0</v>
      </c>
      <c r="X192">
        <v>-575344880</v>
      </c>
      <c r="Y192">
        <f t="shared" si="45"/>
        <v>0</v>
      </c>
      <c r="AA192">
        <v>16.16</v>
      </c>
      <c r="AB192">
        <v>0</v>
      </c>
      <c r="AC192">
        <v>0</v>
      </c>
      <c r="AD192">
        <v>0</v>
      </c>
      <c r="AE192">
        <v>16.16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6.4</v>
      </c>
      <c r="AU192" t="s">
        <v>101</v>
      </c>
      <c r="AV192">
        <v>0</v>
      </c>
      <c r="AW192">
        <v>2</v>
      </c>
      <c r="AX192">
        <v>75302388</v>
      </c>
      <c r="AY192">
        <v>1</v>
      </c>
      <c r="AZ192">
        <v>0</v>
      </c>
      <c r="BA192">
        <v>228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ROUND(Y192*Source!I257,9)</f>
        <v>0</v>
      </c>
      <c r="CY192">
        <f t="shared" si="46"/>
        <v>16.16</v>
      </c>
      <c r="CZ192">
        <f t="shared" si="47"/>
        <v>16.16</v>
      </c>
      <c r="DA192">
        <f t="shared" si="48"/>
        <v>1</v>
      </c>
      <c r="DB192">
        <f t="shared" si="49"/>
        <v>0</v>
      </c>
      <c r="DC192">
        <f t="shared" si="50"/>
        <v>0</v>
      </c>
      <c r="DD192" t="s">
        <v>3</v>
      </c>
      <c r="DE192" t="s">
        <v>3</v>
      </c>
      <c r="DF192">
        <f t="shared" si="28"/>
        <v>0</v>
      </c>
      <c r="DG192">
        <f t="shared" si="29"/>
        <v>0</v>
      </c>
      <c r="DH192">
        <f t="shared" si="30"/>
        <v>0</v>
      </c>
      <c r="DI192">
        <f t="shared" si="31"/>
        <v>0</v>
      </c>
      <c r="DJ192">
        <f t="shared" si="51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ROW(Source!A257)</f>
        <v>257</v>
      </c>
      <c r="B193">
        <v>75301144</v>
      </c>
      <c r="C193">
        <v>75302364</v>
      </c>
      <c r="D193">
        <v>64818637</v>
      </c>
      <c r="E193">
        <v>1</v>
      </c>
      <c r="F193">
        <v>1</v>
      </c>
      <c r="G193">
        <v>30570983</v>
      </c>
      <c r="H193">
        <v>3</v>
      </c>
      <c r="I193" t="s">
        <v>479</v>
      </c>
      <c r="J193" t="s">
        <v>480</v>
      </c>
      <c r="K193" t="s">
        <v>481</v>
      </c>
      <c r="L193">
        <v>1339</v>
      </c>
      <c r="N193">
        <v>1007</v>
      </c>
      <c r="O193" t="s">
        <v>482</v>
      </c>
      <c r="P193" t="s">
        <v>482</v>
      </c>
      <c r="Q193">
        <v>1</v>
      </c>
      <c r="W193">
        <v>0</v>
      </c>
      <c r="X193">
        <v>-1113932502</v>
      </c>
      <c r="Y193">
        <f t="shared" si="45"/>
        <v>0</v>
      </c>
      <c r="AA193">
        <v>2472.13</v>
      </c>
      <c r="AB193">
        <v>0</v>
      </c>
      <c r="AC193">
        <v>0</v>
      </c>
      <c r="AD193">
        <v>0</v>
      </c>
      <c r="AE193">
        <v>2472.13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1.3</v>
      </c>
      <c r="AU193" t="s">
        <v>101</v>
      </c>
      <c r="AV193">
        <v>0</v>
      </c>
      <c r="AW193">
        <v>2</v>
      </c>
      <c r="AX193">
        <v>75302389</v>
      </c>
      <c r="AY193">
        <v>1</v>
      </c>
      <c r="AZ193">
        <v>0</v>
      </c>
      <c r="BA193">
        <v>229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ROUND(Y193*Source!I257,9)</f>
        <v>0</v>
      </c>
      <c r="CY193">
        <f t="shared" si="46"/>
        <v>2472.13</v>
      </c>
      <c r="CZ193">
        <f t="shared" si="47"/>
        <v>2472.13</v>
      </c>
      <c r="DA193">
        <f t="shared" si="48"/>
        <v>1</v>
      </c>
      <c r="DB193">
        <f t="shared" si="49"/>
        <v>0</v>
      </c>
      <c r="DC193">
        <f t="shared" si="50"/>
        <v>0</v>
      </c>
      <c r="DD193" t="s">
        <v>3</v>
      </c>
      <c r="DE193" t="s">
        <v>3</v>
      </c>
      <c r="DF193">
        <f t="shared" ref="DF193:DF256" si="52">ROUND(ROUND(AE193,2)*CX193,2)</f>
        <v>0</v>
      </c>
      <c r="DG193">
        <f t="shared" ref="DG193:DG256" si="53">ROUND(ROUND(AF193,2)*CX193,2)</f>
        <v>0</v>
      </c>
      <c r="DH193">
        <f t="shared" ref="DH193:DH256" si="54">ROUND(ROUND(AG193,2)*CX193,2)</f>
        <v>0</v>
      </c>
      <c r="DI193">
        <f t="shared" ref="DI193:DI256" si="55">ROUND(ROUND(AH193,2)*CX193,2)</f>
        <v>0</v>
      </c>
      <c r="DJ193">
        <f t="shared" si="51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ROW(Source!A257)</f>
        <v>257</v>
      </c>
      <c r="B194">
        <v>75301144</v>
      </c>
      <c r="C194">
        <v>75302364</v>
      </c>
      <c r="D194">
        <v>44936126</v>
      </c>
      <c r="E194">
        <v>1</v>
      </c>
      <c r="F194">
        <v>1</v>
      </c>
      <c r="G194">
        <v>30570983</v>
      </c>
      <c r="H194">
        <v>3</v>
      </c>
      <c r="I194" t="s">
        <v>546</v>
      </c>
      <c r="J194" t="s">
        <v>547</v>
      </c>
      <c r="K194" t="s">
        <v>725</v>
      </c>
      <c r="L194">
        <v>1346</v>
      </c>
      <c r="N194">
        <v>1009</v>
      </c>
      <c r="O194" t="s">
        <v>511</v>
      </c>
      <c r="P194" t="s">
        <v>511</v>
      </c>
      <c r="Q194">
        <v>1</v>
      </c>
      <c r="W194">
        <v>0</v>
      </c>
      <c r="X194">
        <v>1404056386</v>
      </c>
      <c r="Y194">
        <f t="shared" si="45"/>
        <v>0</v>
      </c>
      <c r="AA194">
        <v>5.94</v>
      </c>
      <c r="AB194">
        <v>0</v>
      </c>
      <c r="AC194">
        <v>0</v>
      </c>
      <c r="AD194">
        <v>0</v>
      </c>
      <c r="AE194">
        <v>5.94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72</v>
      </c>
      <c r="AU194" t="s">
        <v>101</v>
      </c>
      <c r="AV194">
        <v>0</v>
      </c>
      <c r="AW194">
        <v>2</v>
      </c>
      <c r="AX194">
        <v>75302390</v>
      </c>
      <c r="AY194">
        <v>1</v>
      </c>
      <c r="AZ194">
        <v>0</v>
      </c>
      <c r="BA194">
        <v>230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ROUND(Y194*Source!I257,9)</f>
        <v>0</v>
      </c>
      <c r="CY194">
        <f t="shared" si="46"/>
        <v>5.94</v>
      </c>
      <c r="CZ194">
        <f t="shared" si="47"/>
        <v>5.94</v>
      </c>
      <c r="DA194">
        <f t="shared" si="48"/>
        <v>1</v>
      </c>
      <c r="DB194">
        <f t="shared" si="49"/>
        <v>0</v>
      </c>
      <c r="DC194">
        <f t="shared" si="50"/>
        <v>0</v>
      </c>
      <c r="DD194" t="s">
        <v>3</v>
      </c>
      <c r="DE194" t="s">
        <v>3</v>
      </c>
      <c r="DF194">
        <f t="shared" si="52"/>
        <v>0</v>
      </c>
      <c r="DG194">
        <f t="shared" si="53"/>
        <v>0</v>
      </c>
      <c r="DH194">
        <f t="shared" si="54"/>
        <v>0</v>
      </c>
      <c r="DI194">
        <f t="shared" si="55"/>
        <v>0</v>
      </c>
      <c r="DJ194">
        <f t="shared" si="51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ROW(Source!A257)</f>
        <v>257</v>
      </c>
      <c r="B195">
        <v>75301144</v>
      </c>
      <c r="C195">
        <v>75302364</v>
      </c>
      <c r="D195">
        <v>64822627</v>
      </c>
      <c r="E195">
        <v>1</v>
      </c>
      <c r="F195">
        <v>1</v>
      </c>
      <c r="G195">
        <v>30570983</v>
      </c>
      <c r="H195">
        <v>3</v>
      </c>
      <c r="I195" t="s">
        <v>549</v>
      </c>
      <c r="J195" t="s">
        <v>550</v>
      </c>
      <c r="K195" t="s">
        <v>551</v>
      </c>
      <c r="L195">
        <v>1355</v>
      </c>
      <c r="N195">
        <v>1010</v>
      </c>
      <c r="O195" t="s">
        <v>371</v>
      </c>
      <c r="P195" t="s">
        <v>371</v>
      </c>
      <c r="Q195">
        <v>100</v>
      </c>
      <c r="W195">
        <v>0</v>
      </c>
      <c r="X195">
        <v>1837710300</v>
      </c>
      <c r="Y195">
        <f t="shared" si="45"/>
        <v>0</v>
      </c>
      <c r="AA195">
        <v>235.26</v>
      </c>
      <c r="AB195">
        <v>0</v>
      </c>
      <c r="AC195">
        <v>0</v>
      </c>
      <c r="AD195">
        <v>0</v>
      </c>
      <c r="AE195">
        <v>235.26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3.5</v>
      </c>
      <c r="AU195" t="s">
        <v>101</v>
      </c>
      <c r="AV195">
        <v>0</v>
      </c>
      <c r="AW195">
        <v>2</v>
      </c>
      <c r="AX195">
        <v>75302391</v>
      </c>
      <c r="AY195">
        <v>1</v>
      </c>
      <c r="AZ195">
        <v>0</v>
      </c>
      <c r="BA195">
        <v>231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ROUND(Y195*Source!I257,9)</f>
        <v>0</v>
      </c>
      <c r="CY195">
        <f t="shared" si="46"/>
        <v>235.26</v>
      </c>
      <c r="CZ195">
        <f t="shared" si="47"/>
        <v>235.26</v>
      </c>
      <c r="DA195">
        <f t="shared" si="48"/>
        <v>1</v>
      </c>
      <c r="DB195">
        <f t="shared" si="49"/>
        <v>0</v>
      </c>
      <c r="DC195">
        <f t="shared" si="50"/>
        <v>0</v>
      </c>
      <c r="DD195" t="s">
        <v>3</v>
      </c>
      <c r="DE195" t="s">
        <v>3</v>
      </c>
      <c r="DF195">
        <f t="shared" si="52"/>
        <v>0</v>
      </c>
      <c r="DG195">
        <f t="shared" si="53"/>
        <v>0</v>
      </c>
      <c r="DH195">
        <f t="shared" si="54"/>
        <v>0</v>
      </c>
      <c r="DI195">
        <f t="shared" si="55"/>
        <v>0</v>
      </c>
      <c r="DJ195">
        <f t="shared" si="51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ROW(Source!A257)</f>
        <v>257</v>
      </c>
      <c r="B196">
        <v>75301144</v>
      </c>
      <c r="C196">
        <v>75302364</v>
      </c>
      <c r="D196">
        <v>42165572</v>
      </c>
      <c r="E196">
        <v>30570983</v>
      </c>
      <c r="F196">
        <v>1</v>
      </c>
      <c r="G196">
        <v>30570983</v>
      </c>
      <c r="H196">
        <v>3</v>
      </c>
      <c r="I196" t="s">
        <v>30</v>
      </c>
      <c r="J196" t="s">
        <v>122</v>
      </c>
      <c r="K196" t="s">
        <v>31</v>
      </c>
      <c r="L196">
        <v>1348</v>
      </c>
      <c r="N196">
        <v>1009</v>
      </c>
      <c r="O196" t="s">
        <v>32</v>
      </c>
      <c r="P196" t="s">
        <v>32</v>
      </c>
      <c r="Q196">
        <v>1000</v>
      </c>
      <c r="W196">
        <v>0</v>
      </c>
      <c r="X196">
        <v>-1576974858</v>
      </c>
      <c r="Y196">
        <f>AT196</f>
        <v>2.4900000000000002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0</v>
      </c>
      <c r="AR196">
        <v>0</v>
      </c>
      <c r="AS196" t="s">
        <v>3</v>
      </c>
      <c r="AT196">
        <v>2.4900000000000002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ROUND(Y196*Source!I257,9)</f>
        <v>29.978106</v>
      </c>
      <c r="CY196">
        <f t="shared" si="46"/>
        <v>0</v>
      </c>
      <c r="CZ196">
        <f t="shared" si="47"/>
        <v>0</v>
      </c>
      <c r="DA196">
        <f t="shared" si="48"/>
        <v>1</v>
      </c>
      <c r="DB196">
        <f>ROUND(ROUND(AT196*CZ196,2),6)</f>
        <v>0</v>
      </c>
      <c r="DC196">
        <f>ROUND(ROUND(AT196*AG196,2),6)</f>
        <v>0</v>
      </c>
      <c r="DD196" t="s">
        <v>3</v>
      </c>
      <c r="DE196" t="s">
        <v>3</v>
      </c>
      <c r="DF196">
        <f t="shared" si="52"/>
        <v>0</v>
      </c>
      <c r="DG196">
        <f t="shared" si="53"/>
        <v>0</v>
      </c>
      <c r="DH196">
        <f t="shared" si="54"/>
        <v>0</v>
      </c>
      <c r="DI196">
        <f t="shared" si="55"/>
        <v>0</v>
      </c>
      <c r="DJ196">
        <f t="shared" si="51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ROW(Source!A295)</f>
        <v>295</v>
      </c>
      <c r="B197">
        <v>75301142</v>
      </c>
      <c r="C197">
        <v>75302394</v>
      </c>
      <c r="D197">
        <v>44573642</v>
      </c>
      <c r="E197">
        <v>30570983</v>
      </c>
      <c r="F197">
        <v>1</v>
      </c>
      <c r="G197">
        <v>30570983</v>
      </c>
      <c r="H197">
        <v>1</v>
      </c>
      <c r="I197" t="s">
        <v>440</v>
      </c>
      <c r="J197" t="s">
        <v>3</v>
      </c>
      <c r="K197" t="s">
        <v>441</v>
      </c>
      <c r="L197">
        <v>1191</v>
      </c>
      <c r="N197">
        <v>1013</v>
      </c>
      <c r="O197" t="s">
        <v>442</v>
      </c>
      <c r="P197" t="s">
        <v>442</v>
      </c>
      <c r="Q197">
        <v>1</v>
      </c>
      <c r="W197">
        <v>0</v>
      </c>
      <c r="X197">
        <v>476480486</v>
      </c>
      <c r="Y197">
        <f>AT197</f>
        <v>91.15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91.15</v>
      </c>
      <c r="AU197" t="s">
        <v>3</v>
      </c>
      <c r="AV197">
        <v>1</v>
      </c>
      <c r="AW197">
        <v>2</v>
      </c>
      <c r="AX197">
        <v>75302397</v>
      </c>
      <c r="AY197">
        <v>1</v>
      </c>
      <c r="AZ197">
        <v>0</v>
      </c>
      <c r="BA197">
        <v>233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ROUND(AT197*Source!I295*AH197*AL197,2)</f>
        <v>0</v>
      </c>
      <c r="CV197">
        <f>ROUND(Y197*Source!I295,9)</f>
        <v>142.98700500000001</v>
      </c>
      <c r="CW197">
        <v>0</v>
      </c>
      <c r="CX197">
        <f>ROUND(Y197*Source!I295,9)</f>
        <v>142.98700500000001</v>
      </c>
      <c r="CY197">
        <f>AD197</f>
        <v>0</v>
      </c>
      <c r="CZ197">
        <f>AH197</f>
        <v>0</v>
      </c>
      <c r="DA197">
        <f>AL197</f>
        <v>1</v>
      </c>
      <c r="DB197">
        <f>ROUND(ROUND(AT197*CZ197,2),6)</f>
        <v>0</v>
      </c>
      <c r="DC197">
        <f>ROUND(ROUND(AT197*AG197,2),6)</f>
        <v>0</v>
      </c>
      <c r="DD197" t="s">
        <v>3</v>
      </c>
      <c r="DE197" t="s">
        <v>3</v>
      </c>
      <c r="DF197">
        <f t="shared" si="52"/>
        <v>0</v>
      </c>
      <c r="DG197">
        <f t="shared" si="53"/>
        <v>0</v>
      </c>
      <c r="DH197">
        <f t="shared" si="54"/>
        <v>0</v>
      </c>
      <c r="DI197">
        <f t="shared" si="55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ROW(Source!A295)</f>
        <v>295</v>
      </c>
      <c r="B198">
        <v>75301142</v>
      </c>
      <c r="C198">
        <v>75302394</v>
      </c>
      <c r="D198">
        <v>42165572</v>
      </c>
      <c r="E198">
        <v>30570983</v>
      </c>
      <c r="F198">
        <v>1</v>
      </c>
      <c r="G198">
        <v>30570983</v>
      </c>
      <c r="H198">
        <v>3</v>
      </c>
      <c r="I198" t="s">
        <v>30</v>
      </c>
      <c r="J198" t="s">
        <v>122</v>
      </c>
      <c r="K198" t="s">
        <v>31</v>
      </c>
      <c r="L198">
        <v>1348</v>
      </c>
      <c r="N198">
        <v>1009</v>
      </c>
      <c r="O198" t="s">
        <v>32</v>
      </c>
      <c r="P198" t="s">
        <v>32</v>
      </c>
      <c r="Q198">
        <v>1000</v>
      </c>
      <c r="W198">
        <v>0</v>
      </c>
      <c r="X198">
        <v>-1576974858</v>
      </c>
      <c r="Y198">
        <f>AT198</f>
        <v>1.8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1.8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ROUND(Y198*Source!I295,9)</f>
        <v>2.8236599999999998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si="52"/>
        <v>0</v>
      </c>
      <c r="DG198">
        <f t="shared" si="53"/>
        <v>0</v>
      </c>
      <c r="DH198">
        <f t="shared" si="54"/>
        <v>0</v>
      </c>
      <c r="DI198">
        <f t="shared" si="55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ROW(Source!A296)</f>
        <v>296</v>
      </c>
      <c r="B199">
        <v>75301144</v>
      </c>
      <c r="C199">
        <v>75302394</v>
      </c>
      <c r="D199">
        <v>44573642</v>
      </c>
      <c r="E199">
        <v>30570983</v>
      </c>
      <c r="F199">
        <v>1</v>
      </c>
      <c r="G199">
        <v>30570983</v>
      </c>
      <c r="H199">
        <v>1</v>
      </c>
      <c r="I199" t="s">
        <v>440</v>
      </c>
      <c r="J199" t="s">
        <v>3</v>
      </c>
      <c r="K199" t="s">
        <v>441</v>
      </c>
      <c r="L199">
        <v>1191</v>
      </c>
      <c r="N199">
        <v>1013</v>
      </c>
      <c r="O199" t="s">
        <v>442</v>
      </c>
      <c r="P199" t="s">
        <v>442</v>
      </c>
      <c r="Q199">
        <v>1</v>
      </c>
      <c r="W199">
        <v>0</v>
      </c>
      <c r="X199">
        <v>476480486</v>
      </c>
      <c r="Y199">
        <f>AT199</f>
        <v>91.15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91.15</v>
      </c>
      <c r="AU199" t="s">
        <v>3</v>
      </c>
      <c r="AV199">
        <v>1</v>
      </c>
      <c r="AW199">
        <v>2</v>
      </c>
      <c r="AX199">
        <v>75302397</v>
      </c>
      <c r="AY199">
        <v>1</v>
      </c>
      <c r="AZ199">
        <v>0</v>
      </c>
      <c r="BA199">
        <v>234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ROUND(AT199*Source!I296*AH199*AL199,2)</f>
        <v>0</v>
      </c>
      <c r="CV199">
        <f>ROUND(Y199*Source!I296,9)</f>
        <v>142.98700500000001</v>
      </c>
      <c r="CW199">
        <v>0</v>
      </c>
      <c r="CX199">
        <f>ROUND(Y199*Source!I296,9)</f>
        <v>142.98700500000001</v>
      </c>
      <c r="CY199">
        <f>AD199</f>
        <v>0</v>
      </c>
      <c r="CZ199">
        <f>AH199</f>
        <v>0</v>
      </c>
      <c r="DA199">
        <f>AL199</f>
        <v>1</v>
      </c>
      <c r="DB199">
        <f>ROUND(ROUND(AT199*CZ199,2),6)</f>
        <v>0</v>
      </c>
      <c r="DC199">
        <f>ROUND(ROUND(AT199*AG199,2),6)</f>
        <v>0</v>
      </c>
      <c r="DD199" t="s">
        <v>3</v>
      </c>
      <c r="DE199" t="s">
        <v>3</v>
      </c>
      <c r="DF199">
        <f t="shared" si="52"/>
        <v>0</v>
      </c>
      <c r="DG199">
        <f t="shared" si="53"/>
        <v>0</v>
      </c>
      <c r="DH199">
        <f t="shared" si="54"/>
        <v>0</v>
      </c>
      <c r="DI199">
        <f t="shared" si="55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ROW(Source!A296)</f>
        <v>296</v>
      </c>
      <c r="B200">
        <v>75301144</v>
      </c>
      <c r="C200">
        <v>75302394</v>
      </c>
      <c r="D200">
        <v>42165572</v>
      </c>
      <c r="E200">
        <v>30570983</v>
      </c>
      <c r="F200">
        <v>1</v>
      </c>
      <c r="G200">
        <v>30570983</v>
      </c>
      <c r="H200">
        <v>3</v>
      </c>
      <c r="I200" t="s">
        <v>30</v>
      </c>
      <c r="J200" t="s">
        <v>122</v>
      </c>
      <c r="K200" t="s">
        <v>31</v>
      </c>
      <c r="L200">
        <v>1348</v>
      </c>
      <c r="N200">
        <v>1009</v>
      </c>
      <c r="O200" t="s">
        <v>32</v>
      </c>
      <c r="P200" t="s">
        <v>32</v>
      </c>
      <c r="Q200">
        <v>1000</v>
      </c>
      <c r="W200">
        <v>0</v>
      </c>
      <c r="X200">
        <v>-1576974858</v>
      </c>
      <c r="Y200">
        <f>AT200</f>
        <v>1.8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1.8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ROUND(Y200*Source!I296,9)</f>
        <v>2.8236599999999998</v>
      </c>
      <c r="CY200">
        <f>AA200</f>
        <v>0</v>
      </c>
      <c r="CZ200">
        <f>AE200</f>
        <v>0</v>
      </c>
      <c r="DA200">
        <f>AI200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 t="shared" si="52"/>
        <v>0</v>
      </c>
      <c r="DG200">
        <f t="shared" si="53"/>
        <v>0</v>
      </c>
      <c r="DH200">
        <f t="shared" si="54"/>
        <v>0</v>
      </c>
      <c r="DI200">
        <f t="shared" si="55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ROW(Source!A299)</f>
        <v>299</v>
      </c>
      <c r="B201">
        <v>75301142</v>
      </c>
      <c r="C201">
        <v>75302399</v>
      </c>
      <c r="D201">
        <v>44573642</v>
      </c>
      <c r="E201">
        <v>30570983</v>
      </c>
      <c r="F201">
        <v>1</v>
      </c>
      <c r="G201">
        <v>30570983</v>
      </c>
      <c r="H201">
        <v>1</v>
      </c>
      <c r="I201" t="s">
        <v>440</v>
      </c>
      <c r="J201" t="s">
        <v>3</v>
      </c>
      <c r="K201" t="s">
        <v>441</v>
      </c>
      <c r="L201">
        <v>1191</v>
      </c>
      <c r="N201">
        <v>1013</v>
      </c>
      <c r="O201" t="s">
        <v>442</v>
      </c>
      <c r="P201" t="s">
        <v>442</v>
      </c>
      <c r="Q201">
        <v>1</v>
      </c>
      <c r="W201">
        <v>0</v>
      </c>
      <c r="X201">
        <v>476480486</v>
      </c>
      <c r="Y201">
        <f t="shared" ref="Y201:Y211" si="56">(AT201*0.6)</f>
        <v>33.707999999999998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56.18</v>
      </c>
      <c r="AU201" t="s">
        <v>24</v>
      </c>
      <c r="AV201">
        <v>1</v>
      </c>
      <c r="AW201">
        <v>2</v>
      </c>
      <c r="AX201">
        <v>75302412</v>
      </c>
      <c r="AY201">
        <v>1</v>
      </c>
      <c r="AZ201">
        <v>0</v>
      </c>
      <c r="BA201">
        <v>235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ROUND(AT201*Source!I299*AH201*AL201,2)</f>
        <v>0</v>
      </c>
      <c r="CV201">
        <f>ROUND(Y201*Source!I299,9)</f>
        <v>13.4832</v>
      </c>
      <c r="CW201">
        <v>0</v>
      </c>
      <c r="CX201">
        <f>ROUND(Y201*Source!I299,9)</f>
        <v>13.4832</v>
      </c>
      <c r="CY201">
        <f>AD201</f>
        <v>0</v>
      </c>
      <c r="CZ201">
        <f>AH201</f>
        <v>0</v>
      </c>
      <c r="DA201">
        <f>AL201</f>
        <v>1</v>
      </c>
      <c r="DB201">
        <f t="shared" ref="DB201:DB211" si="57">ROUND((ROUND(AT201*CZ201,2)*0.6),6)</f>
        <v>0</v>
      </c>
      <c r="DC201">
        <f t="shared" ref="DC201:DC211" si="58">ROUND((ROUND(AT201*AG201,2)*0.6),6)</f>
        <v>0</v>
      </c>
      <c r="DD201" t="s">
        <v>3</v>
      </c>
      <c r="DE201" t="s">
        <v>3</v>
      </c>
      <c r="DF201">
        <f t="shared" si="52"/>
        <v>0</v>
      </c>
      <c r="DG201">
        <f t="shared" si="53"/>
        <v>0</v>
      </c>
      <c r="DH201">
        <f t="shared" si="54"/>
        <v>0</v>
      </c>
      <c r="DI201">
        <f t="shared" si="55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ROW(Source!A299)</f>
        <v>299</v>
      </c>
      <c r="B202">
        <v>75301142</v>
      </c>
      <c r="C202">
        <v>75302399</v>
      </c>
      <c r="D202">
        <v>65153288</v>
      </c>
      <c r="E202">
        <v>1</v>
      </c>
      <c r="F202">
        <v>1</v>
      </c>
      <c r="G202">
        <v>30570983</v>
      </c>
      <c r="H202">
        <v>2</v>
      </c>
      <c r="I202" t="s">
        <v>450</v>
      </c>
      <c r="J202" t="s">
        <v>451</v>
      </c>
      <c r="K202" t="s">
        <v>452</v>
      </c>
      <c r="L202">
        <v>1368</v>
      </c>
      <c r="N202">
        <v>1011</v>
      </c>
      <c r="O202" t="s">
        <v>446</v>
      </c>
      <c r="P202" t="s">
        <v>446</v>
      </c>
      <c r="Q202">
        <v>1</v>
      </c>
      <c r="W202">
        <v>0</v>
      </c>
      <c r="X202">
        <v>-7781208</v>
      </c>
      <c r="Y202">
        <f t="shared" si="56"/>
        <v>0.11399999999999999</v>
      </c>
      <c r="AA202">
        <v>0</v>
      </c>
      <c r="AB202">
        <v>83.1</v>
      </c>
      <c r="AC202">
        <v>12.62</v>
      </c>
      <c r="AD202">
        <v>0</v>
      </c>
      <c r="AE202">
        <v>0</v>
      </c>
      <c r="AF202">
        <v>83.1</v>
      </c>
      <c r="AG202">
        <v>12.62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0.19</v>
      </c>
      <c r="AU202" t="s">
        <v>24</v>
      </c>
      <c r="AV202">
        <v>0</v>
      </c>
      <c r="AW202">
        <v>2</v>
      </c>
      <c r="AX202">
        <v>75302413</v>
      </c>
      <c r="AY202">
        <v>1</v>
      </c>
      <c r="AZ202">
        <v>0</v>
      </c>
      <c r="BA202">
        <v>236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ROUND(Y202*Source!I299*DO202,9)</f>
        <v>0</v>
      </c>
      <c r="CX202">
        <f>ROUND(Y202*Source!I299,9)</f>
        <v>4.5600000000000002E-2</v>
      </c>
      <c r="CY202">
        <f>AB202</f>
        <v>83.1</v>
      </c>
      <c r="CZ202">
        <f>AF202</f>
        <v>83.1</v>
      </c>
      <c r="DA202">
        <f>AJ202</f>
        <v>1</v>
      </c>
      <c r="DB202">
        <f t="shared" si="57"/>
        <v>9.4740000000000002</v>
      </c>
      <c r="DC202">
        <f t="shared" si="58"/>
        <v>1.44</v>
      </c>
      <c r="DD202" t="s">
        <v>3</v>
      </c>
      <c r="DE202" t="s">
        <v>3</v>
      </c>
      <c r="DF202">
        <f t="shared" si="52"/>
        <v>0</v>
      </c>
      <c r="DG202">
        <f t="shared" si="53"/>
        <v>3.79</v>
      </c>
      <c r="DH202">
        <f t="shared" si="54"/>
        <v>0.57999999999999996</v>
      </c>
      <c r="DI202">
        <f t="shared" si="55"/>
        <v>0</v>
      </c>
      <c r="DJ202">
        <f>DG202</f>
        <v>3.79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ROW(Source!A299)</f>
        <v>299</v>
      </c>
      <c r="B203">
        <v>75301142</v>
      </c>
      <c r="C203">
        <v>75302399</v>
      </c>
      <c r="D203">
        <v>65153399</v>
      </c>
      <c r="E203">
        <v>1</v>
      </c>
      <c r="F203">
        <v>1</v>
      </c>
      <c r="G203">
        <v>30570983</v>
      </c>
      <c r="H203">
        <v>2</v>
      </c>
      <c r="I203" t="s">
        <v>530</v>
      </c>
      <c r="J203" t="s">
        <v>531</v>
      </c>
      <c r="K203" t="s">
        <v>532</v>
      </c>
      <c r="L203">
        <v>1368</v>
      </c>
      <c r="N203">
        <v>1011</v>
      </c>
      <c r="O203" t="s">
        <v>446</v>
      </c>
      <c r="P203" t="s">
        <v>446</v>
      </c>
      <c r="Q203">
        <v>1</v>
      </c>
      <c r="W203">
        <v>0</v>
      </c>
      <c r="X203">
        <v>1418724707</v>
      </c>
      <c r="Y203">
        <f t="shared" si="56"/>
        <v>2.16</v>
      </c>
      <c r="AA203">
        <v>0</v>
      </c>
      <c r="AB203">
        <v>1.1100000000000001</v>
      </c>
      <c r="AC203">
        <v>0</v>
      </c>
      <c r="AD203">
        <v>0</v>
      </c>
      <c r="AE203">
        <v>0</v>
      </c>
      <c r="AF203">
        <v>1.1100000000000001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3.6</v>
      </c>
      <c r="AU203" t="s">
        <v>24</v>
      </c>
      <c r="AV203">
        <v>0</v>
      </c>
      <c r="AW203">
        <v>2</v>
      </c>
      <c r="AX203">
        <v>75302414</v>
      </c>
      <c r="AY203">
        <v>1</v>
      </c>
      <c r="AZ203">
        <v>0</v>
      </c>
      <c r="BA203">
        <v>237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ROUND(Y203*Source!I299*DO203,9)</f>
        <v>0</v>
      </c>
      <c r="CX203">
        <f>ROUND(Y203*Source!I299,9)</f>
        <v>0.86399999999999999</v>
      </c>
      <c r="CY203">
        <f>AB203</f>
        <v>1.1100000000000001</v>
      </c>
      <c r="CZ203">
        <f>AF203</f>
        <v>1.1100000000000001</v>
      </c>
      <c r="DA203">
        <f>AJ203</f>
        <v>1</v>
      </c>
      <c r="DB203">
        <f t="shared" si="57"/>
        <v>2.4</v>
      </c>
      <c r="DC203">
        <f t="shared" si="58"/>
        <v>0</v>
      </c>
      <c r="DD203" t="s">
        <v>3</v>
      </c>
      <c r="DE203" t="s">
        <v>3</v>
      </c>
      <c r="DF203">
        <f t="shared" si="52"/>
        <v>0</v>
      </c>
      <c r="DG203">
        <f t="shared" si="53"/>
        <v>0.96</v>
      </c>
      <c r="DH203">
        <f t="shared" si="54"/>
        <v>0</v>
      </c>
      <c r="DI203">
        <f t="shared" si="55"/>
        <v>0</v>
      </c>
      <c r="DJ203">
        <f>DG203</f>
        <v>0.96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ROW(Source!A299)</f>
        <v>299</v>
      </c>
      <c r="B204">
        <v>75301142</v>
      </c>
      <c r="C204">
        <v>75302399</v>
      </c>
      <c r="D204">
        <v>65153348</v>
      </c>
      <c r="E204">
        <v>1</v>
      </c>
      <c r="F204">
        <v>1</v>
      </c>
      <c r="G204">
        <v>30570983</v>
      </c>
      <c r="H204">
        <v>2</v>
      </c>
      <c r="I204" t="s">
        <v>467</v>
      </c>
      <c r="J204" t="s">
        <v>468</v>
      </c>
      <c r="K204" t="s">
        <v>469</v>
      </c>
      <c r="L204">
        <v>1368</v>
      </c>
      <c r="N204">
        <v>1011</v>
      </c>
      <c r="O204" t="s">
        <v>446</v>
      </c>
      <c r="P204" t="s">
        <v>446</v>
      </c>
      <c r="Q204">
        <v>1</v>
      </c>
      <c r="W204">
        <v>0</v>
      </c>
      <c r="X204">
        <v>578867756</v>
      </c>
      <c r="Y204">
        <f t="shared" si="56"/>
        <v>0.18</v>
      </c>
      <c r="AA204">
        <v>0</v>
      </c>
      <c r="AB204">
        <v>0.36</v>
      </c>
      <c r="AC204">
        <v>0</v>
      </c>
      <c r="AD204">
        <v>0</v>
      </c>
      <c r="AE204">
        <v>0</v>
      </c>
      <c r="AF204">
        <v>0.36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0.3</v>
      </c>
      <c r="AU204" t="s">
        <v>24</v>
      </c>
      <c r="AV204">
        <v>0</v>
      </c>
      <c r="AW204">
        <v>2</v>
      </c>
      <c r="AX204">
        <v>75302415</v>
      </c>
      <c r="AY204">
        <v>1</v>
      </c>
      <c r="AZ204">
        <v>0</v>
      </c>
      <c r="BA204">
        <v>238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ROUND(Y204*Source!I299*DO204,9)</f>
        <v>0</v>
      </c>
      <c r="CX204">
        <f>ROUND(Y204*Source!I299,9)</f>
        <v>7.1999999999999995E-2</v>
      </c>
      <c r="CY204">
        <f>AB204</f>
        <v>0.36</v>
      </c>
      <c r="CZ204">
        <f>AF204</f>
        <v>0.36</v>
      </c>
      <c r="DA204">
        <f>AJ204</f>
        <v>1</v>
      </c>
      <c r="DB204">
        <f t="shared" si="57"/>
        <v>6.6000000000000003E-2</v>
      </c>
      <c r="DC204">
        <f t="shared" si="58"/>
        <v>0</v>
      </c>
      <c r="DD204" t="s">
        <v>3</v>
      </c>
      <c r="DE204" t="s">
        <v>3</v>
      </c>
      <c r="DF204">
        <f t="shared" si="52"/>
        <v>0</v>
      </c>
      <c r="DG204">
        <f t="shared" si="53"/>
        <v>0.03</v>
      </c>
      <c r="DH204">
        <f t="shared" si="54"/>
        <v>0</v>
      </c>
      <c r="DI204">
        <f t="shared" si="55"/>
        <v>0</v>
      </c>
      <c r="DJ204">
        <f>DG204</f>
        <v>0.03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ROW(Source!A299)</f>
        <v>299</v>
      </c>
      <c r="B205">
        <v>75301142</v>
      </c>
      <c r="C205">
        <v>75302399</v>
      </c>
      <c r="D205">
        <v>42137681</v>
      </c>
      <c r="E205">
        <v>30570983</v>
      </c>
      <c r="F205">
        <v>1</v>
      </c>
      <c r="G205">
        <v>30570983</v>
      </c>
      <c r="H205">
        <v>2</v>
      </c>
      <c r="I205" t="s">
        <v>473</v>
      </c>
      <c r="J205" t="s">
        <v>3</v>
      </c>
      <c r="K205" t="s">
        <v>474</v>
      </c>
      <c r="L205">
        <v>1344</v>
      </c>
      <c r="N205">
        <v>1008</v>
      </c>
      <c r="O205" t="s">
        <v>475</v>
      </c>
      <c r="P205" t="s">
        <v>475</v>
      </c>
      <c r="Q205">
        <v>1</v>
      </c>
      <c r="W205">
        <v>0</v>
      </c>
      <c r="X205">
        <v>-1180195794</v>
      </c>
      <c r="Y205">
        <f t="shared" si="56"/>
        <v>1.2E-2</v>
      </c>
      <c r="AA205">
        <v>0</v>
      </c>
      <c r="AB205">
        <v>1</v>
      </c>
      <c r="AC205">
        <v>0</v>
      </c>
      <c r="AD205">
        <v>0</v>
      </c>
      <c r="AE205">
        <v>0</v>
      </c>
      <c r="AF205">
        <v>1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0.02</v>
      </c>
      <c r="AU205" t="s">
        <v>24</v>
      </c>
      <c r="AV205">
        <v>0</v>
      </c>
      <c r="AW205">
        <v>2</v>
      </c>
      <c r="AX205">
        <v>75302416</v>
      </c>
      <c r="AY205">
        <v>1</v>
      </c>
      <c r="AZ205">
        <v>0</v>
      </c>
      <c r="BA205">
        <v>239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ROUND(Y205*Source!I299*DO205,9)</f>
        <v>0</v>
      </c>
      <c r="CX205">
        <f>ROUND(Y205*Source!I299,9)</f>
        <v>4.7999999999999996E-3</v>
      </c>
      <c r="CY205">
        <f>AB205</f>
        <v>1</v>
      </c>
      <c r="CZ205">
        <f>AF205</f>
        <v>1</v>
      </c>
      <c r="DA205">
        <f>AJ205</f>
        <v>1</v>
      </c>
      <c r="DB205">
        <f t="shared" si="57"/>
        <v>1.2E-2</v>
      </c>
      <c r="DC205">
        <f t="shared" si="58"/>
        <v>0</v>
      </c>
      <c r="DD205" t="s">
        <v>3</v>
      </c>
      <c r="DE205" t="s">
        <v>3</v>
      </c>
      <c r="DF205">
        <f t="shared" si="52"/>
        <v>0</v>
      </c>
      <c r="DG205">
        <f t="shared" si="53"/>
        <v>0</v>
      </c>
      <c r="DH205">
        <f t="shared" si="54"/>
        <v>0</v>
      </c>
      <c r="DI205">
        <f t="shared" si="55"/>
        <v>0</v>
      </c>
      <c r="DJ205">
        <f>DG205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ROW(Source!A299)</f>
        <v>299</v>
      </c>
      <c r="B206">
        <v>75301142</v>
      </c>
      <c r="C206">
        <v>75302399</v>
      </c>
      <c r="D206">
        <v>64819772</v>
      </c>
      <c r="E206">
        <v>1</v>
      </c>
      <c r="F206">
        <v>1</v>
      </c>
      <c r="G206">
        <v>30570983</v>
      </c>
      <c r="H206">
        <v>3</v>
      </c>
      <c r="I206" t="s">
        <v>552</v>
      </c>
      <c r="J206" t="s">
        <v>553</v>
      </c>
      <c r="K206" t="s">
        <v>554</v>
      </c>
      <c r="L206">
        <v>1296</v>
      </c>
      <c r="N206">
        <v>1002</v>
      </c>
      <c r="O206" t="s">
        <v>466</v>
      </c>
      <c r="P206" t="s">
        <v>466</v>
      </c>
      <c r="Q206">
        <v>1</v>
      </c>
      <c r="W206">
        <v>0</v>
      </c>
      <c r="X206">
        <v>1722463970</v>
      </c>
      <c r="Y206">
        <f t="shared" si="56"/>
        <v>1.56</v>
      </c>
      <c r="AA206">
        <v>177.8</v>
      </c>
      <c r="AB206">
        <v>0</v>
      </c>
      <c r="AC206">
        <v>0</v>
      </c>
      <c r="AD206">
        <v>0</v>
      </c>
      <c r="AE206">
        <v>177.8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2.6</v>
      </c>
      <c r="AU206" t="s">
        <v>24</v>
      </c>
      <c r="AV206">
        <v>0</v>
      </c>
      <c r="AW206">
        <v>2</v>
      </c>
      <c r="AX206">
        <v>75302417</v>
      </c>
      <c r="AY206">
        <v>1</v>
      </c>
      <c r="AZ206">
        <v>0</v>
      </c>
      <c r="BA206">
        <v>240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ROUND(Y206*Source!I299,9)</f>
        <v>0.624</v>
      </c>
      <c r="CY206">
        <f t="shared" ref="CY206:CY212" si="59">AA206</f>
        <v>177.8</v>
      </c>
      <c r="CZ206">
        <f t="shared" ref="CZ206:CZ212" si="60">AE206</f>
        <v>177.8</v>
      </c>
      <c r="DA206">
        <f t="shared" ref="DA206:DA212" si="61">AI206</f>
        <v>1</v>
      </c>
      <c r="DB206">
        <f t="shared" si="57"/>
        <v>277.36799999999999</v>
      </c>
      <c r="DC206">
        <f t="shared" si="58"/>
        <v>0</v>
      </c>
      <c r="DD206" t="s">
        <v>3</v>
      </c>
      <c r="DE206" t="s">
        <v>3</v>
      </c>
      <c r="DF206">
        <f t="shared" si="52"/>
        <v>110.95</v>
      </c>
      <c r="DG206">
        <f t="shared" si="53"/>
        <v>0</v>
      </c>
      <c r="DH206">
        <f t="shared" si="54"/>
        <v>0</v>
      </c>
      <c r="DI206">
        <f t="shared" si="55"/>
        <v>0</v>
      </c>
      <c r="DJ206">
        <f t="shared" ref="DJ206:DJ212" si="62">DF206</f>
        <v>110.95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ROW(Source!A299)</f>
        <v>299</v>
      </c>
      <c r="B207">
        <v>75301142</v>
      </c>
      <c r="C207">
        <v>75302399</v>
      </c>
      <c r="D207">
        <v>31113653</v>
      </c>
      <c r="E207">
        <v>1</v>
      </c>
      <c r="F207">
        <v>1</v>
      </c>
      <c r="G207">
        <v>30570983</v>
      </c>
      <c r="H207">
        <v>3</v>
      </c>
      <c r="I207" t="s">
        <v>555</v>
      </c>
      <c r="J207" t="s">
        <v>556</v>
      </c>
      <c r="K207" t="s">
        <v>557</v>
      </c>
      <c r="L207">
        <v>1296</v>
      </c>
      <c r="N207">
        <v>1002</v>
      </c>
      <c r="O207" t="s">
        <v>466</v>
      </c>
      <c r="P207" t="s">
        <v>466</v>
      </c>
      <c r="Q207">
        <v>1</v>
      </c>
      <c r="W207">
        <v>0</v>
      </c>
      <c r="X207">
        <v>-2075514231</v>
      </c>
      <c r="Y207">
        <f t="shared" si="56"/>
        <v>3.6599999999999997</v>
      </c>
      <c r="AA207">
        <v>125.73</v>
      </c>
      <c r="AB207">
        <v>0</v>
      </c>
      <c r="AC207">
        <v>0</v>
      </c>
      <c r="AD207">
        <v>0</v>
      </c>
      <c r="AE207">
        <v>125.73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6.1</v>
      </c>
      <c r="AU207" t="s">
        <v>24</v>
      </c>
      <c r="AV207">
        <v>0</v>
      </c>
      <c r="AW207">
        <v>2</v>
      </c>
      <c r="AX207">
        <v>75302418</v>
      </c>
      <c r="AY207">
        <v>1</v>
      </c>
      <c r="AZ207">
        <v>0</v>
      </c>
      <c r="BA207">
        <v>241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ROUND(Y207*Source!I299,9)</f>
        <v>1.464</v>
      </c>
      <c r="CY207">
        <f t="shared" si="59"/>
        <v>125.73</v>
      </c>
      <c r="CZ207">
        <f t="shared" si="60"/>
        <v>125.73</v>
      </c>
      <c r="DA207">
        <f t="shared" si="61"/>
        <v>1</v>
      </c>
      <c r="DB207">
        <f t="shared" si="57"/>
        <v>460.17</v>
      </c>
      <c r="DC207">
        <f t="shared" si="58"/>
        <v>0</v>
      </c>
      <c r="DD207" t="s">
        <v>3</v>
      </c>
      <c r="DE207" t="s">
        <v>3</v>
      </c>
      <c r="DF207">
        <f t="shared" si="52"/>
        <v>184.07</v>
      </c>
      <c r="DG207">
        <f t="shared" si="53"/>
        <v>0</v>
      </c>
      <c r="DH207">
        <f t="shared" si="54"/>
        <v>0</v>
      </c>
      <c r="DI207">
        <f t="shared" si="55"/>
        <v>0</v>
      </c>
      <c r="DJ207">
        <f t="shared" si="62"/>
        <v>184.07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ROW(Source!A299)</f>
        <v>299</v>
      </c>
      <c r="B208">
        <v>75301142</v>
      </c>
      <c r="C208">
        <v>75302399</v>
      </c>
      <c r="D208">
        <v>64818639</v>
      </c>
      <c r="E208">
        <v>1</v>
      </c>
      <c r="F208">
        <v>1</v>
      </c>
      <c r="G208">
        <v>30570983</v>
      </c>
      <c r="H208">
        <v>3</v>
      </c>
      <c r="I208" t="s">
        <v>558</v>
      </c>
      <c r="J208" t="s">
        <v>559</v>
      </c>
      <c r="K208" t="s">
        <v>560</v>
      </c>
      <c r="L208">
        <v>1339</v>
      </c>
      <c r="N208">
        <v>1007</v>
      </c>
      <c r="O208" t="s">
        <v>482</v>
      </c>
      <c r="P208" t="s">
        <v>482</v>
      </c>
      <c r="Q208">
        <v>1</v>
      </c>
      <c r="W208">
        <v>0</v>
      </c>
      <c r="X208">
        <v>-390466879</v>
      </c>
      <c r="Y208">
        <f t="shared" si="56"/>
        <v>9.6000000000000002E-4</v>
      </c>
      <c r="AA208">
        <v>2472.13</v>
      </c>
      <c r="AB208">
        <v>0</v>
      </c>
      <c r="AC208">
        <v>0</v>
      </c>
      <c r="AD208">
        <v>0</v>
      </c>
      <c r="AE208">
        <v>2472.13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1.6000000000000001E-3</v>
      </c>
      <c r="AU208" t="s">
        <v>24</v>
      </c>
      <c r="AV208">
        <v>0</v>
      </c>
      <c r="AW208">
        <v>2</v>
      </c>
      <c r="AX208">
        <v>75302419</v>
      </c>
      <c r="AY208">
        <v>1</v>
      </c>
      <c r="AZ208">
        <v>0</v>
      </c>
      <c r="BA208">
        <v>242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ROUND(Y208*Source!I299,9)</f>
        <v>3.8400000000000001E-4</v>
      </c>
      <c r="CY208">
        <f t="shared" si="59"/>
        <v>2472.13</v>
      </c>
      <c r="CZ208">
        <f t="shared" si="60"/>
        <v>2472.13</v>
      </c>
      <c r="DA208">
        <f t="shared" si="61"/>
        <v>1</v>
      </c>
      <c r="DB208">
        <f t="shared" si="57"/>
        <v>2.3759999999999999</v>
      </c>
      <c r="DC208">
        <f t="shared" si="58"/>
        <v>0</v>
      </c>
      <c r="DD208" t="s">
        <v>3</v>
      </c>
      <c r="DE208" t="s">
        <v>3</v>
      </c>
      <c r="DF208">
        <f t="shared" si="52"/>
        <v>0.95</v>
      </c>
      <c r="DG208">
        <f t="shared" si="53"/>
        <v>0</v>
      </c>
      <c r="DH208">
        <f t="shared" si="54"/>
        <v>0</v>
      </c>
      <c r="DI208">
        <f t="shared" si="55"/>
        <v>0</v>
      </c>
      <c r="DJ208">
        <f t="shared" si="62"/>
        <v>0.95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ROW(Source!A299)</f>
        <v>299</v>
      </c>
      <c r="B209">
        <v>75301142</v>
      </c>
      <c r="C209">
        <v>75302399</v>
      </c>
      <c r="D209">
        <v>64821202</v>
      </c>
      <c r="E209">
        <v>1</v>
      </c>
      <c r="F209">
        <v>1</v>
      </c>
      <c r="G209">
        <v>30570983</v>
      </c>
      <c r="H209">
        <v>3</v>
      </c>
      <c r="I209" t="s">
        <v>561</v>
      </c>
      <c r="J209" t="s">
        <v>562</v>
      </c>
      <c r="K209" t="s">
        <v>563</v>
      </c>
      <c r="L209">
        <v>1339</v>
      </c>
      <c r="N209">
        <v>1007</v>
      </c>
      <c r="O209" t="s">
        <v>482</v>
      </c>
      <c r="P209" t="s">
        <v>482</v>
      </c>
      <c r="Q209">
        <v>1</v>
      </c>
      <c r="W209">
        <v>0</v>
      </c>
      <c r="X209">
        <v>1054197769</v>
      </c>
      <c r="Y209">
        <f t="shared" si="56"/>
        <v>6.0000000000000001E-3</v>
      </c>
      <c r="AA209">
        <v>478.96</v>
      </c>
      <c r="AB209">
        <v>0</v>
      </c>
      <c r="AC209">
        <v>0</v>
      </c>
      <c r="AD209">
        <v>0</v>
      </c>
      <c r="AE209">
        <v>478.96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0.01</v>
      </c>
      <c r="AU209" t="s">
        <v>24</v>
      </c>
      <c r="AV209">
        <v>0</v>
      </c>
      <c r="AW209">
        <v>2</v>
      </c>
      <c r="AX209">
        <v>75302420</v>
      </c>
      <c r="AY209">
        <v>1</v>
      </c>
      <c r="AZ209">
        <v>0</v>
      </c>
      <c r="BA209">
        <v>243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ROUND(Y209*Source!I299,9)</f>
        <v>2.3999999999999998E-3</v>
      </c>
      <c r="CY209">
        <f t="shared" si="59"/>
        <v>478.96</v>
      </c>
      <c r="CZ209">
        <f t="shared" si="60"/>
        <v>478.96</v>
      </c>
      <c r="DA209">
        <f t="shared" si="61"/>
        <v>1</v>
      </c>
      <c r="DB209">
        <f t="shared" si="57"/>
        <v>2.8740000000000001</v>
      </c>
      <c r="DC209">
        <f t="shared" si="58"/>
        <v>0</v>
      </c>
      <c r="DD209" t="s">
        <v>3</v>
      </c>
      <c r="DE209" t="s">
        <v>3</v>
      </c>
      <c r="DF209">
        <f t="shared" si="52"/>
        <v>1.1499999999999999</v>
      </c>
      <c r="DG209">
        <f t="shared" si="53"/>
        <v>0</v>
      </c>
      <c r="DH209">
        <f t="shared" si="54"/>
        <v>0</v>
      </c>
      <c r="DI209">
        <f t="shared" si="55"/>
        <v>0</v>
      </c>
      <c r="DJ209">
        <f t="shared" si="62"/>
        <v>1.1499999999999999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ROW(Source!A299)</f>
        <v>299</v>
      </c>
      <c r="B210">
        <v>75301142</v>
      </c>
      <c r="C210">
        <v>75302399</v>
      </c>
      <c r="D210">
        <v>38798849</v>
      </c>
      <c r="E210">
        <v>1</v>
      </c>
      <c r="F210">
        <v>1</v>
      </c>
      <c r="G210">
        <v>30570983</v>
      </c>
      <c r="H210">
        <v>3</v>
      </c>
      <c r="I210" t="s">
        <v>564</v>
      </c>
      <c r="J210" t="s">
        <v>565</v>
      </c>
      <c r="K210" t="s">
        <v>566</v>
      </c>
      <c r="L210">
        <v>1354</v>
      </c>
      <c r="N210">
        <v>1010</v>
      </c>
      <c r="O210" t="s">
        <v>462</v>
      </c>
      <c r="P210" t="s">
        <v>462</v>
      </c>
      <c r="Q210">
        <v>1</v>
      </c>
      <c r="W210">
        <v>0</v>
      </c>
      <c r="X210">
        <v>-988179728</v>
      </c>
      <c r="Y210">
        <f t="shared" si="56"/>
        <v>0.36</v>
      </c>
      <c r="AA210">
        <v>14.23</v>
      </c>
      <c r="AB210">
        <v>0</v>
      </c>
      <c r="AC210">
        <v>0</v>
      </c>
      <c r="AD210">
        <v>0</v>
      </c>
      <c r="AE210">
        <v>14.23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0.6</v>
      </c>
      <c r="AU210" t="s">
        <v>24</v>
      </c>
      <c r="AV210">
        <v>0</v>
      </c>
      <c r="AW210">
        <v>2</v>
      </c>
      <c r="AX210">
        <v>75302421</v>
      </c>
      <c r="AY210">
        <v>1</v>
      </c>
      <c r="AZ210">
        <v>0</v>
      </c>
      <c r="BA210">
        <v>244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ROUND(Y210*Source!I299,9)</f>
        <v>0.14399999999999999</v>
      </c>
      <c r="CY210">
        <f t="shared" si="59"/>
        <v>14.23</v>
      </c>
      <c r="CZ210">
        <f t="shared" si="60"/>
        <v>14.23</v>
      </c>
      <c r="DA210">
        <f t="shared" si="61"/>
        <v>1</v>
      </c>
      <c r="DB210">
        <f t="shared" si="57"/>
        <v>5.1239999999999997</v>
      </c>
      <c r="DC210">
        <f t="shared" si="58"/>
        <v>0</v>
      </c>
      <c r="DD210" t="s">
        <v>3</v>
      </c>
      <c r="DE210" t="s">
        <v>3</v>
      </c>
      <c r="DF210">
        <f t="shared" si="52"/>
        <v>2.0499999999999998</v>
      </c>
      <c r="DG210">
        <f t="shared" si="53"/>
        <v>0</v>
      </c>
      <c r="DH210">
        <f t="shared" si="54"/>
        <v>0</v>
      </c>
      <c r="DI210">
        <f t="shared" si="55"/>
        <v>0</v>
      </c>
      <c r="DJ210">
        <f t="shared" si="62"/>
        <v>2.0499999999999998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ROW(Source!A299)</f>
        <v>299</v>
      </c>
      <c r="B211">
        <v>75301142</v>
      </c>
      <c r="C211">
        <v>75302399</v>
      </c>
      <c r="D211">
        <v>41931476</v>
      </c>
      <c r="E211">
        <v>1</v>
      </c>
      <c r="F211">
        <v>1</v>
      </c>
      <c r="G211">
        <v>30570983</v>
      </c>
      <c r="H211">
        <v>3</v>
      </c>
      <c r="I211" t="s">
        <v>567</v>
      </c>
      <c r="J211" t="s">
        <v>568</v>
      </c>
      <c r="K211" t="s">
        <v>569</v>
      </c>
      <c r="L211">
        <v>1354</v>
      </c>
      <c r="N211">
        <v>1010</v>
      </c>
      <c r="O211" t="s">
        <v>462</v>
      </c>
      <c r="P211" t="s">
        <v>462</v>
      </c>
      <c r="Q211">
        <v>1</v>
      </c>
      <c r="W211">
        <v>0</v>
      </c>
      <c r="X211">
        <v>1695596661</v>
      </c>
      <c r="Y211">
        <f t="shared" si="56"/>
        <v>36</v>
      </c>
      <c r="AA211">
        <v>25.33</v>
      </c>
      <c r="AB211">
        <v>0</v>
      </c>
      <c r="AC211">
        <v>0</v>
      </c>
      <c r="AD211">
        <v>0</v>
      </c>
      <c r="AE211">
        <v>25.33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60</v>
      </c>
      <c r="AU211" t="s">
        <v>24</v>
      </c>
      <c r="AV211">
        <v>0</v>
      </c>
      <c r="AW211">
        <v>2</v>
      </c>
      <c r="AX211">
        <v>75302422</v>
      </c>
      <c r="AY211">
        <v>1</v>
      </c>
      <c r="AZ211">
        <v>0</v>
      </c>
      <c r="BA211">
        <v>245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ROUND(Y211*Source!I299,9)</f>
        <v>14.4</v>
      </c>
      <c r="CY211">
        <f t="shared" si="59"/>
        <v>25.33</v>
      </c>
      <c r="CZ211">
        <f t="shared" si="60"/>
        <v>25.33</v>
      </c>
      <c r="DA211">
        <f t="shared" si="61"/>
        <v>1</v>
      </c>
      <c r="DB211">
        <f t="shared" si="57"/>
        <v>911.88</v>
      </c>
      <c r="DC211">
        <f t="shared" si="58"/>
        <v>0</v>
      </c>
      <c r="DD211" t="s">
        <v>3</v>
      </c>
      <c r="DE211" t="s">
        <v>3</v>
      </c>
      <c r="DF211">
        <f t="shared" si="52"/>
        <v>364.75</v>
      </c>
      <c r="DG211">
        <f t="shared" si="53"/>
        <v>0</v>
      </c>
      <c r="DH211">
        <f t="shared" si="54"/>
        <v>0</v>
      </c>
      <c r="DI211">
        <f t="shared" si="55"/>
        <v>0</v>
      </c>
      <c r="DJ211">
        <f t="shared" si="62"/>
        <v>364.75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ROW(Source!A299)</f>
        <v>299</v>
      </c>
      <c r="B212">
        <v>75301142</v>
      </c>
      <c r="C212">
        <v>75302399</v>
      </c>
      <c r="D212">
        <v>42165572</v>
      </c>
      <c r="E212">
        <v>30570983</v>
      </c>
      <c r="F212">
        <v>1</v>
      </c>
      <c r="G212">
        <v>30570983</v>
      </c>
      <c r="H212">
        <v>3</v>
      </c>
      <c r="I212" t="s">
        <v>30</v>
      </c>
      <c r="J212" t="s">
        <v>122</v>
      </c>
      <c r="K212" t="s">
        <v>31</v>
      </c>
      <c r="L212">
        <v>1348</v>
      </c>
      <c r="N212">
        <v>1009</v>
      </c>
      <c r="O212" t="s">
        <v>32</v>
      </c>
      <c r="P212" t="s">
        <v>32</v>
      </c>
      <c r="Q212">
        <v>1000</v>
      </c>
      <c r="W212">
        <v>0</v>
      </c>
      <c r="X212">
        <v>-1576974858</v>
      </c>
      <c r="Y212">
        <f>AT212</f>
        <v>0.76300000000000001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0.76300000000000001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ROUND(Y212*Source!I299,9)</f>
        <v>0.30520000000000003</v>
      </c>
      <c r="CY212">
        <f t="shared" si="59"/>
        <v>0</v>
      </c>
      <c r="CZ212">
        <f t="shared" si="60"/>
        <v>0</v>
      </c>
      <c r="DA212">
        <f t="shared" si="61"/>
        <v>1</v>
      </c>
      <c r="DB212">
        <f>ROUND(ROUND(AT212*CZ212,2),6)</f>
        <v>0</v>
      </c>
      <c r="DC212">
        <f>ROUND(ROUND(AT212*AG212,2),6)</f>
        <v>0</v>
      </c>
      <c r="DD212" t="s">
        <v>3</v>
      </c>
      <c r="DE212" t="s">
        <v>3</v>
      </c>
      <c r="DF212">
        <f t="shared" si="52"/>
        <v>0</v>
      </c>
      <c r="DG212">
        <f t="shared" si="53"/>
        <v>0</v>
      </c>
      <c r="DH212">
        <f t="shared" si="54"/>
        <v>0</v>
      </c>
      <c r="DI212">
        <f t="shared" si="55"/>
        <v>0</v>
      </c>
      <c r="DJ212">
        <f t="shared" si="62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ROW(Source!A300)</f>
        <v>300</v>
      </c>
      <c r="B213">
        <v>75301144</v>
      </c>
      <c r="C213">
        <v>75302399</v>
      </c>
      <c r="D213">
        <v>44573642</v>
      </c>
      <c r="E213">
        <v>30570983</v>
      </c>
      <c r="F213">
        <v>1</v>
      </c>
      <c r="G213">
        <v>30570983</v>
      </c>
      <c r="H213">
        <v>1</v>
      </c>
      <c r="I213" t="s">
        <v>440</v>
      </c>
      <c r="J213" t="s">
        <v>3</v>
      </c>
      <c r="K213" t="s">
        <v>441</v>
      </c>
      <c r="L213">
        <v>1191</v>
      </c>
      <c r="N213">
        <v>1013</v>
      </c>
      <c r="O213" t="s">
        <v>442</v>
      </c>
      <c r="P213" t="s">
        <v>442</v>
      </c>
      <c r="Q213">
        <v>1</v>
      </c>
      <c r="W213">
        <v>0</v>
      </c>
      <c r="X213">
        <v>476480486</v>
      </c>
      <c r="Y213">
        <f t="shared" ref="Y213:Y223" si="63">(AT213*0.6)</f>
        <v>33.707999999999998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56.18</v>
      </c>
      <c r="AU213" t="s">
        <v>24</v>
      </c>
      <c r="AV213">
        <v>1</v>
      </c>
      <c r="AW213">
        <v>2</v>
      </c>
      <c r="AX213">
        <v>75302412</v>
      </c>
      <c r="AY213">
        <v>1</v>
      </c>
      <c r="AZ213">
        <v>0</v>
      </c>
      <c r="BA213">
        <v>247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ROUND(AT213*Source!I300*AH213*AL213,2)</f>
        <v>0</v>
      </c>
      <c r="CV213">
        <f>ROUND(Y213*Source!I300,9)</f>
        <v>13.4832</v>
      </c>
      <c r="CW213">
        <v>0</v>
      </c>
      <c r="CX213">
        <f>ROUND(Y213*Source!I300,9)</f>
        <v>13.4832</v>
      </c>
      <c r="CY213">
        <f>AD213</f>
        <v>0</v>
      </c>
      <c r="CZ213">
        <f>AH213</f>
        <v>0</v>
      </c>
      <c r="DA213">
        <f>AL213</f>
        <v>1</v>
      </c>
      <c r="DB213">
        <f t="shared" ref="DB213:DB223" si="64">ROUND((ROUND(AT213*CZ213,2)*0.6),6)</f>
        <v>0</v>
      </c>
      <c r="DC213">
        <f t="shared" ref="DC213:DC223" si="65">ROUND((ROUND(AT213*AG213,2)*0.6),6)</f>
        <v>0</v>
      </c>
      <c r="DD213" t="s">
        <v>3</v>
      </c>
      <c r="DE213" t="s">
        <v>3</v>
      </c>
      <c r="DF213">
        <f t="shared" si="52"/>
        <v>0</v>
      </c>
      <c r="DG213">
        <f t="shared" si="53"/>
        <v>0</v>
      </c>
      <c r="DH213">
        <f t="shared" si="54"/>
        <v>0</v>
      </c>
      <c r="DI213">
        <f t="shared" si="55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ROW(Source!A300)</f>
        <v>300</v>
      </c>
      <c r="B214">
        <v>75301144</v>
      </c>
      <c r="C214">
        <v>75302399</v>
      </c>
      <c r="D214">
        <v>65153288</v>
      </c>
      <c r="E214">
        <v>1</v>
      </c>
      <c r="F214">
        <v>1</v>
      </c>
      <c r="G214">
        <v>30570983</v>
      </c>
      <c r="H214">
        <v>2</v>
      </c>
      <c r="I214" t="s">
        <v>450</v>
      </c>
      <c r="J214" t="s">
        <v>451</v>
      </c>
      <c r="K214" t="s">
        <v>452</v>
      </c>
      <c r="L214">
        <v>1368</v>
      </c>
      <c r="N214">
        <v>1011</v>
      </c>
      <c r="O214" t="s">
        <v>446</v>
      </c>
      <c r="P214" t="s">
        <v>446</v>
      </c>
      <c r="Q214">
        <v>1</v>
      </c>
      <c r="W214">
        <v>0</v>
      </c>
      <c r="X214">
        <v>-7781208</v>
      </c>
      <c r="Y214">
        <f t="shared" si="63"/>
        <v>0.11399999999999999</v>
      </c>
      <c r="AA214">
        <v>0</v>
      </c>
      <c r="AB214">
        <v>90.33</v>
      </c>
      <c r="AC214">
        <v>13.72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0.19</v>
      </c>
      <c r="AU214" t="s">
        <v>24</v>
      </c>
      <c r="AV214">
        <v>0</v>
      </c>
      <c r="AW214">
        <v>2</v>
      </c>
      <c r="AX214">
        <v>75302413</v>
      </c>
      <c r="AY214">
        <v>1</v>
      </c>
      <c r="AZ214">
        <v>0</v>
      </c>
      <c r="BA214">
        <v>248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ROUND(Y214*Source!I300*DO214,9)</f>
        <v>0</v>
      </c>
      <c r="CX214">
        <f>ROUND(Y214*Source!I300,9)</f>
        <v>4.5600000000000002E-2</v>
      </c>
      <c r="CY214">
        <f>AB214</f>
        <v>90.33</v>
      </c>
      <c r="CZ214">
        <f>AF214</f>
        <v>83.1</v>
      </c>
      <c r="DA214">
        <f>AJ214</f>
        <v>1</v>
      </c>
      <c r="DB214">
        <f t="shared" si="64"/>
        <v>9.4740000000000002</v>
      </c>
      <c r="DC214">
        <f t="shared" si="65"/>
        <v>1.44</v>
      </c>
      <c r="DD214" t="s">
        <v>3</v>
      </c>
      <c r="DE214" t="s">
        <v>3</v>
      </c>
      <c r="DF214">
        <f t="shared" si="52"/>
        <v>0</v>
      </c>
      <c r="DG214">
        <f t="shared" si="53"/>
        <v>3.79</v>
      </c>
      <c r="DH214">
        <f t="shared" si="54"/>
        <v>0.57999999999999996</v>
      </c>
      <c r="DI214">
        <f t="shared" si="55"/>
        <v>0</v>
      </c>
      <c r="DJ214">
        <f>DG214</f>
        <v>3.79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ROW(Source!A300)</f>
        <v>300</v>
      </c>
      <c r="B215">
        <v>75301144</v>
      </c>
      <c r="C215">
        <v>75302399</v>
      </c>
      <c r="D215">
        <v>65153399</v>
      </c>
      <c r="E215">
        <v>1</v>
      </c>
      <c r="F215">
        <v>1</v>
      </c>
      <c r="G215">
        <v>30570983</v>
      </c>
      <c r="H215">
        <v>2</v>
      </c>
      <c r="I215" t="s">
        <v>530</v>
      </c>
      <c r="J215" t="s">
        <v>531</v>
      </c>
      <c r="K215" t="s">
        <v>532</v>
      </c>
      <c r="L215">
        <v>1368</v>
      </c>
      <c r="N215">
        <v>1011</v>
      </c>
      <c r="O215" t="s">
        <v>446</v>
      </c>
      <c r="P215" t="s">
        <v>446</v>
      </c>
      <c r="Q215">
        <v>1</v>
      </c>
      <c r="W215">
        <v>0</v>
      </c>
      <c r="X215">
        <v>1418724707</v>
      </c>
      <c r="Y215">
        <f t="shared" si="63"/>
        <v>2.16</v>
      </c>
      <c r="AA215">
        <v>0</v>
      </c>
      <c r="AB215">
        <v>1.21</v>
      </c>
      <c r="AC215">
        <v>0</v>
      </c>
      <c r="AD215">
        <v>0</v>
      </c>
      <c r="AE215">
        <v>0</v>
      </c>
      <c r="AF215">
        <v>1.1100000000000001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3.6</v>
      </c>
      <c r="AU215" t="s">
        <v>24</v>
      </c>
      <c r="AV215">
        <v>0</v>
      </c>
      <c r="AW215">
        <v>2</v>
      </c>
      <c r="AX215">
        <v>75302414</v>
      </c>
      <c r="AY215">
        <v>1</v>
      </c>
      <c r="AZ215">
        <v>0</v>
      </c>
      <c r="BA215">
        <v>249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ROUND(Y215*Source!I300*DO215,9)</f>
        <v>0</v>
      </c>
      <c r="CX215">
        <f>ROUND(Y215*Source!I300,9)</f>
        <v>0.86399999999999999</v>
      </c>
      <c r="CY215">
        <f>AB215</f>
        <v>1.21</v>
      </c>
      <c r="CZ215">
        <f>AF215</f>
        <v>1.1100000000000001</v>
      </c>
      <c r="DA215">
        <f>AJ215</f>
        <v>1</v>
      </c>
      <c r="DB215">
        <f t="shared" si="64"/>
        <v>2.4</v>
      </c>
      <c r="DC215">
        <f t="shared" si="65"/>
        <v>0</v>
      </c>
      <c r="DD215" t="s">
        <v>3</v>
      </c>
      <c r="DE215" t="s">
        <v>3</v>
      </c>
      <c r="DF215">
        <f t="shared" si="52"/>
        <v>0</v>
      </c>
      <c r="DG215">
        <f t="shared" si="53"/>
        <v>0.96</v>
      </c>
      <c r="DH215">
        <f t="shared" si="54"/>
        <v>0</v>
      </c>
      <c r="DI215">
        <f t="shared" si="55"/>
        <v>0</v>
      </c>
      <c r="DJ215">
        <f>DG215</f>
        <v>0.96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ROW(Source!A300)</f>
        <v>300</v>
      </c>
      <c r="B216">
        <v>75301144</v>
      </c>
      <c r="C216">
        <v>75302399</v>
      </c>
      <c r="D216">
        <v>65153348</v>
      </c>
      <c r="E216">
        <v>1</v>
      </c>
      <c r="F216">
        <v>1</v>
      </c>
      <c r="G216">
        <v>30570983</v>
      </c>
      <c r="H216">
        <v>2</v>
      </c>
      <c r="I216" t="s">
        <v>467</v>
      </c>
      <c r="J216" t="s">
        <v>468</v>
      </c>
      <c r="K216" t="s">
        <v>469</v>
      </c>
      <c r="L216">
        <v>1368</v>
      </c>
      <c r="N216">
        <v>1011</v>
      </c>
      <c r="O216" t="s">
        <v>446</v>
      </c>
      <c r="P216" t="s">
        <v>446</v>
      </c>
      <c r="Q216">
        <v>1</v>
      </c>
      <c r="W216">
        <v>0</v>
      </c>
      <c r="X216">
        <v>578867756</v>
      </c>
      <c r="Y216">
        <f t="shared" si="63"/>
        <v>0.18</v>
      </c>
      <c r="AA216">
        <v>0</v>
      </c>
      <c r="AB216">
        <v>0.39</v>
      </c>
      <c r="AC216">
        <v>0</v>
      </c>
      <c r="AD216">
        <v>0</v>
      </c>
      <c r="AE216">
        <v>0</v>
      </c>
      <c r="AF216">
        <v>0.36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</v>
      </c>
      <c r="AU216" t="s">
        <v>24</v>
      </c>
      <c r="AV216">
        <v>0</v>
      </c>
      <c r="AW216">
        <v>2</v>
      </c>
      <c r="AX216">
        <v>75302415</v>
      </c>
      <c r="AY216">
        <v>1</v>
      </c>
      <c r="AZ216">
        <v>0</v>
      </c>
      <c r="BA216">
        <v>250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ROUND(Y216*Source!I300*DO216,9)</f>
        <v>0</v>
      </c>
      <c r="CX216">
        <f>ROUND(Y216*Source!I300,9)</f>
        <v>7.1999999999999995E-2</v>
      </c>
      <c r="CY216">
        <f>AB216</f>
        <v>0.39</v>
      </c>
      <c r="CZ216">
        <f>AF216</f>
        <v>0.36</v>
      </c>
      <c r="DA216">
        <f>AJ216</f>
        <v>1</v>
      </c>
      <c r="DB216">
        <f t="shared" si="64"/>
        <v>6.6000000000000003E-2</v>
      </c>
      <c r="DC216">
        <f t="shared" si="65"/>
        <v>0</v>
      </c>
      <c r="DD216" t="s">
        <v>3</v>
      </c>
      <c r="DE216" t="s">
        <v>3</v>
      </c>
      <c r="DF216">
        <f t="shared" si="52"/>
        <v>0</v>
      </c>
      <c r="DG216">
        <f t="shared" si="53"/>
        <v>0.03</v>
      </c>
      <c r="DH216">
        <f t="shared" si="54"/>
        <v>0</v>
      </c>
      <c r="DI216">
        <f t="shared" si="55"/>
        <v>0</v>
      </c>
      <c r="DJ216">
        <f>DG216</f>
        <v>0.03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ROW(Source!A300)</f>
        <v>300</v>
      </c>
      <c r="B217">
        <v>75301144</v>
      </c>
      <c r="C217">
        <v>75302399</v>
      </c>
      <c r="D217">
        <v>42137681</v>
      </c>
      <c r="E217">
        <v>30570983</v>
      </c>
      <c r="F217">
        <v>1</v>
      </c>
      <c r="G217">
        <v>30570983</v>
      </c>
      <c r="H217">
        <v>2</v>
      </c>
      <c r="I217" t="s">
        <v>473</v>
      </c>
      <c r="J217" t="s">
        <v>3</v>
      </c>
      <c r="K217" t="s">
        <v>474</v>
      </c>
      <c r="L217">
        <v>1344</v>
      </c>
      <c r="N217">
        <v>1008</v>
      </c>
      <c r="O217" t="s">
        <v>475</v>
      </c>
      <c r="P217" t="s">
        <v>475</v>
      </c>
      <c r="Q217">
        <v>1</v>
      </c>
      <c r="W217">
        <v>0</v>
      </c>
      <c r="X217">
        <v>-1180195794</v>
      </c>
      <c r="Y217">
        <f t="shared" si="63"/>
        <v>1.2E-2</v>
      </c>
      <c r="AA217">
        <v>0</v>
      </c>
      <c r="AB217">
        <v>1.0900000000000001</v>
      </c>
      <c r="AC217">
        <v>0</v>
      </c>
      <c r="AD217">
        <v>0</v>
      </c>
      <c r="AE217">
        <v>0</v>
      </c>
      <c r="AF217">
        <v>1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0.02</v>
      </c>
      <c r="AU217" t="s">
        <v>24</v>
      </c>
      <c r="AV217">
        <v>0</v>
      </c>
      <c r="AW217">
        <v>2</v>
      </c>
      <c r="AX217">
        <v>75302416</v>
      </c>
      <c r="AY217">
        <v>1</v>
      </c>
      <c r="AZ217">
        <v>0</v>
      </c>
      <c r="BA217">
        <v>251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ROUND(Y217*Source!I300*DO217,9)</f>
        <v>0</v>
      </c>
      <c r="CX217">
        <f>ROUND(Y217*Source!I300,9)</f>
        <v>4.7999999999999996E-3</v>
      </c>
      <c r="CY217">
        <f>AB217</f>
        <v>1.0900000000000001</v>
      </c>
      <c r="CZ217">
        <f>AF217</f>
        <v>1</v>
      </c>
      <c r="DA217">
        <f>AJ217</f>
        <v>1</v>
      </c>
      <c r="DB217">
        <f t="shared" si="64"/>
        <v>1.2E-2</v>
      </c>
      <c r="DC217">
        <f t="shared" si="65"/>
        <v>0</v>
      </c>
      <c r="DD217" t="s">
        <v>3</v>
      </c>
      <c r="DE217" t="s">
        <v>3</v>
      </c>
      <c r="DF217">
        <f t="shared" si="52"/>
        <v>0</v>
      </c>
      <c r="DG217">
        <f t="shared" si="53"/>
        <v>0</v>
      </c>
      <c r="DH217">
        <f t="shared" si="54"/>
        <v>0</v>
      </c>
      <c r="DI217">
        <f t="shared" si="55"/>
        <v>0</v>
      </c>
      <c r="DJ217">
        <f>DG217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ROW(Source!A300)</f>
        <v>300</v>
      </c>
      <c r="B218">
        <v>75301144</v>
      </c>
      <c r="C218">
        <v>75302399</v>
      </c>
      <c r="D218">
        <v>64819772</v>
      </c>
      <c r="E218">
        <v>1</v>
      </c>
      <c r="F218">
        <v>1</v>
      </c>
      <c r="G218">
        <v>30570983</v>
      </c>
      <c r="H218">
        <v>3</v>
      </c>
      <c r="I218" t="s">
        <v>552</v>
      </c>
      <c r="J218" t="s">
        <v>553</v>
      </c>
      <c r="K218" t="s">
        <v>554</v>
      </c>
      <c r="L218">
        <v>1296</v>
      </c>
      <c r="N218">
        <v>1002</v>
      </c>
      <c r="O218" t="s">
        <v>466</v>
      </c>
      <c r="P218" t="s">
        <v>466</v>
      </c>
      <c r="Q218">
        <v>1</v>
      </c>
      <c r="W218">
        <v>0</v>
      </c>
      <c r="X218">
        <v>1722463970</v>
      </c>
      <c r="Y218">
        <f t="shared" si="63"/>
        <v>1.56</v>
      </c>
      <c r="AA218">
        <v>177.8</v>
      </c>
      <c r="AB218">
        <v>0</v>
      </c>
      <c r="AC218">
        <v>0</v>
      </c>
      <c r="AD218">
        <v>0</v>
      </c>
      <c r="AE218">
        <v>177.8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2.6</v>
      </c>
      <c r="AU218" t="s">
        <v>24</v>
      </c>
      <c r="AV218">
        <v>0</v>
      </c>
      <c r="AW218">
        <v>2</v>
      </c>
      <c r="AX218">
        <v>75302417</v>
      </c>
      <c r="AY218">
        <v>1</v>
      </c>
      <c r="AZ218">
        <v>0</v>
      </c>
      <c r="BA218">
        <v>252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ROUND(Y218*Source!I300,9)</f>
        <v>0.624</v>
      </c>
      <c r="CY218">
        <f t="shared" ref="CY218:CY224" si="66">AA218</f>
        <v>177.8</v>
      </c>
      <c r="CZ218">
        <f t="shared" ref="CZ218:CZ224" si="67">AE218</f>
        <v>177.8</v>
      </c>
      <c r="DA218">
        <f t="shared" ref="DA218:DA224" si="68">AI218</f>
        <v>1</v>
      </c>
      <c r="DB218">
        <f t="shared" si="64"/>
        <v>277.36799999999999</v>
      </c>
      <c r="DC218">
        <f t="shared" si="65"/>
        <v>0</v>
      </c>
      <c r="DD218" t="s">
        <v>3</v>
      </c>
      <c r="DE218" t="s">
        <v>3</v>
      </c>
      <c r="DF218">
        <f t="shared" si="52"/>
        <v>110.95</v>
      </c>
      <c r="DG218">
        <f t="shared" si="53"/>
        <v>0</v>
      </c>
      <c r="DH218">
        <f t="shared" si="54"/>
        <v>0</v>
      </c>
      <c r="DI218">
        <f t="shared" si="55"/>
        <v>0</v>
      </c>
      <c r="DJ218">
        <f t="shared" ref="DJ218:DJ224" si="69">DF218</f>
        <v>110.95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ROW(Source!A300)</f>
        <v>300</v>
      </c>
      <c r="B219">
        <v>75301144</v>
      </c>
      <c r="C219">
        <v>75302399</v>
      </c>
      <c r="D219">
        <v>31113653</v>
      </c>
      <c r="E219">
        <v>1</v>
      </c>
      <c r="F219">
        <v>1</v>
      </c>
      <c r="G219">
        <v>30570983</v>
      </c>
      <c r="H219">
        <v>3</v>
      </c>
      <c r="I219" t="s">
        <v>555</v>
      </c>
      <c r="J219" t="s">
        <v>556</v>
      </c>
      <c r="K219" t="s">
        <v>557</v>
      </c>
      <c r="L219">
        <v>1296</v>
      </c>
      <c r="N219">
        <v>1002</v>
      </c>
      <c r="O219" t="s">
        <v>466</v>
      </c>
      <c r="P219" t="s">
        <v>466</v>
      </c>
      <c r="Q219">
        <v>1</v>
      </c>
      <c r="W219">
        <v>0</v>
      </c>
      <c r="X219">
        <v>-2075514231</v>
      </c>
      <c r="Y219">
        <f t="shared" si="63"/>
        <v>3.6599999999999997</v>
      </c>
      <c r="AA219">
        <v>125.73</v>
      </c>
      <c r="AB219">
        <v>0</v>
      </c>
      <c r="AC219">
        <v>0</v>
      </c>
      <c r="AD219">
        <v>0</v>
      </c>
      <c r="AE219">
        <v>125.73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6.1</v>
      </c>
      <c r="AU219" t="s">
        <v>24</v>
      </c>
      <c r="AV219">
        <v>0</v>
      </c>
      <c r="AW219">
        <v>2</v>
      </c>
      <c r="AX219">
        <v>75302418</v>
      </c>
      <c r="AY219">
        <v>1</v>
      </c>
      <c r="AZ219">
        <v>0</v>
      </c>
      <c r="BA219">
        <v>253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ROUND(Y219*Source!I300,9)</f>
        <v>1.464</v>
      </c>
      <c r="CY219">
        <f t="shared" si="66"/>
        <v>125.73</v>
      </c>
      <c r="CZ219">
        <f t="shared" si="67"/>
        <v>125.73</v>
      </c>
      <c r="DA219">
        <f t="shared" si="68"/>
        <v>1</v>
      </c>
      <c r="DB219">
        <f t="shared" si="64"/>
        <v>460.17</v>
      </c>
      <c r="DC219">
        <f t="shared" si="65"/>
        <v>0</v>
      </c>
      <c r="DD219" t="s">
        <v>3</v>
      </c>
      <c r="DE219" t="s">
        <v>3</v>
      </c>
      <c r="DF219">
        <f t="shared" si="52"/>
        <v>184.07</v>
      </c>
      <c r="DG219">
        <f t="shared" si="53"/>
        <v>0</v>
      </c>
      <c r="DH219">
        <f t="shared" si="54"/>
        <v>0</v>
      </c>
      <c r="DI219">
        <f t="shared" si="55"/>
        <v>0</v>
      </c>
      <c r="DJ219">
        <f t="shared" si="69"/>
        <v>184.07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ROW(Source!A300)</f>
        <v>300</v>
      </c>
      <c r="B220">
        <v>75301144</v>
      </c>
      <c r="C220">
        <v>75302399</v>
      </c>
      <c r="D220">
        <v>64818639</v>
      </c>
      <c r="E220">
        <v>1</v>
      </c>
      <c r="F220">
        <v>1</v>
      </c>
      <c r="G220">
        <v>30570983</v>
      </c>
      <c r="H220">
        <v>3</v>
      </c>
      <c r="I220" t="s">
        <v>558</v>
      </c>
      <c r="J220" t="s">
        <v>559</v>
      </c>
      <c r="K220" t="s">
        <v>560</v>
      </c>
      <c r="L220">
        <v>1339</v>
      </c>
      <c r="N220">
        <v>1007</v>
      </c>
      <c r="O220" t="s">
        <v>482</v>
      </c>
      <c r="P220" t="s">
        <v>482</v>
      </c>
      <c r="Q220">
        <v>1</v>
      </c>
      <c r="W220">
        <v>0</v>
      </c>
      <c r="X220">
        <v>-390466879</v>
      </c>
      <c r="Y220">
        <f t="shared" si="63"/>
        <v>9.6000000000000002E-4</v>
      </c>
      <c r="AA220">
        <v>2472.13</v>
      </c>
      <c r="AB220">
        <v>0</v>
      </c>
      <c r="AC220">
        <v>0</v>
      </c>
      <c r="AD220">
        <v>0</v>
      </c>
      <c r="AE220">
        <v>2472.13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1.6000000000000001E-3</v>
      </c>
      <c r="AU220" t="s">
        <v>24</v>
      </c>
      <c r="AV220">
        <v>0</v>
      </c>
      <c r="AW220">
        <v>2</v>
      </c>
      <c r="AX220">
        <v>75302419</v>
      </c>
      <c r="AY220">
        <v>1</v>
      </c>
      <c r="AZ220">
        <v>0</v>
      </c>
      <c r="BA220">
        <v>254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ROUND(Y220*Source!I300,9)</f>
        <v>3.8400000000000001E-4</v>
      </c>
      <c r="CY220">
        <f t="shared" si="66"/>
        <v>2472.13</v>
      </c>
      <c r="CZ220">
        <f t="shared" si="67"/>
        <v>2472.13</v>
      </c>
      <c r="DA220">
        <f t="shared" si="68"/>
        <v>1</v>
      </c>
      <c r="DB220">
        <f t="shared" si="64"/>
        <v>2.3759999999999999</v>
      </c>
      <c r="DC220">
        <f t="shared" si="65"/>
        <v>0</v>
      </c>
      <c r="DD220" t="s">
        <v>3</v>
      </c>
      <c r="DE220" t="s">
        <v>3</v>
      </c>
      <c r="DF220">
        <f t="shared" si="52"/>
        <v>0.95</v>
      </c>
      <c r="DG220">
        <f t="shared" si="53"/>
        <v>0</v>
      </c>
      <c r="DH220">
        <f t="shared" si="54"/>
        <v>0</v>
      </c>
      <c r="DI220">
        <f t="shared" si="55"/>
        <v>0</v>
      </c>
      <c r="DJ220">
        <f t="shared" si="69"/>
        <v>0.95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ROW(Source!A300)</f>
        <v>300</v>
      </c>
      <c r="B221">
        <v>75301144</v>
      </c>
      <c r="C221">
        <v>75302399</v>
      </c>
      <c r="D221">
        <v>64821202</v>
      </c>
      <c r="E221">
        <v>1</v>
      </c>
      <c r="F221">
        <v>1</v>
      </c>
      <c r="G221">
        <v>30570983</v>
      </c>
      <c r="H221">
        <v>3</v>
      </c>
      <c r="I221" t="s">
        <v>561</v>
      </c>
      <c r="J221" t="s">
        <v>562</v>
      </c>
      <c r="K221" t="s">
        <v>563</v>
      </c>
      <c r="L221">
        <v>1339</v>
      </c>
      <c r="N221">
        <v>1007</v>
      </c>
      <c r="O221" t="s">
        <v>482</v>
      </c>
      <c r="P221" t="s">
        <v>482</v>
      </c>
      <c r="Q221">
        <v>1</v>
      </c>
      <c r="W221">
        <v>0</v>
      </c>
      <c r="X221">
        <v>1054197769</v>
      </c>
      <c r="Y221">
        <f t="shared" si="63"/>
        <v>6.0000000000000001E-3</v>
      </c>
      <c r="AA221">
        <v>478.96</v>
      </c>
      <c r="AB221">
        <v>0</v>
      </c>
      <c r="AC221">
        <v>0</v>
      </c>
      <c r="AD221">
        <v>0</v>
      </c>
      <c r="AE221">
        <v>478.96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0.01</v>
      </c>
      <c r="AU221" t="s">
        <v>24</v>
      </c>
      <c r="AV221">
        <v>0</v>
      </c>
      <c r="AW221">
        <v>2</v>
      </c>
      <c r="AX221">
        <v>75302420</v>
      </c>
      <c r="AY221">
        <v>1</v>
      </c>
      <c r="AZ221">
        <v>0</v>
      </c>
      <c r="BA221">
        <v>255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ROUND(Y221*Source!I300,9)</f>
        <v>2.3999999999999998E-3</v>
      </c>
      <c r="CY221">
        <f t="shared" si="66"/>
        <v>478.96</v>
      </c>
      <c r="CZ221">
        <f t="shared" si="67"/>
        <v>478.96</v>
      </c>
      <c r="DA221">
        <f t="shared" si="68"/>
        <v>1</v>
      </c>
      <c r="DB221">
        <f t="shared" si="64"/>
        <v>2.8740000000000001</v>
      </c>
      <c r="DC221">
        <f t="shared" si="65"/>
        <v>0</v>
      </c>
      <c r="DD221" t="s">
        <v>3</v>
      </c>
      <c r="DE221" t="s">
        <v>3</v>
      </c>
      <c r="DF221">
        <f t="shared" si="52"/>
        <v>1.1499999999999999</v>
      </c>
      <c r="DG221">
        <f t="shared" si="53"/>
        <v>0</v>
      </c>
      <c r="DH221">
        <f t="shared" si="54"/>
        <v>0</v>
      </c>
      <c r="DI221">
        <f t="shared" si="55"/>
        <v>0</v>
      </c>
      <c r="DJ221">
        <f t="shared" si="69"/>
        <v>1.1499999999999999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ROW(Source!A300)</f>
        <v>300</v>
      </c>
      <c r="B222">
        <v>75301144</v>
      </c>
      <c r="C222">
        <v>75302399</v>
      </c>
      <c r="D222">
        <v>38798849</v>
      </c>
      <c r="E222">
        <v>1</v>
      </c>
      <c r="F222">
        <v>1</v>
      </c>
      <c r="G222">
        <v>30570983</v>
      </c>
      <c r="H222">
        <v>3</v>
      </c>
      <c r="I222" t="s">
        <v>564</v>
      </c>
      <c r="J222" t="s">
        <v>565</v>
      </c>
      <c r="K222" t="s">
        <v>566</v>
      </c>
      <c r="L222">
        <v>1354</v>
      </c>
      <c r="N222">
        <v>1010</v>
      </c>
      <c r="O222" t="s">
        <v>462</v>
      </c>
      <c r="P222" t="s">
        <v>462</v>
      </c>
      <c r="Q222">
        <v>1</v>
      </c>
      <c r="W222">
        <v>0</v>
      </c>
      <c r="X222">
        <v>-988179728</v>
      </c>
      <c r="Y222">
        <f t="shared" si="63"/>
        <v>0.36</v>
      </c>
      <c r="AA222">
        <v>14.23</v>
      </c>
      <c r="AB222">
        <v>0</v>
      </c>
      <c r="AC222">
        <v>0</v>
      </c>
      <c r="AD222">
        <v>0</v>
      </c>
      <c r="AE222">
        <v>14.23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0.6</v>
      </c>
      <c r="AU222" t="s">
        <v>24</v>
      </c>
      <c r="AV222">
        <v>0</v>
      </c>
      <c r="AW222">
        <v>2</v>
      </c>
      <c r="AX222">
        <v>75302421</v>
      </c>
      <c r="AY222">
        <v>1</v>
      </c>
      <c r="AZ222">
        <v>0</v>
      </c>
      <c r="BA222">
        <v>256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ROUND(Y222*Source!I300,9)</f>
        <v>0.14399999999999999</v>
      </c>
      <c r="CY222">
        <f t="shared" si="66"/>
        <v>14.23</v>
      </c>
      <c r="CZ222">
        <f t="shared" si="67"/>
        <v>14.23</v>
      </c>
      <c r="DA222">
        <f t="shared" si="68"/>
        <v>1</v>
      </c>
      <c r="DB222">
        <f t="shared" si="64"/>
        <v>5.1239999999999997</v>
      </c>
      <c r="DC222">
        <f t="shared" si="65"/>
        <v>0</v>
      </c>
      <c r="DD222" t="s">
        <v>3</v>
      </c>
      <c r="DE222" t="s">
        <v>3</v>
      </c>
      <c r="DF222">
        <f t="shared" si="52"/>
        <v>2.0499999999999998</v>
      </c>
      <c r="DG222">
        <f t="shared" si="53"/>
        <v>0</v>
      </c>
      <c r="DH222">
        <f t="shared" si="54"/>
        <v>0</v>
      </c>
      <c r="DI222">
        <f t="shared" si="55"/>
        <v>0</v>
      </c>
      <c r="DJ222">
        <f t="shared" si="69"/>
        <v>2.0499999999999998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ROW(Source!A300)</f>
        <v>300</v>
      </c>
      <c r="B223">
        <v>75301144</v>
      </c>
      <c r="C223">
        <v>75302399</v>
      </c>
      <c r="D223">
        <v>41931476</v>
      </c>
      <c r="E223">
        <v>1</v>
      </c>
      <c r="F223">
        <v>1</v>
      </c>
      <c r="G223">
        <v>30570983</v>
      </c>
      <c r="H223">
        <v>3</v>
      </c>
      <c r="I223" t="s">
        <v>567</v>
      </c>
      <c r="J223" t="s">
        <v>568</v>
      </c>
      <c r="K223" t="s">
        <v>569</v>
      </c>
      <c r="L223">
        <v>1354</v>
      </c>
      <c r="N223">
        <v>1010</v>
      </c>
      <c r="O223" t="s">
        <v>462</v>
      </c>
      <c r="P223" t="s">
        <v>462</v>
      </c>
      <c r="Q223">
        <v>1</v>
      </c>
      <c r="W223">
        <v>0</v>
      </c>
      <c r="X223">
        <v>1695596661</v>
      </c>
      <c r="Y223">
        <f t="shared" si="63"/>
        <v>36</v>
      </c>
      <c r="AA223">
        <v>25.33</v>
      </c>
      <c r="AB223">
        <v>0</v>
      </c>
      <c r="AC223">
        <v>0</v>
      </c>
      <c r="AD223">
        <v>0</v>
      </c>
      <c r="AE223">
        <v>25.33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60</v>
      </c>
      <c r="AU223" t="s">
        <v>24</v>
      </c>
      <c r="AV223">
        <v>0</v>
      </c>
      <c r="AW223">
        <v>2</v>
      </c>
      <c r="AX223">
        <v>75302422</v>
      </c>
      <c r="AY223">
        <v>1</v>
      </c>
      <c r="AZ223">
        <v>0</v>
      </c>
      <c r="BA223">
        <v>257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ROUND(Y223*Source!I300,9)</f>
        <v>14.4</v>
      </c>
      <c r="CY223">
        <f t="shared" si="66"/>
        <v>25.33</v>
      </c>
      <c r="CZ223">
        <f t="shared" si="67"/>
        <v>25.33</v>
      </c>
      <c r="DA223">
        <f t="shared" si="68"/>
        <v>1</v>
      </c>
      <c r="DB223">
        <f t="shared" si="64"/>
        <v>911.88</v>
      </c>
      <c r="DC223">
        <f t="shared" si="65"/>
        <v>0</v>
      </c>
      <c r="DD223" t="s">
        <v>3</v>
      </c>
      <c r="DE223" t="s">
        <v>3</v>
      </c>
      <c r="DF223">
        <f t="shared" si="52"/>
        <v>364.75</v>
      </c>
      <c r="DG223">
        <f t="shared" si="53"/>
        <v>0</v>
      </c>
      <c r="DH223">
        <f t="shared" si="54"/>
        <v>0</v>
      </c>
      <c r="DI223">
        <f t="shared" si="55"/>
        <v>0</v>
      </c>
      <c r="DJ223">
        <f t="shared" si="69"/>
        <v>364.75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ROW(Source!A300)</f>
        <v>300</v>
      </c>
      <c r="B224">
        <v>75301144</v>
      </c>
      <c r="C224">
        <v>75302399</v>
      </c>
      <c r="D224">
        <v>42165572</v>
      </c>
      <c r="E224">
        <v>30570983</v>
      </c>
      <c r="F224">
        <v>1</v>
      </c>
      <c r="G224">
        <v>30570983</v>
      </c>
      <c r="H224">
        <v>3</v>
      </c>
      <c r="I224" t="s">
        <v>30</v>
      </c>
      <c r="J224" t="s">
        <v>122</v>
      </c>
      <c r="K224" t="s">
        <v>31</v>
      </c>
      <c r="L224">
        <v>1348</v>
      </c>
      <c r="N224">
        <v>1009</v>
      </c>
      <c r="O224" t="s">
        <v>32</v>
      </c>
      <c r="P224" t="s">
        <v>32</v>
      </c>
      <c r="Q224">
        <v>1000</v>
      </c>
      <c r="W224">
        <v>0</v>
      </c>
      <c r="X224">
        <v>-1576974858</v>
      </c>
      <c r="Y224">
        <f>AT224</f>
        <v>0.76300000000000001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0.76300000000000001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ROUND(Y224*Source!I300,9)</f>
        <v>0.30520000000000003</v>
      </c>
      <c r="CY224">
        <f t="shared" si="66"/>
        <v>0</v>
      </c>
      <c r="CZ224">
        <f t="shared" si="67"/>
        <v>0</v>
      </c>
      <c r="DA224">
        <f t="shared" si="68"/>
        <v>1</v>
      </c>
      <c r="DB224">
        <f>ROUND(ROUND(AT224*CZ224,2),6)</f>
        <v>0</v>
      </c>
      <c r="DC224">
        <f>ROUND(ROUND(AT224*AG224,2),6)</f>
        <v>0</v>
      </c>
      <c r="DD224" t="s">
        <v>3</v>
      </c>
      <c r="DE224" t="s">
        <v>3</v>
      </c>
      <c r="DF224">
        <f t="shared" si="52"/>
        <v>0</v>
      </c>
      <c r="DG224">
        <f t="shared" si="53"/>
        <v>0</v>
      </c>
      <c r="DH224">
        <f t="shared" si="54"/>
        <v>0</v>
      </c>
      <c r="DI224">
        <f t="shared" si="55"/>
        <v>0</v>
      </c>
      <c r="DJ224">
        <f t="shared" si="69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ROW(Source!A303)</f>
        <v>303</v>
      </c>
      <c r="B225">
        <v>75301142</v>
      </c>
      <c r="C225">
        <v>75302425</v>
      </c>
      <c r="D225">
        <v>44573642</v>
      </c>
      <c r="E225">
        <v>30570983</v>
      </c>
      <c r="F225">
        <v>1</v>
      </c>
      <c r="G225">
        <v>30570983</v>
      </c>
      <c r="H225">
        <v>1</v>
      </c>
      <c r="I225" t="s">
        <v>440</v>
      </c>
      <c r="J225" t="s">
        <v>3</v>
      </c>
      <c r="K225" t="s">
        <v>441</v>
      </c>
      <c r="L225">
        <v>1191</v>
      </c>
      <c r="N225">
        <v>1013</v>
      </c>
      <c r="O225" t="s">
        <v>442</v>
      </c>
      <c r="P225" t="s">
        <v>442</v>
      </c>
      <c r="Q225">
        <v>1</v>
      </c>
      <c r="W225">
        <v>0</v>
      </c>
      <c r="X225">
        <v>476480486</v>
      </c>
      <c r="Y225">
        <f t="shared" ref="Y225:Y235" si="70">(AT225*0.6)</f>
        <v>55.997999999999998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5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93.33</v>
      </c>
      <c r="AU225" t="s">
        <v>24</v>
      </c>
      <c r="AV225">
        <v>1</v>
      </c>
      <c r="AW225">
        <v>2</v>
      </c>
      <c r="AX225">
        <v>75302438</v>
      </c>
      <c r="AY225">
        <v>1</v>
      </c>
      <c r="AZ225">
        <v>0</v>
      </c>
      <c r="BA225">
        <v>259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ROUND(AT225*Source!I303*AH225*AL225,2)</f>
        <v>0</v>
      </c>
      <c r="CV225">
        <f>ROUND(Y225*Source!I303,9)</f>
        <v>16.799399999999999</v>
      </c>
      <c r="CW225">
        <v>0</v>
      </c>
      <c r="CX225">
        <f>ROUND(Y225*Source!I303,9)</f>
        <v>16.799399999999999</v>
      </c>
      <c r="CY225">
        <f>AD225</f>
        <v>0</v>
      </c>
      <c r="CZ225">
        <f>AH225</f>
        <v>0</v>
      </c>
      <c r="DA225">
        <f>AL225</f>
        <v>1</v>
      </c>
      <c r="DB225">
        <f t="shared" ref="DB225:DB235" si="71">ROUND((ROUND(AT225*CZ225,2)*0.6),6)</f>
        <v>0</v>
      </c>
      <c r="DC225">
        <f t="shared" ref="DC225:DC235" si="72">ROUND((ROUND(AT225*AG225,2)*0.6),6)</f>
        <v>0</v>
      </c>
      <c r="DD225" t="s">
        <v>3</v>
      </c>
      <c r="DE225" t="s">
        <v>3</v>
      </c>
      <c r="DF225">
        <f t="shared" si="52"/>
        <v>0</v>
      </c>
      <c r="DG225">
        <f t="shared" si="53"/>
        <v>0</v>
      </c>
      <c r="DH225">
        <f t="shared" si="54"/>
        <v>0</v>
      </c>
      <c r="DI225">
        <f t="shared" si="55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ROW(Source!A303)</f>
        <v>303</v>
      </c>
      <c r="B226">
        <v>75301142</v>
      </c>
      <c r="C226">
        <v>75302425</v>
      </c>
      <c r="D226">
        <v>65153288</v>
      </c>
      <c r="E226">
        <v>1</v>
      </c>
      <c r="F226">
        <v>1</v>
      </c>
      <c r="G226">
        <v>30570983</v>
      </c>
      <c r="H226">
        <v>2</v>
      </c>
      <c r="I226" t="s">
        <v>450</v>
      </c>
      <c r="J226" t="s">
        <v>451</v>
      </c>
      <c r="K226" t="s">
        <v>452</v>
      </c>
      <c r="L226">
        <v>1368</v>
      </c>
      <c r="N226">
        <v>1011</v>
      </c>
      <c r="O226" t="s">
        <v>446</v>
      </c>
      <c r="P226" t="s">
        <v>446</v>
      </c>
      <c r="Q226">
        <v>1</v>
      </c>
      <c r="W226">
        <v>0</v>
      </c>
      <c r="X226">
        <v>-7781208</v>
      </c>
      <c r="Y226">
        <f t="shared" si="70"/>
        <v>0.16800000000000001</v>
      </c>
      <c r="AA226">
        <v>0</v>
      </c>
      <c r="AB226">
        <v>83.1</v>
      </c>
      <c r="AC226">
        <v>12.62</v>
      </c>
      <c r="AD226">
        <v>0</v>
      </c>
      <c r="AE226">
        <v>0</v>
      </c>
      <c r="AF226">
        <v>83.1</v>
      </c>
      <c r="AG226">
        <v>12.62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0.28000000000000003</v>
      </c>
      <c r="AU226" t="s">
        <v>24</v>
      </c>
      <c r="AV226">
        <v>0</v>
      </c>
      <c r="AW226">
        <v>2</v>
      </c>
      <c r="AX226">
        <v>75302439</v>
      </c>
      <c r="AY226">
        <v>1</v>
      </c>
      <c r="AZ226">
        <v>0</v>
      </c>
      <c r="BA226">
        <v>260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ROUND(Y226*Source!I303*DO226,9)</f>
        <v>0</v>
      </c>
      <c r="CX226">
        <f>ROUND(Y226*Source!I303,9)</f>
        <v>5.04E-2</v>
      </c>
      <c r="CY226">
        <f>AB226</f>
        <v>83.1</v>
      </c>
      <c r="CZ226">
        <f>AF226</f>
        <v>83.1</v>
      </c>
      <c r="DA226">
        <f>AJ226</f>
        <v>1</v>
      </c>
      <c r="DB226">
        <f t="shared" si="71"/>
        <v>13.962</v>
      </c>
      <c r="DC226">
        <f t="shared" si="72"/>
        <v>2.1179999999999999</v>
      </c>
      <c r="DD226" t="s">
        <v>3</v>
      </c>
      <c r="DE226" t="s">
        <v>3</v>
      </c>
      <c r="DF226">
        <f t="shared" si="52"/>
        <v>0</v>
      </c>
      <c r="DG226">
        <f t="shared" si="53"/>
        <v>4.1900000000000004</v>
      </c>
      <c r="DH226">
        <f t="shared" si="54"/>
        <v>0.64</v>
      </c>
      <c r="DI226">
        <f t="shared" si="55"/>
        <v>0</v>
      </c>
      <c r="DJ226">
        <f>DG226</f>
        <v>4.1900000000000004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ROW(Source!A303)</f>
        <v>303</v>
      </c>
      <c r="B227">
        <v>75301142</v>
      </c>
      <c r="C227">
        <v>75302425</v>
      </c>
      <c r="D227">
        <v>65153399</v>
      </c>
      <c r="E227">
        <v>1</v>
      </c>
      <c r="F227">
        <v>1</v>
      </c>
      <c r="G227">
        <v>30570983</v>
      </c>
      <c r="H227">
        <v>2</v>
      </c>
      <c r="I227" t="s">
        <v>530</v>
      </c>
      <c r="J227" t="s">
        <v>531</v>
      </c>
      <c r="K227" t="s">
        <v>532</v>
      </c>
      <c r="L227">
        <v>1368</v>
      </c>
      <c r="N227">
        <v>1011</v>
      </c>
      <c r="O227" t="s">
        <v>446</v>
      </c>
      <c r="P227" t="s">
        <v>446</v>
      </c>
      <c r="Q227">
        <v>1</v>
      </c>
      <c r="W227">
        <v>0</v>
      </c>
      <c r="X227">
        <v>1418724707</v>
      </c>
      <c r="Y227">
        <f t="shared" si="70"/>
        <v>2.88</v>
      </c>
      <c r="AA227">
        <v>0</v>
      </c>
      <c r="AB227">
        <v>1.1100000000000001</v>
      </c>
      <c r="AC227">
        <v>0</v>
      </c>
      <c r="AD227">
        <v>0</v>
      </c>
      <c r="AE227">
        <v>0</v>
      </c>
      <c r="AF227">
        <v>1.1100000000000001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4.8</v>
      </c>
      <c r="AU227" t="s">
        <v>24</v>
      </c>
      <c r="AV227">
        <v>0</v>
      </c>
      <c r="AW227">
        <v>2</v>
      </c>
      <c r="AX227">
        <v>75302440</v>
      </c>
      <c r="AY227">
        <v>1</v>
      </c>
      <c r="AZ227">
        <v>0</v>
      </c>
      <c r="BA227">
        <v>261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ROUND(Y227*Source!I303*DO227,9)</f>
        <v>0</v>
      </c>
      <c r="CX227">
        <f>ROUND(Y227*Source!I303,9)</f>
        <v>0.86399999999999999</v>
      </c>
      <c r="CY227">
        <f>AB227</f>
        <v>1.1100000000000001</v>
      </c>
      <c r="CZ227">
        <f>AF227</f>
        <v>1.1100000000000001</v>
      </c>
      <c r="DA227">
        <f>AJ227</f>
        <v>1</v>
      </c>
      <c r="DB227">
        <f t="shared" si="71"/>
        <v>3.198</v>
      </c>
      <c r="DC227">
        <f t="shared" si="72"/>
        <v>0</v>
      </c>
      <c r="DD227" t="s">
        <v>3</v>
      </c>
      <c r="DE227" t="s">
        <v>3</v>
      </c>
      <c r="DF227">
        <f t="shared" si="52"/>
        <v>0</v>
      </c>
      <c r="DG227">
        <f t="shared" si="53"/>
        <v>0.96</v>
      </c>
      <c r="DH227">
        <f t="shared" si="54"/>
        <v>0</v>
      </c>
      <c r="DI227">
        <f t="shared" si="55"/>
        <v>0</v>
      </c>
      <c r="DJ227">
        <f>DG227</f>
        <v>0.96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ROW(Source!A303)</f>
        <v>303</v>
      </c>
      <c r="B228">
        <v>75301142</v>
      </c>
      <c r="C228">
        <v>75302425</v>
      </c>
      <c r="D228">
        <v>65153348</v>
      </c>
      <c r="E228">
        <v>1</v>
      </c>
      <c r="F228">
        <v>1</v>
      </c>
      <c r="G228">
        <v>30570983</v>
      </c>
      <c r="H228">
        <v>2</v>
      </c>
      <c r="I228" t="s">
        <v>467</v>
      </c>
      <c r="J228" t="s">
        <v>468</v>
      </c>
      <c r="K228" t="s">
        <v>469</v>
      </c>
      <c r="L228">
        <v>1368</v>
      </c>
      <c r="N228">
        <v>1011</v>
      </c>
      <c r="O228" t="s">
        <v>446</v>
      </c>
      <c r="P228" t="s">
        <v>446</v>
      </c>
      <c r="Q228">
        <v>1</v>
      </c>
      <c r="W228">
        <v>0</v>
      </c>
      <c r="X228">
        <v>578867756</v>
      </c>
      <c r="Y228">
        <f t="shared" si="70"/>
        <v>0.36</v>
      </c>
      <c r="AA228">
        <v>0</v>
      </c>
      <c r="AB228">
        <v>0.36</v>
      </c>
      <c r="AC228">
        <v>0</v>
      </c>
      <c r="AD228">
        <v>0</v>
      </c>
      <c r="AE228">
        <v>0</v>
      </c>
      <c r="AF228">
        <v>0.36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0.6</v>
      </c>
      <c r="AU228" t="s">
        <v>24</v>
      </c>
      <c r="AV228">
        <v>0</v>
      </c>
      <c r="AW228">
        <v>2</v>
      </c>
      <c r="AX228">
        <v>75302441</v>
      </c>
      <c r="AY228">
        <v>1</v>
      </c>
      <c r="AZ228">
        <v>0</v>
      </c>
      <c r="BA228">
        <v>262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ROUND(Y228*Source!I303*DO228,9)</f>
        <v>0</v>
      </c>
      <c r="CX228">
        <f>ROUND(Y228*Source!I303,9)</f>
        <v>0.108</v>
      </c>
      <c r="CY228">
        <f>AB228</f>
        <v>0.36</v>
      </c>
      <c r="CZ228">
        <f>AF228</f>
        <v>0.36</v>
      </c>
      <c r="DA228">
        <f>AJ228</f>
        <v>1</v>
      </c>
      <c r="DB228">
        <f t="shared" si="71"/>
        <v>0.13200000000000001</v>
      </c>
      <c r="DC228">
        <f t="shared" si="72"/>
        <v>0</v>
      </c>
      <c r="DD228" t="s">
        <v>3</v>
      </c>
      <c r="DE228" t="s">
        <v>3</v>
      </c>
      <c r="DF228">
        <f t="shared" si="52"/>
        <v>0</v>
      </c>
      <c r="DG228">
        <f t="shared" si="53"/>
        <v>0.04</v>
      </c>
      <c r="DH228">
        <f t="shared" si="54"/>
        <v>0</v>
      </c>
      <c r="DI228">
        <f t="shared" si="55"/>
        <v>0</v>
      </c>
      <c r="DJ228">
        <f>DG228</f>
        <v>0.04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ROW(Source!A303)</f>
        <v>303</v>
      </c>
      <c r="B229">
        <v>75301142</v>
      </c>
      <c r="C229">
        <v>75302425</v>
      </c>
      <c r="D229">
        <v>42137681</v>
      </c>
      <c r="E229">
        <v>30570983</v>
      </c>
      <c r="F229">
        <v>1</v>
      </c>
      <c r="G229">
        <v>30570983</v>
      </c>
      <c r="H229">
        <v>2</v>
      </c>
      <c r="I229" t="s">
        <v>473</v>
      </c>
      <c r="J229" t="s">
        <v>3</v>
      </c>
      <c r="K229" t="s">
        <v>474</v>
      </c>
      <c r="L229">
        <v>1344</v>
      </c>
      <c r="N229">
        <v>1008</v>
      </c>
      <c r="O229" t="s">
        <v>475</v>
      </c>
      <c r="P229" t="s">
        <v>475</v>
      </c>
      <c r="Q229">
        <v>1</v>
      </c>
      <c r="W229">
        <v>0</v>
      </c>
      <c r="X229">
        <v>-1180195794</v>
      </c>
      <c r="Y229">
        <f t="shared" si="70"/>
        <v>1.7999999999999999E-2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1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0.03</v>
      </c>
      <c r="AU229" t="s">
        <v>24</v>
      </c>
      <c r="AV229">
        <v>0</v>
      </c>
      <c r="AW229">
        <v>2</v>
      </c>
      <c r="AX229">
        <v>75302442</v>
      </c>
      <c r="AY229">
        <v>1</v>
      </c>
      <c r="AZ229">
        <v>0</v>
      </c>
      <c r="BA229">
        <v>263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ROUND(Y229*Source!I303*DO229,9)</f>
        <v>0</v>
      </c>
      <c r="CX229">
        <f>ROUND(Y229*Source!I303,9)</f>
        <v>5.4000000000000003E-3</v>
      </c>
      <c r="CY229">
        <f>AB229</f>
        <v>1</v>
      </c>
      <c r="CZ229">
        <f>AF229</f>
        <v>1</v>
      </c>
      <c r="DA229">
        <f>AJ229</f>
        <v>1</v>
      </c>
      <c r="DB229">
        <f t="shared" si="71"/>
        <v>1.7999999999999999E-2</v>
      </c>
      <c r="DC229">
        <f t="shared" si="72"/>
        <v>0</v>
      </c>
      <c r="DD229" t="s">
        <v>3</v>
      </c>
      <c r="DE229" t="s">
        <v>3</v>
      </c>
      <c r="DF229">
        <f t="shared" si="52"/>
        <v>0</v>
      </c>
      <c r="DG229">
        <f t="shared" si="53"/>
        <v>0.01</v>
      </c>
      <c r="DH229">
        <f t="shared" si="54"/>
        <v>0</v>
      </c>
      <c r="DI229">
        <f t="shared" si="55"/>
        <v>0</v>
      </c>
      <c r="DJ229">
        <f>DG229</f>
        <v>0.01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ROW(Source!A303)</f>
        <v>303</v>
      </c>
      <c r="B230">
        <v>75301142</v>
      </c>
      <c r="C230">
        <v>75302425</v>
      </c>
      <c r="D230">
        <v>64819772</v>
      </c>
      <c r="E230">
        <v>1</v>
      </c>
      <c r="F230">
        <v>1</v>
      </c>
      <c r="G230">
        <v>30570983</v>
      </c>
      <c r="H230">
        <v>3</v>
      </c>
      <c r="I230" t="s">
        <v>552</v>
      </c>
      <c r="J230" t="s">
        <v>553</v>
      </c>
      <c r="K230" t="s">
        <v>554</v>
      </c>
      <c r="L230">
        <v>1296</v>
      </c>
      <c r="N230">
        <v>1002</v>
      </c>
      <c r="O230" t="s">
        <v>466</v>
      </c>
      <c r="P230" t="s">
        <v>466</v>
      </c>
      <c r="Q230">
        <v>1</v>
      </c>
      <c r="W230">
        <v>0</v>
      </c>
      <c r="X230">
        <v>1722463970</v>
      </c>
      <c r="Y230">
        <f t="shared" si="70"/>
        <v>2.1059999999999999</v>
      </c>
      <c r="AA230">
        <v>177.8</v>
      </c>
      <c r="AB230">
        <v>0</v>
      </c>
      <c r="AC230">
        <v>0</v>
      </c>
      <c r="AD230">
        <v>0</v>
      </c>
      <c r="AE230">
        <v>177.8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3.51</v>
      </c>
      <c r="AU230" t="s">
        <v>24</v>
      </c>
      <c r="AV230">
        <v>0</v>
      </c>
      <c r="AW230">
        <v>2</v>
      </c>
      <c r="AX230">
        <v>75302443</v>
      </c>
      <c r="AY230">
        <v>1</v>
      </c>
      <c r="AZ230">
        <v>0</v>
      </c>
      <c r="BA230">
        <v>264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ROUND(Y230*Source!I303,9)</f>
        <v>0.63180000000000003</v>
      </c>
      <c r="CY230">
        <f t="shared" ref="CY230:CY236" si="73">AA230</f>
        <v>177.8</v>
      </c>
      <c r="CZ230">
        <f t="shared" ref="CZ230:CZ236" si="74">AE230</f>
        <v>177.8</v>
      </c>
      <c r="DA230">
        <f t="shared" ref="DA230:DA236" si="75">AI230</f>
        <v>1</v>
      </c>
      <c r="DB230">
        <f t="shared" si="71"/>
        <v>374.44799999999998</v>
      </c>
      <c r="DC230">
        <f t="shared" si="72"/>
        <v>0</v>
      </c>
      <c r="DD230" t="s">
        <v>3</v>
      </c>
      <c r="DE230" t="s">
        <v>3</v>
      </c>
      <c r="DF230">
        <f t="shared" si="52"/>
        <v>112.33</v>
      </c>
      <c r="DG230">
        <f t="shared" si="53"/>
        <v>0</v>
      </c>
      <c r="DH230">
        <f t="shared" si="54"/>
        <v>0</v>
      </c>
      <c r="DI230">
        <f t="shared" si="55"/>
        <v>0</v>
      </c>
      <c r="DJ230">
        <f t="shared" ref="DJ230:DJ236" si="76">DF230</f>
        <v>112.33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ROW(Source!A303)</f>
        <v>303</v>
      </c>
      <c r="B231">
        <v>75301142</v>
      </c>
      <c r="C231">
        <v>75302425</v>
      </c>
      <c r="D231">
        <v>31113653</v>
      </c>
      <c r="E231">
        <v>1</v>
      </c>
      <c r="F231">
        <v>1</v>
      </c>
      <c r="G231">
        <v>30570983</v>
      </c>
      <c r="H231">
        <v>3</v>
      </c>
      <c r="I231" t="s">
        <v>555</v>
      </c>
      <c r="J231" t="s">
        <v>556</v>
      </c>
      <c r="K231" t="s">
        <v>557</v>
      </c>
      <c r="L231">
        <v>1296</v>
      </c>
      <c r="N231">
        <v>1002</v>
      </c>
      <c r="O231" t="s">
        <v>466</v>
      </c>
      <c r="P231" t="s">
        <v>466</v>
      </c>
      <c r="Q231">
        <v>1</v>
      </c>
      <c r="W231">
        <v>0</v>
      </c>
      <c r="X231">
        <v>-2075514231</v>
      </c>
      <c r="Y231">
        <f t="shared" si="70"/>
        <v>4.0140000000000002</v>
      </c>
      <c r="AA231">
        <v>125.73</v>
      </c>
      <c r="AB231">
        <v>0</v>
      </c>
      <c r="AC231">
        <v>0</v>
      </c>
      <c r="AD231">
        <v>0</v>
      </c>
      <c r="AE231">
        <v>125.73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6.69</v>
      </c>
      <c r="AU231" t="s">
        <v>24</v>
      </c>
      <c r="AV231">
        <v>0</v>
      </c>
      <c r="AW231">
        <v>2</v>
      </c>
      <c r="AX231">
        <v>75302444</v>
      </c>
      <c r="AY231">
        <v>1</v>
      </c>
      <c r="AZ231">
        <v>0</v>
      </c>
      <c r="BA231">
        <v>265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ROUND(Y231*Source!I303,9)</f>
        <v>1.2041999999999999</v>
      </c>
      <c r="CY231">
        <f t="shared" si="73"/>
        <v>125.73</v>
      </c>
      <c r="CZ231">
        <f t="shared" si="74"/>
        <v>125.73</v>
      </c>
      <c r="DA231">
        <f t="shared" si="75"/>
        <v>1</v>
      </c>
      <c r="DB231">
        <f t="shared" si="71"/>
        <v>504.678</v>
      </c>
      <c r="DC231">
        <f t="shared" si="72"/>
        <v>0</v>
      </c>
      <c r="DD231" t="s">
        <v>3</v>
      </c>
      <c r="DE231" t="s">
        <v>3</v>
      </c>
      <c r="DF231">
        <f t="shared" si="52"/>
        <v>151.4</v>
      </c>
      <c r="DG231">
        <f t="shared" si="53"/>
        <v>0</v>
      </c>
      <c r="DH231">
        <f t="shared" si="54"/>
        <v>0</v>
      </c>
      <c r="DI231">
        <f t="shared" si="55"/>
        <v>0</v>
      </c>
      <c r="DJ231">
        <f t="shared" si="76"/>
        <v>151.4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ROW(Source!A303)</f>
        <v>303</v>
      </c>
      <c r="B232">
        <v>75301142</v>
      </c>
      <c r="C232">
        <v>75302425</v>
      </c>
      <c r="D232">
        <v>64818639</v>
      </c>
      <c r="E232">
        <v>1</v>
      </c>
      <c r="F232">
        <v>1</v>
      </c>
      <c r="G232">
        <v>30570983</v>
      </c>
      <c r="H232">
        <v>3</v>
      </c>
      <c r="I232" t="s">
        <v>558</v>
      </c>
      <c r="J232" t="s">
        <v>559</v>
      </c>
      <c r="K232" t="s">
        <v>560</v>
      </c>
      <c r="L232">
        <v>1339</v>
      </c>
      <c r="N232">
        <v>1007</v>
      </c>
      <c r="O232" t="s">
        <v>482</v>
      </c>
      <c r="P232" t="s">
        <v>482</v>
      </c>
      <c r="Q232">
        <v>1</v>
      </c>
      <c r="W232">
        <v>0</v>
      </c>
      <c r="X232">
        <v>-390466879</v>
      </c>
      <c r="Y232">
        <f t="shared" si="70"/>
        <v>1.1999999999999999E-3</v>
      </c>
      <c r="AA232">
        <v>2472.13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2E-3</v>
      </c>
      <c r="AU232" t="s">
        <v>24</v>
      </c>
      <c r="AV232">
        <v>0</v>
      </c>
      <c r="AW232">
        <v>2</v>
      </c>
      <c r="AX232">
        <v>75302445</v>
      </c>
      <c r="AY232">
        <v>1</v>
      </c>
      <c r="AZ232">
        <v>0</v>
      </c>
      <c r="BA232">
        <v>266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ROUND(Y232*Source!I303,9)</f>
        <v>3.6000000000000002E-4</v>
      </c>
      <c r="CY232">
        <f t="shared" si="73"/>
        <v>2472.13</v>
      </c>
      <c r="CZ232">
        <f t="shared" si="74"/>
        <v>2472.13</v>
      </c>
      <c r="DA232">
        <f t="shared" si="75"/>
        <v>1</v>
      </c>
      <c r="DB232">
        <f t="shared" si="71"/>
        <v>2.964</v>
      </c>
      <c r="DC232">
        <f t="shared" si="72"/>
        <v>0</v>
      </c>
      <c r="DD232" t="s">
        <v>3</v>
      </c>
      <c r="DE232" t="s">
        <v>3</v>
      </c>
      <c r="DF232">
        <f t="shared" si="52"/>
        <v>0.89</v>
      </c>
      <c r="DG232">
        <f t="shared" si="53"/>
        <v>0</v>
      </c>
      <c r="DH232">
        <f t="shared" si="54"/>
        <v>0</v>
      </c>
      <c r="DI232">
        <f t="shared" si="55"/>
        <v>0</v>
      </c>
      <c r="DJ232">
        <f t="shared" si="76"/>
        <v>0.89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ROW(Source!A303)</f>
        <v>303</v>
      </c>
      <c r="B233">
        <v>75301142</v>
      </c>
      <c r="C233">
        <v>75302425</v>
      </c>
      <c r="D233">
        <v>64821202</v>
      </c>
      <c r="E233">
        <v>1</v>
      </c>
      <c r="F233">
        <v>1</v>
      </c>
      <c r="G233">
        <v>30570983</v>
      </c>
      <c r="H233">
        <v>3</v>
      </c>
      <c r="I233" t="s">
        <v>561</v>
      </c>
      <c r="J233" t="s">
        <v>562</v>
      </c>
      <c r="K233" t="s">
        <v>563</v>
      </c>
      <c r="L233">
        <v>1339</v>
      </c>
      <c r="N233">
        <v>1007</v>
      </c>
      <c r="O233" t="s">
        <v>482</v>
      </c>
      <c r="P233" t="s">
        <v>482</v>
      </c>
      <c r="Q233">
        <v>1</v>
      </c>
      <c r="W233">
        <v>0</v>
      </c>
      <c r="X233">
        <v>1054197769</v>
      </c>
      <c r="Y233">
        <f t="shared" si="70"/>
        <v>8.3999999999999995E-3</v>
      </c>
      <c r="AA233">
        <v>478.96</v>
      </c>
      <c r="AB233">
        <v>0</v>
      </c>
      <c r="AC233">
        <v>0</v>
      </c>
      <c r="AD233">
        <v>0</v>
      </c>
      <c r="AE233">
        <v>478.96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1.4E-2</v>
      </c>
      <c r="AU233" t="s">
        <v>24</v>
      </c>
      <c r="AV233">
        <v>0</v>
      </c>
      <c r="AW233">
        <v>2</v>
      </c>
      <c r="AX233">
        <v>75302446</v>
      </c>
      <c r="AY233">
        <v>1</v>
      </c>
      <c r="AZ233">
        <v>0</v>
      </c>
      <c r="BA233">
        <v>267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ROUND(Y233*Source!I303,9)</f>
        <v>2.5200000000000001E-3</v>
      </c>
      <c r="CY233">
        <f t="shared" si="73"/>
        <v>478.96</v>
      </c>
      <c r="CZ233">
        <f t="shared" si="74"/>
        <v>478.96</v>
      </c>
      <c r="DA233">
        <f t="shared" si="75"/>
        <v>1</v>
      </c>
      <c r="DB233">
        <f t="shared" si="71"/>
        <v>4.0259999999999998</v>
      </c>
      <c r="DC233">
        <f t="shared" si="72"/>
        <v>0</v>
      </c>
      <c r="DD233" t="s">
        <v>3</v>
      </c>
      <c r="DE233" t="s">
        <v>3</v>
      </c>
      <c r="DF233">
        <f t="shared" si="52"/>
        <v>1.21</v>
      </c>
      <c r="DG233">
        <f t="shared" si="53"/>
        <v>0</v>
      </c>
      <c r="DH233">
        <f t="shared" si="54"/>
        <v>0</v>
      </c>
      <c r="DI233">
        <f t="shared" si="55"/>
        <v>0</v>
      </c>
      <c r="DJ233">
        <f t="shared" si="76"/>
        <v>1.21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ROW(Source!A303)</f>
        <v>303</v>
      </c>
      <c r="B234">
        <v>75301142</v>
      </c>
      <c r="C234">
        <v>75302425</v>
      </c>
      <c r="D234">
        <v>38798849</v>
      </c>
      <c r="E234">
        <v>1</v>
      </c>
      <c r="F234">
        <v>1</v>
      </c>
      <c r="G234">
        <v>30570983</v>
      </c>
      <c r="H234">
        <v>3</v>
      </c>
      <c r="I234" t="s">
        <v>564</v>
      </c>
      <c r="J234" t="s">
        <v>565</v>
      </c>
      <c r="K234" t="s">
        <v>566</v>
      </c>
      <c r="L234">
        <v>1354</v>
      </c>
      <c r="N234">
        <v>1010</v>
      </c>
      <c r="O234" t="s">
        <v>462</v>
      </c>
      <c r="P234" t="s">
        <v>462</v>
      </c>
      <c r="Q234">
        <v>1</v>
      </c>
      <c r="W234">
        <v>0</v>
      </c>
      <c r="X234">
        <v>-988179728</v>
      </c>
      <c r="Y234">
        <f t="shared" si="70"/>
        <v>0.48</v>
      </c>
      <c r="AA234">
        <v>14.23</v>
      </c>
      <c r="AB234">
        <v>0</v>
      </c>
      <c r="AC234">
        <v>0</v>
      </c>
      <c r="AD234">
        <v>0</v>
      </c>
      <c r="AE234">
        <v>14.23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0.8</v>
      </c>
      <c r="AU234" t="s">
        <v>24</v>
      </c>
      <c r="AV234">
        <v>0</v>
      </c>
      <c r="AW234">
        <v>2</v>
      </c>
      <c r="AX234">
        <v>75302447</v>
      </c>
      <c r="AY234">
        <v>1</v>
      </c>
      <c r="AZ234">
        <v>0</v>
      </c>
      <c r="BA234">
        <v>268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ROUND(Y234*Source!I303,9)</f>
        <v>0.14399999999999999</v>
      </c>
      <c r="CY234">
        <f t="shared" si="73"/>
        <v>14.23</v>
      </c>
      <c r="CZ234">
        <f t="shared" si="74"/>
        <v>14.23</v>
      </c>
      <c r="DA234">
        <f t="shared" si="75"/>
        <v>1</v>
      </c>
      <c r="DB234">
        <f t="shared" si="71"/>
        <v>6.8280000000000003</v>
      </c>
      <c r="DC234">
        <f t="shared" si="72"/>
        <v>0</v>
      </c>
      <c r="DD234" t="s">
        <v>3</v>
      </c>
      <c r="DE234" t="s">
        <v>3</v>
      </c>
      <c r="DF234">
        <f t="shared" si="52"/>
        <v>2.0499999999999998</v>
      </c>
      <c r="DG234">
        <f t="shared" si="53"/>
        <v>0</v>
      </c>
      <c r="DH234">
        <f t="shared" si="54"/>
        <v>0</v>
      </c>
      <c r="DI234">
        <f t="shared" si="55"/>
        <v>0</v>
      </c>
      <c r="DJ234">
        <f t="shared" si="76"/>
        <v>2.0499999999999998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ROW(Source!A303)</f>
        <v>303</v>
      </c>
      <c r="B235">
        <v>75301142</v>
      </c>
      <c r="C235">
        <v>75302425</v>
      </c>
      <c r="D235">
        <v>41931477</v>
      </c>
      <c r="E235">
        <v>1</v>
      </c>
      <c r="F235">
        <v>1</v>
      </c>
      <c r="G235">
        <v>30570983</v>
      </c>
      <c r="H235">
        <v>3</v>
      </c>
      <c r="I235" t="s">
        <v>570</v>
      </c>
      <c r="J235" t="s">
        <v>571</v>
      </c>
      <c r="K235" t="s">
        <v>572</v>
      </c>
      <c r="L235">
        <v>1354</v>
      </c>
      <c r="N235">
        <v>1010</v>
      </c>
      <c r="O235" t="s">
        <v>462</v>
      </c>
      <c r="P235" t="s">
        <v>462</v>
      </c>
      <c r="Q235">
        <v>1</v>
      </c>
      <c r="W235">
        <v>0</v>
      </c>
      <c r="X235">
        <v>-1005257116</v>
      </c>
      <c r="Y235">
        <f t="shared" si="70"/>
        <v>48</v>
      </c>
      <c r="AA235">
        <v>27.22</v>
      </c>
      <c r="AB235">
        <v>0</v>
      </c>
      <c r="AC235">
        <v>0</v>
      </c>
      <c r="AD235">
        <v>0</v>
      </c>
      <c r="AE235">
        <v>27.22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80</v>
      </c>
      <c r="AU235" t="s">
        <v>24</v>
      </c>
      <c r="AV235">
        <v>0</v>
      </c>
      <c r="AW235">
        <v>2</v>
      </c>
      <c r="AX235">
        <v>75302448</v>
      </c>
      <c r="AY235">
        <v>1</v>
      </c>
      <c r="AZ235">
        <v>0</v>
      </c>
      <c r="BA235">
        <v>269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ROUND(Y235*Source!I303,9)</f>
        <v>14.4</v>
      </c>
      <c r="CY235">
        <f t="shared" si="73"/>
        <v>27.22</v>
      </c>
      <c r="CZ235">
        <f t="shared" si="74"/>
        <v>27.22</v>
      </c>
      <c r="DA235">
        <f t="shared" si="75"/>
        <v>1</v>
      </c>
      <c r="DB235">
        <f t="shared" si="71"/>
        <v>1306.56</v>
      </c>
      <c r="DC235">
        <f t="shared" si="72"/>
        <v>0</v>
      </c>
      <c r="DD235" t="s">
        <v>3</v>
      </c>
      <c r="DE235" t="s">
        <v>3</v>
      </c>
      <c r="DF235">
        <f t="shared" si="52"/>
        <v>391.97</v>
      </c>
      <c r="DG235">
        <f t="shared" si="53"/>
        <v>0</v>
      </c>
      <c r="DH235">
        <f t="shared" si="54"/>
        <v>0</v>
      </c>
      <c r="DI235">
        <f t="shared" si="55"/>
        <v>0</v>
      </c>
      <c r="DJ235">
        <f t="shared" si="76"/>
        <v>391.97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ROW(Source!A303)</f>
        <v>303</v>
      </c>
      <c r="B236">
        <v>75301142</v>
      </c>
      <c r="C236">
        <v>75302425</v>
      </c>
      <c r="D236">
        <v>42165572</v>
      </c>
      <c r="E236">
        <v>30570983</v>
      </c>
      <c r="F236">
        <v>1</v>
      </c>
      <c r="G236">
        <v>30570983</v>
      </c>
      <c r="H236">
        <v>3</v>
      </c>
      <c r="I236" t="s">
        <v>30</v>
      </c>
      <c r="J236" t="s">
        <v>122</v>
      </c>
      <c r="K236" t="s">
        <v>31</v>
      </c>
      <c r="L236">
        <v>1348</v>
      </c>
      <c r="N236">
        <v>1009</v>
      </c>
      <c r="O236" t="s">
        <v>32</v>
      </c>
      <c r="P236" t="s">
        <v>32</v>
      </c>
      <c r="Q236">
        <v>1000</v>
      </c>
      <c r="W236">
        <v>0</v>
      </c>
      <c r="X236">
        <v>-1576974858</v>
      </c>
      <c r="Y236">
        <f>AT236</f>
        <v>0.76300000000000001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0.76300000000000001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ROUND(Y236*Source!I303,9)</f>
        <v>0.22889999999999999</v>
      </c>
      <c r="CY236">
        <f t="shared" si="73"/>
        <v>0</v>
      </c>
      <c r="CZ236">
        <f t="shared" si="74"/>
        <v>0</v>
      </c>
      <c r="DA236">
        <f t="shared" si="75"/>
        <v>1</v>
      </c>
      <c r="DB236">
        <f>ROUND(ROUND(AT236*CZ236,2),6)</f>
        <v>0</v>
      </c>
      <c r="DC236">
        <f>ROUND(ROUND(AT236*AG236,2),6)</f>
        <v>0</v>
      </c>
      <c r="DD236" t="s">
        <v>3</v>
      </c>
      <c r="DE236" t="s">
        <v>3</v>
      </c>
      <c r="DF236">
        <f t="shared" si="52"/>
        <v>0</v>
      </c>
      <c r="DG236">
        <f t="shared" si="53"/>
        <v>0</v>
      </c>
      <c r="DH236">
        <f t="shared" si="54"/>
        <v>0</v>
      </c>
      <c r="DI236">
        <f t="shared" si="55"/>
        <v>0</v>
      </c>
      <c r="DJ236">
        <f t="shared" si="76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ROW(Source!A304)</f>
        <v>304</v>
      </c>
      <c r="B237">
        <v>75301144</v>
      </c>
      <c r="C237">
        <v>75302425</v>
      </c>
      <c r="D237">
        <v>44573642</v>
      </c>
      <c r="E237">
        <v>30570983</v>
      </c>
      <c r="F237">
        <v>1</v>
      </c>
      <c r="G237">
        <v>30570983</v>
      </c>
      <c r="H237">
        <v>1</v>
      </c>
      <c r="I237" t="s">
        <v>440</v>
      </c>
      <c r="J237" t="s">
        <v>3</v>
      </c>
      <c r="K237" t="s">
        <v>441</v>
      </c>
      <c r="L237">
        <v>1191</v>
      </c>
      <c r="N237">
        <v>1013</v>
      </c>
      <c r="O237" t="s">
        <v>442</v>
      </c>
      <c r="P237" t="s">
        <v>442</v>
      </c>
      <c r="Q237">
        <v>1</v>
      </c>
      <c r="W237">
        <v>0</v>
      </c>
      <c r="X237">
        <v>476480486</v>
      </c>
      <c r="Y237">
        <f t="shared" ref="Y237:Y247" si="77">(AT237*0.6)</f>
        <v>55.997999999999998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93.33</v>
      </c>
      <c r="AU237" t="s">
        <v>24</v>
      </c>
      <c r="AV237">
        <v>1</v>
      </c>
      <c r="AW237">
        <v>2</v>
      </c>
      <c r="AX237">
        <v>75302438</v>
      </c>
      <c r="AY237">
        <v>1</v>
      </c>
      <c r="AZ237">
        <v>0</v>
      </c>
      <c r="BA237">
        <v>271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ROUND(AT237*Source!I304*AH237*AL237,2)</f>
        <v>0</v>
      </c>
      <c r="CV237">
        <f>ROUND(Y237*Source!I304,9)</f>
        <v>16.799399999999999</v>
      </c>
      <c r="CW237">
        <v>0</v>
      </c>
      <c r="CX237">
        <f>ROUND(Y237*Source!I304,9)</f>
        <v>16.799399999999999</v>
      </c>
      <c r="CY237">
        <f>AD237</f>
        <v>0</v>
      </c>
      <c r="CZ237">
        <f>AH237</f>
        <v>0</v>
      </c>
      <c r="DA237">
        <f>AL237</f>
        <v>1</v>
      </c>
      <c r="DB237">
        <f t="shared" ref="DB237:DB247" si="78">ROUND((ROUND(AT237*CZ237,2)*0.6),6)</f>
        <v>0</v>
      </c>
      <c r="DC237">
        <f t="shared" ref="DC237:DC247" si="79">ROUND((ROUND(AT237*AG237,2)*0.6),6)</f>
        <v>0</v>
      </c>
      <c r="DD237" t="s">
        <v>3</v>
      </c>
      <c r="DE237" t="s">
        <v>3</v>
      </c>
      <c r="DF237">
        <f t="shared" si="52"/>
        <v>0</v>
      </c>
      <c r="DG237">
        <f t="shared" si="53"/>
        <v>0</v>
      </c>
      <c r="DH237">
        <f t="shared" si="54"/>
        <v>0</v>
      </c>
      <c r="DI237">
        <f t="shared" si="55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ROW(Source!A304)</f>
        <v>304</v>
      </c>
      <c r="B238">
        <v>75301144</v>
      </c>
      <c r="C238">
        <v>75302425</v>
      </c>
      <c r="D238">
        <v>65153288</v>
      </c>
      <c r="E238">
        <v>1</v>
      </c>
      <c r="F238">
        <v>1</v>
      </c>
      <c r="G238">
        <v>30570983</v>
      </c>
      <c r="H238">
        <v>2</v>
      </c>
      <c r="I238" t="s">
        <v>450</v>
      </c>
      <c r="J238" t="s">
        <v>451</v>
      </c>
      <c r="K238" t="s">
        <v>452</v>
      </c>
      <c r="L238">
        <v>1368</v>
      </c>
      <c r="N238">
        <v>1011</v>
      </c>
      <c r="O238" t="s">
        <v>446</v>
      </c>
      <c r="P238" t="s">
        <v>446</v>
      </c>
      <c r="Q238">
        <v>1</v>
      </c>
      <c r="W238">
        <v>0</v>
      </c>
      <c r="X238">
        <v>-7781208</v>
      </c>
      <c r="Y238">
        <f t="shared" si="77"/>
        <v>0.16800000000000001</v>
      </c>
      <c r="AA238">
        <v>0</v>
      </c>
      <c r="AB238">
        <v>90.33</v>
      </c>
      <c r="AC238">
        <v>13.72</v>
      </c>
      <c r="AD238">
        <v>0</v>
      </c>
      <c r="AE238">
        <v>0</v>
      </c>
      <c r="AF238">
        <v>83.1</v>
      </c>
      <c r="AG238">
        <v>12.62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0.28000000000000003</v>
      </c>
      <c r="AU238" t="s">
        <v>24</v>
      </c>
      <c r="AV238">
        <v>0</v>
      </c>
      <c r="AW238">
        <v>2</v>
      </c>
      <c r="AX238">
        <v>75302439</v>
      </c>
      <c r="AY238">
        <v>1</v>
      </c>
      <c r="AZ238">
        <v>0</v>
      </c>
      <c r="BA238">
        <v>272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ROUND(Y238*Source!I304*DO238,9)</f>
        <v>0</v>
      </c>
      <c r="CX238">
        <f>ROUND(Y238*Source!I304,9)</f>
        <v>5.04E-2</v>
      </c>
      <c r="CY238">
        <f>AB238</f>
        <v>90.33</v>
      </c>
      <c r="CZ238">
        <f>AF238</f>
        <v>83.1</v>
      </c>
      <c r="DA238">
        <f>AJ238</f>
        <v>1</v>
      </c>
      <c r="DB238">
        <f t="shared" si="78"/>
        <v>13.962</v>
      </c>
      <c r="DC238">
        <f t="shared" si="79"/>
        <v>2.1179999999999999</v>
      </c>
      <c r="DD238" t="s">
        <v>3</v>
      </c>
      <c r="DE238" t="s">
        <v>3</v>
      </c>
      <c r="DF238">
        <f t="shared" si="52"/>
        <v>0</v>
      </c>
      <c r="DG238">
        <f t="shared" si="53"/>
        <v>4.1900000000000004</v>
      </c>
      <c r="DH238">
        <f t="shared" si="54"/>
        <v>0.64</v>
      </c>
      <c r="DI238">
        <f t="shared" si="55"/>
        <v>0</v>
      </c>
      <c r="DJ238">
        <f>DG238</f>
        <v>4.1900000000000004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ROW(Source!A304)</f>
        <v>304</v>
      </c>
      <c r="B239">
        <v>75301144</v>
      </c>
      <c r="C239">
        <v>75302425</v>
      </c>
      <c r="D239">
        <v>65153399</v>
      </c>
      <c r="E239">
        <v>1</v>
      </c>
      <c r="F239">
        <v>1</v>
      </c>
      <c r="G239">
        <v>30570983</v>
      </c>
      <c r="H239">
        <v>2</v>
      </c>
      <c r="I239" t="s">
        <v>530</v>
      </c>
      <c r="J239" t="s">
        <v>531</v>
      </c>
      <c r="K239" t="s">
        <v>532</v>
      </c>
      <c r="L239">
        <v>1368</v>
      </c>
      <c r="N239">
        <v>1011</v>
      </c>
      <c r="O239" t="s">
        <v>446</v>
      </c>
      <c r="P239" t="s">
        <v>446</v>
      </c>
      <c r="Q239">
        <v>1</v>
      </c>
      <c r="W239">
        <v>0</v>
      </c>
      <c r="X239">
        <v>1418724707</v>
      </c>
      <c r="Y239">
        <f t="shared" si="77"/>
        <v>2.88</v>
      </c>
      <c r="AA239">
        <v>0</v>
      </c>
      <c r="AB239">
        <v>1.21</v>
      </c>
      <c r="AC239">
        <v>0</v>
      </c>
      <c r="AD239">
        <v>0</v>
      </c>
      <c r="AE239">
        <v>0</v>
      </c>
      <c r="AF239">
        <v>1.1100000000000001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4.8</v>
      </c>
      <c r="AU239" t="s">
        <v>24</v>
      </c>
      <c r="AV239">
        <v>0</v>
      </c>
      <c r="AW239">
        <v>2</v>
      </c>
      <c r="AX239">
        <v>75302440</v>
      </c>
      <c r="AY239">
        <v>1</v>
      </c>
      <c r="AZ239">
        <v>0</v>
      </c>
      <c r="BA239">
        <v>273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ROUND(Y239*Source!I304*DO239,9)</f>
        <v>0</v>
      </c>
      <c r="CX239">
        <f>ROUND(Y239*Source!I304,9)</f>
        <v>0.86399999999999999</v>
      </c>
      <c r="CY239">
        <f>AB239</f>
        <v>1.21</v>
      </c>
      <c r="CZ239">
        <f>AF239</f>
        <v>1.1100000000000001</v>
      </c>
      <c r="DA239">
        <f>AJ239</f>
        <v>1</v>
      </c>
      <c r="DB239">
        <f t="shared" si="78"/>
        <v>3.198</v>
      </c>
      <c r="DC239">
        <f t="shared" si="79"/>
        <v>0</v>
      </c>
      <c r="DD239" t="s">
        <v>3</v>
      </c>
      <c r="DE239" t="s">
        <v>3</v>
      </c>
      <c r="DF239">
        <f t="shared" si="52"/>
        <v>0</v>
      </c>
      <c r="DG239">
        <f t="shared" si="53"/>
        <v>0.96</v>
      </c>
      <c r="DH239">
        <f t="shared" si="54"/>
        <v>0</v>
      </c>
      <c r="DI239">
        <f t="shared" si="55"/>
        <v>0</v>
      </c>
      <c r="DJ239">
        <f>DG239</f>
        <v>0.96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ROW(Source!A304)</f>
        <v>304</v>
      </c>
      <c r="B240">
        <v>75301144</v>
      </c>
      <c r="C240">
        <v>75302425</v>
      </c>
      <c r="D240">
        <v>65153348</v>
      </c>
      <c r="E240">
        <v>1</v>
      </c>
      <c r="F240">
        <v>1</v>
      </c>
      <c r="G240">
        <v>30570983</v>
      </c>
      <c r="H240">
        <v>2</v>
      </c>
      <c r="I240" t="s">
        <v>467</v>
      </c>
      <c r="J240" t="s">
        <v>468</v>
      </c>
      <c r="K240" t="s">
        <v>469</v>
      </c>
      <c r="L240">
        <v>1368</v>
      </c>
      <c r="N240">
        <v>1011</v>
      </c>
      <c r="O240" t="s">
        <v>446</v>
      </c>
      <c r="P240" t="s">
        <v>446</v>
      </c>
      <c r="Q240">
        <v>1</v>
      </c>
      <c r="W240">
        <v>0</v>
      </c>
      <c r="X240">
        <v>578867756</v>
      </c>
      <c r="Y240">
        <f t="shared" si="77"/>
        <v>0.36</v>
      </c>
      <c r="AA240">
        <v>0</v>
      </c>
      <c r="AB240">
        <v>0.39</v>
      </c>
      <c r="AC240">
        <v>0</v>
      </c>
      <c r="AD240">
        <v>0</v>
      </c>
      <c r="AE240">
        <v>0</v>
      </c>
      <c r="AF240">
        <v>0.36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0.6</v>
      </c>
      <c r="AU240" t="s">
        <v>24</v>
      </c>
      <c r="AV240">
        <v>0</v>
      </c>
      <c r="AW240">
        <v>2</v>
      </c>
      <c r="AX240">
        <v>75302441</v>
      </c>
      <c r="AY240">
        <v>1</v>
      </c>
      <c r="AZ240">
        <v>0</v>
      </c>
      <c r="BA240">
        <v>274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ROUND(Y240*Source!I304*DO240,9)</f>
        <v>0</v>
      </c>
      <c r="CX240">
        <f>ROUND(Y240*Source!I304,9)</f>
        <v>0.108</v>
      </c>
      <c r="CY240">
        <f>AB240</f>
        <v>0.39</v>
      </c>
      <c r="CZ240">
        <f>AF240</f>
        <v>0.36</v>
      </c>
      <c r="DA240">
        <f>AJ240</f>
        <v>1</v>
      </c>
      <c r="DB240">
        <f t="shared" si="78"/>
        <v>0.13200000000000001</v>
      </c>
      <c r="DC240">
        <f t="shared" si="79"/>
        <v>0</v>
      </c>
      <c r="DD240" t="s">
        <v>3</v>
      </c>
      <c r="DE240" t="s">
        <v>3</v>
      </c>
      <c r="DF240">
        <f t="shared" si="52"/>
        <v>0</v>
      </c>
      <c r="DG240">
        <f t="shared" si="53"/>
        <v>0.04</v>
      </c>
      <c r="DH240">
        <f t="shared" si="54"/>
        <v>0</v>
      </c>
      <c r="DI240">
        <f t="shared" si="55"/>
        <v>0</v>
      </c>
      <c r="DJ240">
        <f>DG240</f>
        <v>0.04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ROW(Source!A304)</f>
        <v>304</v>
      </c>
      <c r="B241">
        <v>75301144</v>
      </c>
      <c r="C241">
        <v>75302425</v>
      </c>
      <c r="D241">
        <v>42137681</v>
      </c>
      <c r="E241">
        <v>30570983</v>
      </c>
      <c r="F241">
        <v>1</v>
      </c>
      <c r="G241">
        <v>30570983</v>
      </c>
      <c r="H241">
        <v>2</v>
      </c>
      <c r="I241" t="s">
        <v>473</v>
      </c>
      <c r="J241" t="s">
        <v>3</v>
      </c>
      <c r="K241" t="s">
        <v>474</v>
      </c>
      <c r="L241">
        <v>1344</v>
      </c>
      <c r="N241">
        <v>1008</v>
      </c>
      <c r="O241" t="s">
        <v>475</v>
      </c>
      <c r="P241" t="s">
        <v>475</v>
      </c>
      <c r="Q241">
        <v>1</v>
      </c>
      <c r="W241">
        <v>0</v>
      </c>
      <c r="X241">
        <v>-1180195794</v>
      </c>
      <c r="Y241">
        <f t="shared" si="77"/>
        <v>1.7999999999999999E-2</v>
      </c>
      <c r="AA241">
        <v>0</v>
      </c>
      <c r="AB241">
        <v>1.0900000000000001</v>
      </c>
      <c r="AC241">
        <v>0</v>
      </c>
      <c r="AD241">
        <v>0</v>
      </c>
      <c r="AE241">
        <v>0</v>
      </c>
      <c r="AF241">
        <v>1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0.03</v>
      </c>
      <c r="AU241" t="s">
        <v>24</v>
      </c>
      <c r="AV241">
        <v>0</v>
      </c>
      <c r="AW241">
        <v>2</v>
      </c>
      <c r="AX241">
        <v>75302442</v>
      </c>
      <c r="AY241">
        <v>1</v>
      </c>
      <c r="AZ241">
        <v>0</v>
      </c>
      <c r="BA241">
        <v>275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ROUND(Y241*Source!I304*DO241,9)</f>
        <v>0</v>
      </c>
      <c r="CX241">
        <f>ROUND(Y241*Source!I304,9)</f>
        <v>5.4000000000000003E-3</v>
      </c>
      <c r="CY241">
        <f>AB241</f>
        <v>1.0900000000000001</v>
      </c>
      <c r="CZ241">
        <f>AF241</f>
        <v>1</v>
      </c>
      <c r="DA241">
        <f>AJ241</f>
        <v>1</v>
      </c>
      <c r="DB241">
        <f t="shared" si="78"/>
        <v>1.7999999999999999E-2</v>
      </c>
      <c r="DC241">
        <f t="shared" si="79"/>
        <v>0</v>
      </c>
      <c r="DD241" t="s">
        <v>3</v>
      </c>
      <c r="DE241" t="s">
        <v>3</v>
      </c>
      <c r="DF241">
        <f t="shared" si="52"/>
        <v>0</v>
      </c>
      <c r="DG241">
        <f t="shared" si="53"/>
        <v>0.01</v>
      </c>
      <c r="DH241">
        <f t="shared" si="54"/>
        <v>0</v>
      </c>
      <c r="DI241">
        <f t="shared" si="55"/>
        <v>0</v>
      </c>
      <c r="DJ241">
        <f>DG241</f>
        <v>0.01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ROW(Source!A304)</f>
        <v>304</v>
      </c>
      <c r="B242">
        <v>75301144</v>
      </c>
      <c r="C242">
        <v>75302425</v>
      </c>
      <c r="D242">
        <v>64819772</v>
      </c>
      <c r="E242">
        <v>1</v>
      </c>
      <c r="F242">
        <v>1</v>
      </c>
      <c r="G242">
        <v>30570983</v>
      </c>
      <c r="H242">
        <v>3</v>
      </c>
      <c r="I242" t="s">
        <v>552</v>
      </c>
      <c r="J242" t="s">
        <v>553</v>
      </c>
      <c r="K242" t="s">
        <v>554</v>
      </c>
      <c r="L242">
        <v>1296</v>
      </c>
      <c r="N242">
        <v>1002</v>
      </c>
      <c r="O242" t="s">
        <v>466</v>
      </c>
      <c r="P242" t="s">
        <v>466</v>
      </c>
      <c r="Q242">
        <v>1</v>
      </c>
      <c r="W242">
        <v>0</v>
      </c>
      <c r="X242">
        <v>1722463970</v>
      </c>
      <c r="Y242">
        <f t="shared" si="77"/>
        <v>2.1059999999999999</v>
      </c>
      <c r="AA242">
        <v>177.8</v>
      </c>
      <c r="AB242">
        <v>0</v>
      </c>
      <c r="AC242">
        <v>0</v>
      </c>
      <c r="AD242">
        <v>0</v>
      </c>
      <c r="AE242">
        <v>177.8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3.51</v>
      </c>
      <c r="AU242" t="s">
        <v>24</v>
      </c>
      <c r="AV242">
        <v>0</v>
      </c>
      <c r="AW242">
        <v>2</v>
      </c>
      <c r="AX242">
        <v>75302443</v>
      </c>
      <c r="AY242">
        <v>1</v>
      </c>
      <c r="AZ242">
        <v>0</v>
      </c>
      <c r="BA242">
        <v>276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ROUND(Y242*Source!I304,9)</f>
        <v>0.63180000000000003</v>
      </c>
      <c r="CY242">
        <f t="shared" ref="CY242:CY250" si="80">AA242</f>
        <v>177.8</v>
      </c>
      <c r="CZ242">
        <f t="shared" ref="CZ242:CZ250" si="81">AE242</f>
        <v>177.8</v>
      </c>
      <c r="DA242">
        <f t="shared" ref="DA242:DA250" si="82">AI242</f>
        <v>1</v>
      </c>
      <c r="DB242">
        <f t="shared" si="78"/>
        <v>374.44799999999998</v>
      </c>
      <c r="DC242">
        <f t="shared" si="79"/>
        <v>0</v>
      </c>
      <c r="DD242" t="s">
        <v>3</v>
      </c>
      <c r="DE242" t="s">
        <v>3</v>
      </c>
      <c r="DF242">
        <f t="shared" si="52"/>
        <v>112.33</v>
      </c>
      <c r="DG242">
        <f t="shared" si="53"/>
        <v>0</v>
      </c>
      <c r="DH242">
        <f t="shared" si="54"/>
        <v>0</v>
      </c>
      <c r="DI242">
        <f t="shared" si="55"/>
        <v>0</v>
      </c>
      <c r="DJ242">
        <f t="shared" ref="DJ242:DJ250" si="83">DF242</f>
        <v>112.33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ROW(Source!A304)</f>
        <v>304</v>
      </c>
      <c r="B243">
        <v>75301144</v>
      </c>
      <c r="C243">
        <v>75302425</v>
      </c>
      <c r="D243">
        <v>31113653</v>
      </c>
      <c r="E243">
        <v>1</v>
      </c>
      <c r="F243">
        <v>1</v>
      </c>
      <c r="G243">
        <v>30570983</v>
      </c>
      <c r="H243">
        <v>3</v>
      </c>
      <c r="I243" t="s">
        <v>555</v>
      </c>
      <c r="J243" t="s">
        <v>556</v>
      </c>
      <c r="K243" t="s">
        <v>557</v>
      </c>
      <c r="L243">
        <v>1296</v>
      </c>
      <c r="N243">
        <v>1002</v>
      </c>
      <c r="O243" t="s">
        <v>466</v>
      </c>
      <c r="P243" t="s">
        <v>466</v>
      </c>
      <c r="Q243">
        <v>1</v>
      </c>
      <c r="W243">
        <v>0</v>
      </c>
      <c r="X243">
        <v>-2075514231</v>
      </c>
      <c r="Y243">
        <f t="shared" si="77"/>
        <v>4.0140000000000002</v>
      </c>
      <c r="AA243">
        <v>125.73</v>
      </c>
      <c r="AB243">
        <v>0</v>
      </c>
      <c r="AC243">
        <v>0</v>
      </c>
      <c r="AD243">
        <v>0</v>
      </c>
      <c r="AE243">
        <v>125.73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6.69</v>
      </c>
      <c r="AU243" t="s">
        <v>24</v>
      </c>
      <c r="AV243">
        <v>0</v>
      </c>
      <c r="AW243">
        <v>2</v>
      </c>
      <c r="AX243">
        <v>75302444</v>
      </c>
      <c r="AY243">
        <v>1</v>
      </c>
      <c r="AZ243">
        <v>0</v>
      </c>
      <c r="BA243">
        <v>277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ROUND(Y243*Source!I304,9)</f>
        <v>1.2041999999999999</v>
      </c>
      <c r="CY243">
        <f t="shared" si="80"/>
        <v>125.73</v>
      </c>
      <c r="CZ243">
        <f t="shared" si="81"/>
        <v>125.73</v>
      </c>
      <c r="DA243">
        <f t="shared" si="82"/>
        <v>1</v>
      </c>
      <c r="DB243">
        <f t="shared" si="78"/>
        <v>504.678</v>
      </c>
      <c r="DC243">
        <f t="shared" si="79"/>
        <v>0</v>
      </c>
      <c r="DD243" t="s">
        <v>3</v>
      </c>
      <c r="DE243" t="s">
        <v>3</v>
      </c>
      <c r="DF243">
        <f t="shared" si="52"/>
        <v>151.4</v>
      </c>
      <c r="DG243">
        <f t="shared" si="53"/>
        <v>0</v>
      </c>
      <c r="DH243">
        <f t="shared" si="54"/>
        <v>0</v>
      </c>
      <c r="DI243">
        <f t="shared" si="55"/>
        <v>0</v>
      </c>
      <c r="DJ243">
        <f t="shared" si="83"/>
        <v>151.4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ROW(Source!A304)</f>
        <v>304</v>
      </c>
      <c r="B244">
        <v>75301144</v>
      </c>
      <c r="C244">
        <v>75302425</v>
      </c>
      <c r="D244">
        <v>64818639</v>
      </c>
      <c r="E244">
        <v>1</v>
      </c>
      <c r="F244">
        <v>1</v>
      </c>
      <c r="G244">
        <v>30570983</v>
      </c>
      <c r="H244">
        <v>3</v>
      </c>
      <c r="I244" t="s">
        <v>558</v>
      </c>
      <c r="J244" t="s">
        <v>559</v>
      </c>
      <c r="K244" t="s">
        <v>560</v>
      </c>
      <c r="L244">
        <v>1339</v>
      </c>
      <c r="N244">
        <v>1007</v>
      </c>
      <c r="O244" t="s">
        <v>482</v>
      </c>
      <c r="P244" t="s">
        <v>482</v>
      </c>
      <c r="Q244">
        <v>1</v>
      </c>
      <c r="W244">
        <v>0</v>
      </c>
      <c r="X244">
        <v>-390466879</v>
      </c>
      <c r="Y244">
        <f t="shared" si="77"/>
        <v>1.1999999999999999E-3</v>
      </c>
      <c r="AA244">
        <v>2472.13</v>
      </c>
      <c r="AB244">
        <v>0</v>
      </c>
      <c r="AC244">
        <v>0</v>
      </c>
      <c r="AD244">
        <v>0</v>
      </c>
      <c r="AE244">
        <v>2472.13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2E-3</v>
      </c>
      <c r="AU244" t="s">
        <v>24</v>
      </c>
      <c r="AV244">
        <v>0</v>
      </c>
      <c r="AW244">
        <v>2</v>
      </c>
      <c r="AX244">
        <v>75302445</v>
      </c>
      <c r="AY244">
        <v>1</v>
      </c>
      <c r="AZ244">
        <v>0</v>
      </c>
      <c r="BA244">
        <v>278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ROUND(Y244*Source!I304,9)</f>
        <v>3.6000000000000002E-4</v>
      </c>
      <c r="CY244">
        <f t="shared" si="80"/>
        <v>2472.13</v>
      </c>
      <c r="CZ244">
        <f t="shared" si="81"/>
        <v>2472.13</v>
      </c>
      <c r="DA244">
        <f t="shared" si="82"/>
        <v>1</v>
      </c>
      <c r="DB244">
        <f t="shared" si="78"/>
        <v>2.964</v>
      </c>
      <c r="DC244">
        <f t="shared" si="79"/>
        <v>0</v>
      </c>
      <c r="DD244" t="s">
        <v>3</v>
      </c>
      <c r="DE244" t="s">
        <v>3</v>
      </c>
      <c r="DF244">
        <f t="shared" si="52"/>
        <v>0.89</v>
      </c>
      <c r="DG244">
        <f t="shared" si="53"/>
        <v>0</v>
      </c>
      <c r="DH244">
        <f t="shared" si="54"/>
        <v>0</v>
      </c>
      <c r="DI244">
        <f t="shared" si="55"/>
        <v>0</v>
      </c>
      <c r="DJ244">
        <f t="shared" si="83"/>
        <v>0.89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ROW(Source!A304)</f>
        <v>304</v>
      </c>
      <c r="B245">
        <v>75301144</v>
      </c>
      <c r="C245">
        <v>75302425</v>
      </c>
      <c r="D245">
        <v>64821202</v>
      </c>
      <c r="E245">
        <v>1</v>
      </c>
      <c r="F245">
        <v>1</v>
      </c>
      <c r="G245">
        <v>30570983</v>
      </c>
      <c r="H245">
        <v>3</v>
      </c>
      <c r="I245" t="s">
        <v>561</v>
      </c>
      <c r="J245" t="s">
        <v>562</v>
      </c>
      <c r="K245" t="s">
        <v>563</v>
      </c>
      <c r="L245">
        <v>1339</v>
      </c>
      <c r="N245">
        <v>1007</v>
      </c>
      <c r="O245" t="s">
        <v>482</v>
      </c>
      <c r="P245" t="s">
        <v>482</v>
      </c>
      <c r="Q245">
        <v>1</v>
      </c>
      <c r="W245">
        <v>0</v>
      </c>
      <c r="X245">
        <v>1054197769</v>
      </c>
      <c r="Y245">
        <f t="shared" si="77"/>
        <v>8.3999999999999995E-3</v>
      </c>
      <c r="AA245">
        <v>478.96</v>
      </c>
      <c r="AB245">
        <v>0</v>
      </c>
      <c r="AC245">
        <v>0</v>
      </c>
      <c r="AD245">
        <v>0</v>
      </c>
      <c r="AE245">
        <v>478.96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1.4E-2</v>
      </c>
      <c r="AU245" t="s">
        <v>24</v>
      </c>
      <c r="AV245">
        <v>0</v>
      </c>
      <c r="AW245">
        <v>2</v>
      </c>
      <c r="AX245">
        <v>75302446</v>
      </c>
      <c r="AY245">
        <v>1</v>
      </c>
      <c r="AZ245">
        <v>0</v>
      </c>
      <c r="BA245">
        <v>279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ROUND(Y245*Source!I304,9)</f>
        <v>2.5200000000000001E-3</v>
      </c>
      <c r="CY245">
        <f t="shared" si="80"/>
        <v>478.96</v>
      </c>
      <c r="CZ245">
        <f t="shared" si="81"/>
        <v>478.96</v>
      </c>
      <c r="DA245">
        <f t="shared" si="82"/>
        <v>1</v>
      </c>
      <c r="DB245">
        <f t="shared" si="78"/>
        <v>4.0259999999999998</v>
      </c>
      <c r="DC245">
        <f t="shared" si="79"/>
        <v>0</v>
      </c>
      <c r="DD245" t="s">
        <v>3</v>
      </c>
      <c r="DE245" t="s">
        <v>3</v>
      </c>
      <c r="DF245">
        <f t="shared" si="52"/>
        <v>1.21</v>
      </c>
      <c r="DG245">
        <f t="shared" si="53"/>
        <v>0</v>
      </c>
      <c r="DH245">
        <f t="shared" si="54"/>
        <v>0</v>
      </c>
      <c r="DI245">
        <f t="shared" si="55"/>
        <v>0</v>
      </c>
      <c r="DJ245">
        <f t="shared" si="83"/>
        <v>1.21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ROW(Source!A304)</f>
        <v>304</v>
      </c>
      <c r="B246">
        <v>75301144</v>
      </c>
      <c r="C246">
        <v>75302425</v>
      </c>
      <c r="D246">
        <v>38798849</v>
      </c>
      <c r="E246">
        <v>1</v>
      </c>
      <c r="F246">
        <v>1</v>
      </c>
      <c r="G246">
        <v>30570983</v>
      </c>
      <c r="H246">
        <v>3</v>
      </c>
      <c r="I246" t="s">
        <v>564</v>
      </c>
      <c r="J246" t="s">
        <v>565</v>
      </c>
      <c r="K246" t="s">
        <v>566</v>
      </c>
      <c r="L246">
        <v>1354</v>
      </c>
      <c r="N246">
        <v>1010</v>
      </c>
      <c r="O246" t="s">
        <v>462</v>
      </c>
      <c r="P246" t="s">
        <v>462</v>
      </c>
      <c r="Q246">
        <v>1</v>
      </c>
      <c r="W246">
        <v>0</v>
      </c>
      <c r="X246">
        <v>-988179728</v>
      </c>
      <c r="Y246">
        <f t="shared" si="77"/>
        <v>0.48</v>
      </c>
      <c r="AA246">
        <v>14.23</v>
      </c>
      <c r="AB246">
        <v>0</v>
      </c>
      <c r="AC246">
        <v>0</v>
      </c>
      <c r="AD246">
        <v>0</v>
      </c>
      <c r="AE246">
        <v>14.23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0.8</v>
      </c>
      <c r="AU246" t="s">
        <v>24</v>
      </c>
      <c r="AV246">
        <v>0</v>
      </c>
      <c r="AW246">
        <v>2</v>
      </c>
      <c r="AX246">
        <v>75302447</v>
      </c>
      <c r="AY246">
        <v>1</v>
      </c>
      <c r="AZ246">
        <v>0</v>
      </c>
      <c r="BA246">
        <v>280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ROUND(Y246*Source!I304,9)</f>
        <v>0.14399999999999999</v>
      </c>
      <c r="CY246">
        <f t="shared" si="80"/>
        <v>14.23</v>
      </c>
      <c r="CZ246">
        <f t="shared" si="81"/>
        <v>14.23</v>
      </c>
      <c r="DA246">
        <f t="shared" si="82"/>
        <v>1</v>
      </c>
      <c r="DB246">
        <f t="shared" si="78"/>
        <v>6.8280000000000003</v>
      </c>
      <c r="DC246">
        <f t="shared" si="79"/>
        <v>0</v>
      </c>
      <c r="DD246" t="s">
        <v>3</v>
      </c>
      <c r="DE246" t="s">
        <v>3</v>
      </c>
      <c r="DF246">
        <f t="shared" si="52"/>
        <v>2.0499999999999998</v>
      </c>
      <c r="DG246">
        <f t="shared" si="53"/>
        <v>0</v>
      </c>
      <c r="DH246">
        <f t="shared" si="54"/>
        <v>0</v>
      </c>
      <c r="DI246">
        <f t="shared" si="55"/>
        <v>0</v>
      </c>
      <c r="DJ246">
        <f t="shared" si="83"/>
        <v>2.0499999999999998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ROW(Source!A304)</f>
        <v>304</v>
      </c>
      <c r="B247">
        <v>75301144</v>
      </c>
      <c r="C247">
        <v>75302425</v>
      </c>
      <c r="D247">
        <v>41931477</v>
      </c>
      <c r="E247">
        <v>1</v>
      </c>
      <c r="F247">
        <v>1</v>
      </c>
      <c r="G247">
        <v>30570983</v>
      </c>
      <c r="H247">
        <v>3</v>
      </c>
      <c r="I247" t="s">
        <v>570</v>
      </c>
      <c r="J247" t="s">
        <v>571</v>
      </c>
      <c r="K247" t="s">
        <v>572</v>
      </c>
      <c r="L247">
        <v>1354</v>
      </c>
      <c r="N247">
        <v>1010</v>
      </c>
      <c r="O247" t="s">
        <v>462</v>
      </c>
      <c r="P247" t="s">
        <v>462</v>
      </c>
      <c r="Q247">
        <v>1</v>
      </c>
      <c r="W247">
        <v>0</v>
      </c>
      <c r="X247">
        <v>-1005257116</v>
      </c>
      <c r="Y247">
        <f t="shared" si="77"/>
        <v>48</v>
      </c>
      <c r="AA247">
        <v>27.22</v>
      </c>
      <c r="AB247">
        <v>0</v>
      </c>
      <c r="AC247">
        <v>0</v>
      </c>
      <c r="AD247">
        <v>0</v>
      </c>
      <c r="AE247">
        <v>27.22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80</v>
      </c>
      <c r="AU247" t="s">
        <v>24</v>
      </c>
      <c r="AV247">
        <v>0</v>
      </c>
      <c r="AW247">
        <v>2</v>
      </c>
      <c r="AX247">
        <v>75302448</v>
      </c>
      <c r="AY247">
        <v>1</v>
      </c>
      <c r="AZ247">
        <v>0</v>
      </c>
      <c r="BA247">
        <v>281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ROUND(Y247*Source!I304,9)</f>
        <v>14.4</v>
      </c>
      <c r="CY247">
        <f t="shared" si="80"/>
        <v>27.22</v>
      </c>
      <c r="CZ247">
        <f t="shared" si="81"/>
        <v>27.22</v>
      </c>
      <c r="DA247">
        <f t="shared" si="82"/>
        <v>1</v>
      </c>
      <c r="DB247">
        <f t="shared" si="78"/>
        <v>1306.56</v>
      </c>
      <c r="DC247">
        <f t="shared" si="79"/>
        <v>0</v>
      </c>
      <c r="DD247" t="s">
        <v>3</v>
      </c>
      <c r="DE247" t="s">
        <v>3</v>
      </c>
      <c r="DF247">
        <f t="shared" si="52"/>
        <v>391.97</v>
      </c>
      <c r="DG247">
        <f t="shared" si="53"/>
        <v>0</v>
      </c>
      <c r="DH247">
        <f t="shared" si="54"/>
        <v>0</v>
      </c>
      <c r="DI247">
        <f t="shared" si="55"/>
        <v>0</v>
      </c>
      <c r="DJ247">
        <f t="shared" si="83"/>
        <v>391.97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ROW(Source!A304)</f>
        <v>304</v>
      </c>
      <c r="B248">
        <v>75301144</v>
      </c>
      <c r="C248">
        <v>75302425</v>
      </c>
      <c r="D248">
        <v>42165572</v>
      </c>
      <c r="E248">
        <v>30570983</v>
      </c>
      <c r="F248">
        <v>1</v>
      </c>
      <c r="G248">
        <v>30570983</v>
      </c>
      <c r="H248">
        <v>3</v>
      </c>
      <c r="I248" t="s">
        <v>30</v>
      </c>
      <c r="J248" t="s">
        <v>122</v>
      </c>
      <c r="K248" t="s">
        <v>31</v>
      </c>
      <c r="L248">
        <v>1348</v>
      </c>
      <c r="N248">
        <v>1009</v>
      </c>
      <c r="O248" t="s">
        <v>32</v>
      </c>
      <c r="P248" t="s">
        <v>32</v>
      </c>
      <c r="Q248">
        <v>1000</v>
      </c>
      <c r="W248">
        <v>0</v>
      </c>
      <c r="X248">
        <v>-1576974858</v>
      </c>
      <c r="Y248">
        <f>AT248</f>
        <v>0.76300000000000001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0.76300000000000001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ROUND(Y248*Source!I304,9)</f>
        <v>0.22889999999999999</v>
      </c>
      <c r="CY248">
        <f t="shared" si="80"/>
        <v>0</v>
      </c>
      <c r="CZ248">
        <f t="shared" si="81"/>
        <v>0</v>
      </c>
      <c r="DA248">
        <f t="shared" si="82"/>
        <v>1</v>
      </c>
      <c r="DB248">
        <f>ROUND(ROUND(AT248*CZ248,2),6)</f>
        <v>0</v>
      </c>
      <c r="DC248">
        <f>ROUND(ROUND(AT248*AG248,2),6)</f>
        <v>0</v>
      </c>
      <c r="DD248" t="s">
        <v>3</v>
      </c>
      <c r="DE248" t="s">
        <v>3</v>
      </c>
      <c r="DF248">
        <f t="shared" si="52"/>
        <v>0</v>
      </c>
      <c r="DG248">
        <f t="shared" si="53"/>
        <v>0</v>
      </c>
      <c r="DH248">
        <f t="shared" si="54"/>
        <v>0</v>
      </c>
      <c r="DI248">
        <f t="shared" si="55"/>
        <v>0</v>
      </c>
      <c r="DJ248">
        <f t="shared" si="83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ROW(Source!A307)</f>
        <v>307</v>
      </c>
      <c r="B249">
        <v>75301142</v>
      </c>
      <c r="C249">
        <v>75302451</v>
      </c>
      <c r="D249">
        <v>42165572</v>
      </c>
      <c r="E249">
        <v>30570983</v>
      </c>
      <c r="F249">
        <v>1</v>
      </c>
      <c r="G249">
        <v>30570983</v>
      </c>
      <c r="H249">
        <v>3</v>
      </c>
      <c r="I249" t="s">
        <v>30</v>
      </c>
      <c r="J249" t="s">
        <v>3</v>
      </c>
      <c r="K249" t="s">
        <v>31</v>
      </c>
      <c r="L249">
        <v>1348</v>
      </c>
      <c r="N249">
        <v>1009</v>
      </c>
      <c r="O249" t="s">
        <v>32</v>
      </c>
      <c r="P249" t="s">
        <v>32</v>
      </c>
      <c r="Q249">
        <v>1000</v>
      </c>
      <c r="W249">
        <v>0</v>
      </c>
      <c r="X249">
        <v>1489638031</v>
      </c>
      <c r="Y249">
        <f>AT249</f>
        <v>1.7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1.7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ROUND(Y249*Source!I307,9)</f>
        <v>1.1461399999999999</v>
      </c>
      <c r="CY249">
        <f t="shared" si="80"/>
        <v>0</v>
      </c>
      <c r="CZ249">
        <f t="shared" si="81"/>
        <v>0</v>
      </c>
      <c r="DA249">
        <f t="shared" si="82"/>
        <v>1</v>
      </c>
      <c r="DB249">
        <f>ROUND(ROUND(AT249*CZ249,2),6)</f>
        <v>0</v>
      </c>
      <c r="DC249">
        <f>ROUND(ROUND(AT249*AG249,2),6)</f>
        <v>0</v>
      </c>
      <c r="DD249" t="s">
        <v>3</v>
      </c>
      <c r="DE249" t="s">
        <v>3</v>
      </c>
      <c r="DF249">
        <f t="shared" si="52"/>
        <v>0</v>
      </c>
      <c r="DG249">
        <f t="shared" si="53"/>
        <v>0</v>
      </c>
      <c r="DH249">
        <f t="shared" si="54"/>
        <v>0</v>
      </c>
      <c r="DI249">
        <f t="shared" si="55"/>
        <v>0</v>
      </c>
      <c r="DJ249">
        <f t="shared" si="83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ROW(Source!A308)</f>
        <v>308</v>
      </c>
      <c r="B250">
        <v>75301144</v>
      </c>
      <c r="C250">
        <v>75302451</v>
      </c>
      <c r="D250">
        <v>42165572</v>
      </c>
      <c r="E250">
        <v>30570983</v>
      </c>
      <c r="F250">
        <v>1</v>
      </c>
      <c r="G250">
        <v>30570983</v>
      </c>
      <c r="H250">
        <v>3</v>
      </c>
      <c r="I250" t="s">
        <v>30</v>
      </c>
      <c r="J250" t="s">
        <v>3</v>
      </c>
      <c r="K250" t="s">
        <v>31</v>
      </c>
      <c r="L250">
        <v>1348</v>
      </c>
      <c r="N250">
        <v>1009</v>
      </c>
      <c r="O250" t="s">
        <v>32</v>
      </c>
      <c r="P250" t="s">
        <v>32</v>
      </c>
      <c r="Q250">
        <v>1000</v>
      </c>
      <c r="W250">
        <v>0</v>
      </c>
      <c r="X250">
        <v>1489638031</v>
      </c>
      <c r="Y250">
        <f>AT250</f>
        <v>1.7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1.7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ROUND(Y250*Source!I308,9)</f>
        <v>1.1461399999999999</v>
      </c>
      <c r="CY250">
        <f t="shared" si="80"/>
        <v>0</v>
      </c>
      <c r="CZ250">
        <f t="shared" si="81"/>
        <v>0</v>
      </c>
      <c r="DA250">
        <f t="shared" si="82"/>
        <v>1</v>
      </c>
      <c r="DB250">
        <f>ROUND(ROUND(AT250*CZ250,2),6)</f>
        <v>0</v>
      </c>
      <c r="DC250">
        <f>ROUND(ROUND(AT250*AG250,2),6)</f>
        <v>0</v>
      </c>
      <c r="DD250" t="s">
        <v>3</v>
      </c>
      <c r="DE250" t="s">
        <v>3</v>
      </c>
      <c r="DF250">
        <f t="shared" si="52"/>
        <v>0</v>
      </c>
      <c r="DG250">
        <f t="shared" si="53"/>
        <v>0</v>
      </c>
      <c r="DH250">
        <f t="shared" si="54"/>
        <v>0</v>
      </c>
      <c r="DI250">
        <f t="shared" si="55"/>
        <v>0</v>
      </c>
      <c r="DJ250">
        <f t="shared" si="83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ROW(Source!A346)</f>
        <v>346</v>
      </c>
      <c r="B251">
        <v>75301142</v>
      </c>
      <c r="C251">
        <v>75302469</v>
      </c>
      <c r="D251">
        <v>72998281</v>
      </c>
      <c r="E251">
        <v>1073</v>
      </c>
      <c r="F251">
        <v>1</v>
      </c>
      <c r="G251">
        <v>30570983</v>
      </c>
      <c r="H251">
        <v>1</v>
      </c>
      <c r="I251" t="s">
        <v>440</v>
      </c>
      <c r="J251" t="s">
        <v>3</v>
      </c>
      <c r="K251" t="s">
        <v>441</v>
      </c>
      <c r="L251">
        <v>1191</v>
      </c>
      <c r="N251">
        <v>1013</v>
      </c>
      <c r="O251" t="s">
        <v>442</v>
      </c>
      <c r="P251" t="s">
        <v>442</v>
      </c>
      <c r="Q251">
        <v>1</v>
      </c>
      <c r="W251">
        <v>0</v>
      </c>
      <c r="X251">
        <v>476480486</v>
      </c>
      <c r="Y251">
        <f>(AT251*0.6)</f>
        <v>56.4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5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94</v>
      </c>
      <c r="AU251" t="s">
        <v>24</v>
      </c>
      <c r="AV251">
        <v>1</v>
      </c>
      <c r="AW251">
        <v>2</v>
      </c>
      <c r="AX251">
        <v>75302477</v>
      </c>
      <c r="AY251">
        <v>1</v>
      </c>
      <c r="AZ251">
        <v>0</v>
      </c>
      <c r="BA251">
        <v>313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ROUND(AT251*Source!I346*AH251*AL251,2)</f>
        <v>0</v>
      </c>
      <c r="CV251">
        <f>ROUND(Y251*Source!I346,9)</f>
        <v>439.054824</v>
      </c>
      <c r="CW251">
        <v>0</v>
      </c>
      <c r="CX251">
        <f>ROUND(Y251*Source!I346,9)</f>
        <v>439.054824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ROUND((ROUND(AT251*CZ251,2)*0.6),6)</f>
        <v>0</v>
      </c>
      <c r="DC251">
        <f>ROUND((ROUND(AT251*AG251,2)*0.6),6)</f>
        <v>0</v>
      </c>
      <c r="DD251" t="s">
        <v>3</v>
      </c>
      <c r="DE251" t="s">
        <v>3</v>
      </c>
      <c r="DF251">
        <f t="shared" si="52"/>
        <v>0</v>
      </c>
      <c r="DG251">
        <f t="shared" si="53"/>
        <v>0</v>
      </c>
      <c r="DH251">
        <f t="shared" si="54"/>
        <v>0</v>
      </c>
      <c r="DI251">
        <f t="shared" si="55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ROW(Source!A346)</f>
        <v>346</v>
      </c>
      <c r="B252">
        <v>75301142</v>
      </c>
      <c r="C252">
        <v>75302469</v>
      </c>
      <c r="D252">
        <v>73000485</v>
      </c>
      <c r="E252">
        <v>1073</v>
      </c>
      <c r="F252">
        <v>1</v>
      </c>
      <c r="G252">
        <v>30570983</v>
      </c>
      <c r="H252">
        <v>2</v>
      </c>
      <c r="I252" t="s">
        <v>473</v>
      </c>
      <c r="J252" t="s">
        <v>3</v>
      </c>
      <c r="K252" t="s">
        <v>474</v>
      </c>
      <c r="L252">
        <v>1344</v>
      </c>
      <c r="N252">
        <v>1008</v>
      </c>
      <c r="O252" t="s">
        <v>475</v>
      </c>
      <c r="P252" t="s">
        <v>475</v>
      </c>
      <c r="Q252">
        <v>1</v>
      </c>
      <c r="W252">
        <v>0</v>
      </c>
      <c r="X252">
        <v>-1180195794</v>
      </c>
      <c r="Y252">
        <f>(AT252*0.6)</f>
        <v>72.287999999999997</v>
      </c>
      <c r="AA252">
        <v>0</v>
      </c>
      <c r="AB252">
        <v>1</v>
      </c>
      <c r="AC252">
        <v>0</v>
      </c>
      <c r="AD252">
        <v>0</v>
      </c>
      <c r="AE252">
        <v>0</v>
      </c>
      <c r="AF252">
        <v>1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5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120.48</v>
      </c>
      <c r="AU252" t="s">
        <v>24</v>
      </c>
      <c r="AV252">
        <v>0</v>
      </c>
      <c r="AW252">
        <v>2</v>
      </c>
      <c r="AX252">
        <v>75302478</v>
      </c>
      <c r="AY252">
        <v>1</v>
      </c>
      <c r="AZ252">
        <v>0</v>
      </c>
      <c r="BA252">
        <v>314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ROUND(Y252*Source!I346*DO252,9)</f>
        <v>0</v>
      </c>
      <c r="CX252">
        <f>ROUND(Y252*Source!I346,9)</f>
        <v>562.73750208000001</v>
      </c>
      <c r="CY252">
        <f>AB252</f>
        <v>1</v>
      </c>
      <c r="CZ252">
        <f>AF252</f>
        <v>1</v>
      </c>
      <c r="DA252">
        <f>AJ252</f>
        <v>1</v>
      </c>
      <c r="DB252">
        <f>ROUND((ROUND(AT252*CZ252,2)*0.6),6)</f>
        <v>72.287999999999997</v>
      </c>
      <c r="DC252">
        <f>ROUND((ROUND(AT252*AG252,2)*0.6),6)</f>
        <v>0</v>
      </c>
      <c r="DD252" t="s">
        <v>3</v>
      </c>
      <c r="DE252" t="s">
        <v>3</v>
      </c>
      <c r="DF252">
        <f t="shared" si="52"/>
        <v>0</v>
      </c>
      <c r="DG252">
        <f t="shared" si="53"/>
        <v>562.74</v>
      </c>
      <c r="DH252">
        <f t="shared" si="54"/>
        <v>0</v>
      </c>
      <c r="DI252">
        <f t="shared" si="55"/>
        <v>0</v>
      </c>
      <c r="DJ252">
        <f>DG252</f>
        <v>562.74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ROW(Source!A346)</f>
        <v>346</v>
      </c>
      <c r="B253">
        <v>75301142</v>
      </c>
      <c r="C253">
        <v>75302469</v>
      </c>
      <c r="D253">
        <v>73070848</v>
      </c>
      <c r="E253">
        <v>1</v>
      </c>
      <c r="F253">
        <v>1</v>
      </c>
      <c r="G253">
        <v>30570983</v>
      </c>
      <c r="H253">
        <v>3</v>
      </c>
      <c r="I253" t="s">
        <v>521</v>
      </c>
      <c r="J253" t="s">
        <v>522</v>
      </c>
      <c r="K253" t="s">
        <v>523</v>
      </c>
      <c r="L253">
        <v>1348</v>
      </c>
      <c r="N253">
        <v>1009</v>
      </c>
      <c r="O253" t="s">
        <v>32</v>
      </c>
      <c r="P253" t="s">
        <v>32</v>
      </c>
      <c r="Q253">
        <v>1000</v>
      </c>
      <c r="W253">
        <v>0</v>
      </c>
      <c r="X253">
        <v>-1874635486</v>
      </c>
      <c r="Y253">
        <f>(AT253*0.6)</f>
        <v>2.0399999999999997E-3</v>
      </c>
      <c r="AA253">
        <v>7191.81</v>
      </c>
      <c r="AB253">
        <v>0</v>
      </c>
      <c r="AC253">
        <v>0</v>
      </c>
      <c r="AD253">
        <v>0</v>
      </c>
      <c r="AE253">
        <v>7191.81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3.3999999999999998E-3</v>
      </c>
      <c r="AU253" t="s">
        <v>24</v>
      </c>
      <c r="AV253">
        <v>0</v>
      </c>
      <c r="AW253">
        <v>2</v>
      </c>
      <c r="AX253">
        <v>75302479</v>
      </c>
      <c r="AY253">
        <v>1</v>
      </c>
      <c r="AZ253">
        <v>2048</v>
      </c>
      <c r="BA253">
        <v>315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ROUND(Y253*Source!I346,9)</f>
        <v>1.5880706000000001E-2</v>
      </c>
      <c r="CY253">
        <f>AA253</f>
        <v>7191.81</v>
      </c>
      <c r="CZ253">
        <f>AE253</f>
        <v>7191.81</v>
      </c>
      <c r="DA253">
        <f>AI253</f>
        <v>1</v>
      </c>
      <c r="DB253">
        <f>ROUND((ROUND(AT253*CZ253,2)*0.6),6)</f>
        <v>14.67</v>
      </c>
      <c r="DC253">
        <f>ROUND((ROUND(AT253*AG253,2)*0.6),6)</f>
        <v>0</v>
      </c>
      <c r="DD253" t="s">
        <v>3</v>
      </c>
      <c r="DE253" t="s">
        <v>3</v>
      </c>
      <c r="DF253">
        <f t="shared" si="52"/>
        <v>114.21</v>
      </c>
      <c r="DG253">
        <f t="shared" si="53"/>
        <v>0</v>
      </c>
      <c r="DH253">
        <f t="shared" si="54"/>
        <v>0</v>
      </c>
      <c r="DI253">
        <f t="shared" si="55"/>
        <v>0</v>
      </c>
      <c r="DJ253">
        <f>DF253</f>
        <v>114.21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ROW(Source!A346)</f>
        <v>346</v>
      </c>
      <c r="B254">
        <v>75301142</v>
      </c>
      <c r="C254">
        <v>75302469</v>
      </c>
      <c r="D254">
        <v>73069735</v>
      </c>
      <c r="E254">
        <v>1</v>
      </c>
      <c r="F254">
        <v>1</v>
      </c>
      <c r="G254">
        <v>30570983</v>
      </c>
      <c r="H254">
        <v>3</v>
      </c>
      <c r="I254" t="s">
        <v>573</v>
      </c>
      <c r="J254" t="s">
        <v>574</v>
      </c>
      <c r="K254" t="s">
        <v>575</v>
      </c>
      <c r="L254">
        <v>1348</v>
      </c>
      <c r="N254">
        <v>1009</v>
      </c>
      <c r="O254" t="s">
        <v>32</v>
      </c>
      <c r="P254" t="s">
        <v>32</v>
      </c>
      <c r="Q254">
        <v>1000</v>
      </c>
      <c r="W254">
        <v>0</v>
      </c>
      <c r="X254">
        <v>-277583401</v>
      </c>
      <c r="Y254">
        <f>(AT254*0.6)</f>
        <v>4.1999999999999997E-3</v>
      </c>
      <c r="AA254">
        <v>17876.91</v>
      </c>
      <c r="AB254">
        <v>0</v>
      </c>
      <c r="AC254">
        <v>0</v>
      </c>
      <c r="AD254">
        <v>0</v>
      </c>
      <c r="AE254">
        <v>17876.91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7.0000000000000001E-3</v>
      </c>
      <c r="AU254" t="s">
        <v>24</v>
      </c>
      <c r="AV254">
        <v>0</v>
      </c>
      <c r="AW254">
        <v>2</v>
      </c>
      <c r="AX254">
        <v>75302480</v>
      </c>
      <c r="AY254">
        <v>1</v>
      </c>
      <c r="AZ254">
        <v>0</v>
      </c>
      <c r="BA254">
        <v>316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ROUND(Y254*Source!I346,9)</f>
        <v>3.2695571999999999E-2</v>
      </c>
      <c r="CY254">
        <f>AA254</f>
        <v>17876.91</v>
      </c>
      <c r="CZ254">
        <f>AE254</f>
        <v>17876.91</v>
      </c>
      <c r="DA254">
        <f>AI254</f>
        <v>1</v>
      </c>
      <c r="DB254">
        <f>ROUND((ROUND(AT254*CZ254,2)*0.6),6)</f>
        <v>75.084000000000003</v>
      </c>
      <c r="DC254">
        <f>ROUND((ROUND(AT254*AG254,2)*0.6),6)</f>
        <v>0</v>
      </c>
      <c r="DD254" t="s">
        <v>3</v>
      </c>
      <c r="DE254" t="s">
        <v>3</v>
      </c>
      <c r="DF254">
        <f t="shared" si="52"/>
        <v>584.5</v>
      </c>
      <c r="DG254">
        <f t="shared" si="53"/>
        <v>0</v>
      </c>
      <c r="DH254">
        <f t="shared" si="54"/>
        <v>0</v>
      </c>
      <c r="DI254">
        <f t="shared" si="55"/>
        <v>0</v>
      </c>
      <c r="DJ254">
        <f>DF254</f>
        <v>584.5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ROW(Source!A346)</f>
        <v>346</v>
      </c>
      <c r="B255">
        <v>75301142</v>
      </c>
      <c r="C255">
        <v>75302469</v>
      </c>
      <c r="D255">
        <v>73095787</v>
      </c>
      <c r="E255">
        <v>1</v>
      </c>
      <c r="F255">
        <v>1</v>
      </c>
      <c r="G255">
        <v>30570983</v>
      </c>
      <c r="H255">
        <v>3</v>
      </c>
      <c r="I255" t="s">
        <v>576</v>
      </c>
      <c r="J255" t="s">
        <v>577</v>
      </c>
      <c r="K255" t="s">
        <v>578</v>
      </c>
      <c r="L255">
        <v>1348</v>
      </c>
      <c r="N255">
        <v>1009</v>
      </c>
      <c r="O255" t="s">
        <v>32</v>
      </c>
      <c r="P255" t="s">
        <v>32</v>
      </c>
      <c r="Q255">
        <v>1000</v>
      </c>
      <c r="W255">
        <v>0</v>
      </c>
      <c r="X255">
        <v>1526372978</v>
      </c>
      <c r="Y255">
        <f>(AT255*0.6)</f>
        <v>1.1399999999999999E-2</v>
      </c>
      <c r="AA255">
        <v>12654.07</v>
      </c>
      <c r="AB255">
        <v>0</v>
      </c>
      <c r="AC255">
        <v>0</v>
      </c>
      <c r="AD255">
        <v>0</v>
      </c>
      <c r="AE255">
        <v>12654.07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1.9E-2</v>
      </c>
      <c r="AU255" t="s">
        <v>24</v>
      </c>
      <c r="AV255">
        <v>0</v>
      </c>
      <c r="AW255">
        <v>2</v>
      </c>
      <c r="AX255">
        <v>75302481</v>
      </c>
      <c r="AY255">
        <v>1</v>
      </c>
      <c r="AZ255">
        <v>2048</v>
      </c>
      <c r="BA255">
        <v>317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ROUND(Y255*Source!I346,9)</f>
        <v>8.8745123999999995E-2</v>
      </c>
      <c r="CY255">
        <f>AA255</f>
        <v>12654.07</v>
      </c>
      <c r="CZ255">
        <f>AE255</f>
        <v>12654.07</v>
      </c>
      <c r="DA255">
        <f>AI255</f>
        <v>1</v>
      </c>
      <c r="DB255">
        <f>ROUND((ROUND(AT255*CZ255,2)*0.6),6)</f>
        <v>144.25800000000001</v>
      </c>
      <c r="DC255">
        <f>ROUND((ROUND(AT255*AG255,2)*0.6),6)</f>
        <v>0</v>
      </c>
      <c r="DD255" t="s">
        <v>3</v>
      </c>
      <c r="DE255" t="s">
        <v>3</v>
      </c>
      <c r="DF255">
        <f t="shared" si="52"/>
        <v>1122.99</v>
      </c>
      <c r="DG255">
        <f t="shared" si="53"/>
        <v>0</v>
      </c>
      <c r="DH255">
        <f t="shared" si="54"/>
        <v>0</v>
      </c>
      <c r="DI255">
        <f t="shared" si="55"/>
        <v>0</v>
      </c>
      <c r="DJ255">
        <f>DF255</f>
        <v>1122.99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ROW(Source!A346)</f>
        <v>346</v>
      </c>
      <c r="B256">
        <v>75301142</v>
      </c>
      <c r="C256">
        <v>75302469</v>
      </c>
      <c r="D256">
        <v>73040894</v>
      </c>
      <c r="E256">
        <v>1073</v>
      </c>
      <c r="F256">
        <v>1</v>
      </c>
      <c r="G256">
        <v>30570983</v>
      </c>
      <c r="H256">
        <v>3</v>
      </c>
      <c r="I256" t="s">
        <v>30</v>
      </c>
      <c r="J256" t="s">
        <v>265</v>
      </c>
      <c r="K256" t="s">
        <v>31</v>
      </c>
      <c r="L256">
        <v>1348</v>
      </c>
      <c r="N256">
        <v>1009</v>
      </c>
      <c r="O256" t="s">
        <v>32</v>
      </c>
      <c r="P256" t="s">
        <v>32</v>
      </c>
      <c r="Q256">
        <v>1000</v>
      </c>
      <c r="W256">
        <v>0</v>
      </c>
      <c r="X256">
        <v>-817337282</v>
      </c>
      <c r="Y256">
        <f>AT256</f>
        <v>0.51300000000000001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0.51300000000000001</v>
      </c>
      <c r="AU256" t="s">
        <v>3</v>
      </c>
      <c r="AV256">
        <v>0</v>
      </c>
      <c r="AW256">
        <v>1</v>
      </c>
      <c r="AX256">
        <v>-1</v>
      </c>
      <c r="AY256">
        <v>0</v>
      </c>
      <c r="AZ256">
        <v>0</v>
      </c>
      <c r="BA256" t="s">
        <v>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ROUND(Y256*Source!I346,9)</f>
        <v>3.9935305799999998</v>
      </c>
      <c r="CY256">
        <f>AA256</f>
        <v>0</v>
      </c>
      <c r="CZ256">
        <f>AE256</f>
        <v>0</v>
      </c>
      <c r="DA256">
        <f>AI256</f>
        <v>1</v>
      </c>
      <c r="DB256">
        <f>ROUND(ROUND(AT256*CZ256,2),6)</f>
        <v>0</v>
      </c>
      <c r="DC256">
        <f>ROUND(ROUND(AT256*AG256,2),6)</f>
        <v>0</v>
      </c>
      <c r="DD256" t="s">
        <v>3</v>
      </c>
      <c r="DE256" t="s">
        <v>3</v>
      </c>
      <c r="DF256">
        <f t="shared" si="52"/>
        <v>0</v>
      </c>
      <c r="DG256">
        <f t="shared" si="53"/>
        <v>0</v>
      </c>
      <c r="DH256">
        <f t="shared" si="54"/>
        <v>0</v>
      </c>
      <c r="DI256">
        <f t="shared" si="55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ROW(Source!A346)</f>
        <v>346</v>
      </c>
      <c r="B257">
        <v>75301142</v>
      </c>
      <c r="C257">
        <v>75302469</v>
      </c>
      <c r="D257">
        <v>73040900</v>
      </c>
      <c r="E257">
        <v>1073</v>
      </c>
      <c r="F257">
        <v>1</v>
      </c>
      <c r="G257">
        <v>30570983</v>
      </c>
      <c r="H257">
        <v>3</v>
      </c>
      <c r="I257" t="s">
        <v>579</v>
      </c>
      <c r="J257" t="s">
        <v>3</v>
      </c>
      <c r="K257" t="s">
        <v>580</v>
      </c>
      <c r="L257">
        <v>1344</v>
      </c>
      <c r="N257">
        <v>1008</v>
      </c>
      <c r="O257" t="s">
        <v>475</v>
      </c>
      <c r="P257" t="s">
        <v>475</v>
      </c>
      <c r="Q257">
        <v>1</v>
      </c>
      <c r="W257">
        <v>0</v>
      </c>
      <c r="X257">
        <v>-94250534</v>
      </c>
      <c r="Y257">
        <f t="shared" ref="Y257:Y262" si="84">(AT257*0.6)</f>
        <v>33.347999999999999</v>
      </c>
      <c r="AA257">
        <v>1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55.58</v>
      </c>
      <c r="AU257" t="s">
        <v>24</v>
      </c>
      <c r="AV257">
        <v>0</v>
      </c>
      <c r="AW257">
        <v>2</v>
      </c>
      <c r="AX257">
        <v>75302484</v>
      </c>
      <c r="AY257">
        <v>1</v>
      </c>
      <c r="AZ257">
        <v>0</v>
      </c>
      <c r="BA257">
        <v>320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ROUND(Y257*Source!I346,9)</f>
        <v>259.60284167999998</v>
      </c>
      <c r="CY257">
        <f>AA257</f>
        <v>1</v>
      </c>
      <c r="CZ257">
        <f>AE257</f>
        <v>1</v>
      </c>
      <c r="DA257">
        <f>AI257</f>
        <v>1</v>
      </c>
      <c r="DB257">
        <f t="shared" ref="DB257:DB262" si="85">ROUND((ROUND(AT257*CZ257,2)*0.6),6)</f>
        <v>33.347999999999999</v>
      </c>
      <c r="DC257">
        <f t="shared" ref="DC257:DC262" si="86">ROUND((ROUND(AT257*AG257,2)*0.6),6)</f>
        <v>0</v>
      </c>
      <c r="DD257" t="s">
        <v>3</v>
      </c>
      <c r="DE257" t="s">
        <v>3</v>
      </c>
      <c r="DF257">
        <f t="shared" ref="DF257:DF320" si="87">ROUND(ROUND(AE257,2)*CX257,2)</f>
        <v>259.60000000000002</v>
      </c>
      <c r="DG257">
        <f t="shared" ref="DG257:DG320" si="88">ROUND(ROUND(AF257,2)*CX257,2)</f>
        <v>0</v>
      </c>
      <c r="DH257">
        <f t="shared" ref="DH257:DH320" si="89">ROUND(ROUND(AG257,2)*CX257,2)</f>
        <v>0</v>
      </c>
      <c r="DI257">
        <f t="shared" ref="DI257:DI320" si="90">ROUND(ROUND(AH257,2)*CX257,2)</f>
        <v>0</v>
      </c>
      <c r="DJ257">
        <f>DF257</f>
        <v>259.60000000000002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ROW(Source!A347)</f>
        <v>347</v>
      </c>
      <c r="B258">
        <v>75301144</v>
      </c>
      <c r="C258">
        <v>75302469</v>
      </c>
      <c r="D258">
        <v>72998281</v>
      </c>
      <c r="E258">
        <v>1073</v>
      </c>
      <c r="F258">
        <v>1</v>
      </c>
      <c r="G258">
        <v>30570983</v>
      </c>
      <c r="H258">
        <v>1</v>
      </c>
      <c r="I258" t="s">
        <v>440</v>
      </c>
      <c r="J258" t="s">
        <v>3</v>
      </c>
      <c r="K258" t="s">
        <v>441</v>
      </c>
      <c r="L258">
        <v>1191</v>
      </c>
      <c r="N258">
        <v>1013</v>
      </c>
      <c r="O258" t="s">
        <v>442</v>
      </c>
      <c r="P258" t="s">
        <v>442</v>
      </c>
      <c r="Q258">
        <v>1</v>
      </c>
      <c r="W258">
        <v>0</v>
      </c>
      <c r="X258">
        <v>476480486</v>
      </c>
      <c r="Y258">
        <f t="shared" si="84"/>
        <v>56.4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94</v>
      </c>
      <c r="AU258" t="s">
        <v>24</v>
      </c>
      <c r="AV258">
        <v>1</v>
      </c>
      <c r="AW258">
        <v>2</v>
      </c>
      <c r="AX258">
        <v>75302477</v>
      </c>
      <c r="AY258">
        <v>1</v>
      </c>
      <c r="AZ258">
        <v>0</v>
      </c>
      <c r="BA258">
        <v>321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ROUND(AT258*Source!I347*AH258*AL258,2)</f>
        <v>0</v>
      </c>
      <c r="CV258">
        <f>ROUND(Y258*Source!I347,9)</f>
        <v>439.054824</v>
      </c>
      <c r="CW258">
        <v>0</v>
      </c>
      <c r="CX258">
        <f>ROUND(Y258*Source!I347,9)</f>
        <v>439.054824</v>
      </c>
      <c r="CY258">
        <f>AD258</f>
        <v>0</v>
      </c>
      <c r="CZ258">
        <f>AH258</f>
        <v>0</v>
      </c>
      <c r="DA258">
        <f>AL258</f>
        <v>1</v>
      </c>
      <c r="DB258">
        <f t="shared" si="85"/>
        <v>0</v>
      </c>
      <c r="DC258">
        <f t="shared" si="86"/>
        <v>0</v>
      </c>
      <c r="DD258" t="s">
        <v>3</v>
      </c>
      <c r="DE258" t="s">
        <v>3</v>
      </c>
      <c r="DF258">
        <f t="shared" si="87"/>
        <v>0</v>
      </c>
      <c r="DG258">
        <f t="shared" si="88"/>
        <v>0</v>
      </c>
      <c r="DH258">
        <f t="shared" si="89"/>
        <v>0</v>
      </c>
      <c r="DI258">
        <f t="shared" si="90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ROW(Source!A347)</f>
        <v>347</v>
      </c>
      <c r="B259">
        <v>75301144</v>
      </c>
      <c r="C259">
        <v>75302469</v>
      </c>
      <c r="D259">
        <v>73000485</v>
      </c>
      <c r="E259">
        <v>1073</v>
      </c>
      <c r="F259">
        <v>1</v>
      </c>
      <c r="G259">
        <v>30570983</v>
      </c>
      <c r="H259">
        <v>2</v>
      </c>
      <c r="I259" t="s">
        <v>473</v>
      </c>
      <c r="J259" t="s">
        <v>3</v>
      </c>
      <c r="K259" t="s">
        <v>474</v>
      </c>
      <c r="L259">
        <v>1344</v>
      </c>
      <c r="N259">
        <v>1008</v>
      </c>
      <c r="O259" t="s">
        <v>475</v>
      </c>
      <c r="P259" t="s">
        <v>475</v>
      </c>
      <c r="Q259">
        <v>1</v>
      </c>
      <c r="W259">
        <v>0</v>
      </c>
      <c r="X259">
        <v>-1180195794</v>
      </c>
      <c r="Y259">
        <f t="shared" si="84"/>
        <v>72.287999999999997</v>
      </c>
      <c r="AA259">
        <v>0</v>
      </c>
      <c r="AB259">
        <v>1.0900000000000001</v>
      </c>
      <c r="AC259">
        <v>0</v>
      </c>
      <c r="AD259">
        <v>0</v>
      </c>
      <c r="AE259">
        <v>0</v>
      </c>
      <c r="AF259">
        <v>1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120.48</v>
      </c>
      <c r="AU259" t="s">
        <v>24</v>
      </c>
      <c r="AV259">
        <v>0</v>
      </c>
      <c r="AW259">
        <v>2</v>
      </c>
      <c r="AX259">
        <v>75302478</v>
      </c>
      <c r="AY259">
        <v>1</v>
      </c>
      <c r="AZ259">
        <v>0</v>
      </c>
      <c r="BA259">
        <v>322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ROUND(Y259*Source!I347*DO259,9)</f>
        <v>0</v>
      </c>
      <c r="CX259">
        <f>ROUND(Y259*Source!I347,9)</f>
        <v>562.73750208000001</v>
      </c>
      <c r="CY259">
        <f>AB259</f>
        <v>1.0900000000000001</v>
      </c>
      <c r="CZ259">
        <f>AF259</f>
        <v>1</v>
      </c>
      <c r="DA259">
        <f>AJ259</f>
        <v>1</v>
      </c>
      <c r="DB259">
        <f t="shared" si="85"/>
        <v>72.287999999999997</v>
      </c>
      <c r="DC259">
        <f t="shared" si="86"/>
        <v>0</v>
      </c>
      <c r="DD259" t="s">
        <v>3</v>
      </c>
      <c r="DE259" t="s">
        <v>3</v>
      </c>
      <c r="DF259">
        <f t="shared" si="87"/>
        <v>0</v>
      </c>
      <c r="DG259">
        <f t="shared" si="88"/>
        <v>562.74</v>
      </c>
      <c r="DH259">
        <f t="shared" si="89"/>
        <v>0</v>
      </c>
      <c r="DI259">
        <f t="shared" si="90"/>
        <v>0</v>
      </c>
      <c r="DJ259">
        <f>DG259</f>
        <v>562.74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ROW(Source!A347)</f>
        <v>347</v>
      </c>
      <c r="B260">
        <v>75301144</v>
      </c>
      <c r="C260">
        <v>75302469</v>
      </c>
      <c r="D260">
        <v>73070848</v>
      </c>
      <c r="E260">
        <v>1</v>
      </c>
      <c r="F260">
        <v>1</v>
      </c>
      <c r="G260">
        <v>30570983</v>
      </c>
      <c r="H260">
        <v>3</v>
      </c>
      <c r="I260" t="s">
        <v>521</v>
      </c>
      <c r="J260" t="s">
        <v>522</v>
      </c>
      <c r="K260" t="s">
        <v>523</v>
      </c>
      <c r="L260">
        <v>1348</v>
      </c>
      <c r="N260">
        <v>1009</v>
      </c>
      <c r="O260" t="s">
        <v>32</v>
      </c>
      <c r="P260" t="s">
        <v>32</v>
      </c>
      <c r="Q260">
        <v>1000</v>
      </c>
      <c r="W260">
        <v>0</v>
      </c>
      <c r="X260">
        <v>-1874635486</v>
      </c>
      <c r="Y260">
        <f t="shared" si="84"/>
        <v>2.0399999999999997E-3</v>
      </c>
      <c r="AA260">
        <v>7191.81</v>
      </c>
      <c r="AB260">
        <v>0</v>
      </c>
      <c r="AC260">
        <v>0</v>
      </c>
      <c r="AD260">
        <v>0</v>
      </c>
      <c r="AE260">
        <v>7191.81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3.3999999999999998E-3</v>
      </c>
      <c r="AU260" t="s">
        <v>24</v>
      </c>
      <c r="AV260">
        <v>0</v>
      </c>
      <c r="AW260">
        <v>2</v>
      </c>
      <c r="AX260">
        <v>75302479</v>
      </c>
      <c r="AY260">
        <v>1</v>
      </c>
      <c r="AZ260">
        <v>2048</v>
      </c>
      <c r="BA260">
        <v>323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ROUND(Y260*Source!I347,9)</f>
        <v>1.5880706000000001E-2</v>
      </c>
      <c r="CY260">
        <f>AA260</f>
        <v>7191.81</v>
      </c>
      <c r="CZ260">
        <f>AE260</f>
        <v>7191.81</v>
      </c>
      <c r="DA260">
        <f>AI260</f>
        <v>1</v>
      </c>
      <c r="DB260">
        <f t="shared" si="85"/>
        <v>14.67</v>
      </c>
      <c r="DC260">
        <f t="shared" si="86"/>
        <v>0</v>
      </c>
      <c r="DD260" t="s">
        <v>3</v>
      </c>
      <c r="DE260" t="s">
        <v>3</v>
      </c>
      <c r="DF260">
        <f t="shared" si="87"/>
        <v>114.21</v>
      </c>
      <c r="DG260">
        <f t="shared" si="88"/>
        <v>0</v>
      </c>
      <c r="DH260">
        <f t="shared" si="89"/>
        <v>0</v>
      </c>
      <c r="DI260">
        <f t="shared" si="90"/>
        <v>0</v>
      </c>
      <c r="DJ260">
        <f>DF260</f>
        <v>114.21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ROW(Source!A347)</f>
        <v>347</v>
      </c>
      <c r="B261">
        <v>75301144</v>
      </c>
      <c r="C261">
        <v>75302469</v>
      </c>
      <c r="D261">
        <v>73069735</v>
      </c>
      <c r="E261">
        <v>1</v>
      </c>
      <c r="F261">
        <v>1</v>
      </c>
      <c r="G261">
        <v>30570983</v>
      </c>
      <c r="H261">
        <v>3</v>
      </c>
      <c r="I261" t="s">
        <v>573</v>
      </c>
      <c r="J261" t="s">
        <v>574</v>
      </c>
      <c r="K261" t="s">
        <v>575</v>
      </c>
      <c r="L261">
        <v>1348</v>
      </c>
      <c r="N261">
        <v>1009</v>
      </c>
      <c r="O261" t="s">
        <v>32</v>
      </c>
      <c r="P261" t="s">
        <v>32</v>
      </c>
      <c r="Q261">
        <v>1000</v>
      </c>
      <c r="W261">
        <v>0</v>
      </c>
      <c r="X261">
        <v>-277583401</v>
      </c>
      <c r="Y261">
        <f t="shared" si="84"/>
        <v>4.1999999999999997E-3</v>
      </c>
      <c r="AA261">
        <v>17876.91</v>
      </c>
      <c r="AB261">
        <v>0</v>
      </c>
      <c r="AC261">
        <v>0</v>
      </c>
      <c r="AD261">
        <v>0</v>
      </c>
      <c r="AE261">
        <v>17876.91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7.0000000000000001E-3</v>
      </c>
      <c r="AU261" t="s">
        <v>24</v>
      </c>
      <c r="AV261">
        <v>0</v>
      </c>
      <c r="AW261">
        <v>2</v>
      </c>
      <c r="AX261">
        <v>75302480</v>
      </c>
      <c r="AY261">
        <v>1</v>
      </c>
      <c r="AZ261">
        <v>0</v>
      </c>
      <c r="BA261">
        <v>324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ROUND(Y261*Source!I347,9)</f>
        <v>3.2695571999999999E-2</v>
      </c>
      <c r="CY261">
        <f>AA261</f>
        <v>17876.91</v>
      </c>
      <c r="CZ261">
        <f>AE261</f>
        <v>17876.91</v>
      </c>
      <c r="DA261">
        <f>AI261</f>
        <v>1</v>
      </c>
      <c r="DB261">
        <f t="shared" si="85"/>
        <v>75.084000000000003</v>
      </c>
      <c r="DC261">
        <f t="shared" si="86"/>
        <v>0</v>
      </c>
      <c r="DD261" t="s">
        <v>3</v>
      </c>
      <c r="DE261" t="s">
        <v>3</v>
      </c>
      <c r="DF261">
        <f t="shared" si="87"/>
        <v>584.5</v>
      </c>
      <c r="DG261">
        <f t="shared" si="88"/>
        <v>0</v>
      </c>
      <c r="DH261">
        <f t="shared" si="89"/>
        <v>0</v>
      </c>
      <c r="DI261">
        <f t="shared" si="90"/>
        <v>0</v>
      </c>
      <c r="DJ261">
        <f>DF261</f>
        <v>584.5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ROW(Source!A347)</f>
        <v>347</v>
      </c>
      <c r="B262">
        <v>75301144</v>
      </c>
      <c r="C262">
        <v>75302469</v>
      </c>
      <c r="D262">
        <v>73095787</v>
      </c>
      <c r="E262">
        <v>1</v>
      </c>
      <c r="F262">
        <v>1</v>
      </c>
      <c r="G262">
        <v>30570983</v>
      </c>
      <c r="H262">
        <v>3</v>
      </c>
      <c r="I262" t="s">
        <v>576</v>
      </c>
      <c r="J262" t="s">
        <v>577</v>
      </c>
      <c r="K262" t="s">
        <v>578</v>
      </c>
      <c r="L262">
        <v>1348</v>
      </c>
      <c r="N262">
        <v>1009</v>
      </c>
      <c r="O262" t="s">
        <v>32</v>
      </c>
      <c r="P262" t="s">
        <v>32</v>
      </c>
      <c r="Q262">
        <v>1000</v>
      </c>
      <c r="W262">
        <v>0</v>
      </c>
      <c r="X262">
        <v>1526372978</v>
      </c>
      <c r="Y262">
        <f t="shared" si="84"/>
        <v>1.1399999999999999E-2</v>
      </c>
      <c r="AA262">
        <v>12654.07</v>
      </c>
      <c r="AB262">
        <v>0</v>
      </c>
      <c r="AC262">
        <v>0</v>
      </c>
      <c r="AD262">
        <v>0</v>
      </c>
      <c r="AE262">
        <v>12654.07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1.9E-2</v>
      </c>
      <c r="AU262" t="s">
        <v>24</v>
      </c>
      <c r="AV262">
        <v>0</v>
      </c>
      <c r="AW262">
        <v>2</v>
      </c>
      <c r="AX262">
        <v>75302481</v>
      </c>
      <c r="AY262">
        <v>1</v>
      </c>
      <c r="AZ262">
        <v>2048</v>
      </c>
      <c r="BA262">
        <v>325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ROUND(Y262*Source!I347,9)</f>
        <v>8.8745123999999995E-2</v>
      </c>
      <c r="CY262">
        <f>AA262</f>
        <v>12654.07</v>
      </c>
      <c r="CZ262">
        <f>AE262</f>
        <v>12654.07</v>
      </c>
      <c r="DA262">
        <f>AI262</f>
        <v>1</v>
      </c>
      <c r="DB262">
        <f t="shared" si="85"/>
        <v>144.25800000000001</v>
      </c>
      <c r="DC262">
        <f t="shared" si="86"/>
        <v>0</v>
      </c>
      <c r="DD262" t="s">
        <v>3</v>
      </c>
      <c r="DE262" t="s">
        <v>3</v>
      </c>
      <c r="DF262">
        <f t="shared" si="87"/>
        <v>1122.99</v>
      </c>
      <c r="DG262">
        <f t="shared" si="88"/>
        <v>0</v>
      </c>
      <c r="DH262">
        <f t="shared" si="89"/>
        <v>0</v>
      </c>
      <c r="DI262">
        <f t="shared" si="90"/>
        <v>0</v>
      </c>
      <c r="DJ262">
        <f>DF262</f>
        <v>1122.99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ROW(Source!A347)</f>
        <v>347</v>
      </c>
      <c r="B263">
        <v>75301144</v>
      </c>
      <c r="C263">
        <v>75302469</v>
      </c>
      <c r="D263">
        <v>73040894</v>
      </c>
      <c r="E263">
        <v>1073</v>
      </c>
      <c r="F263">
        <v>1</v>
      </c>
      <c r="G263">
        <v>30570983</v>
      </c>
      <c r="H263">
        <v>3</v>
      </c>
      <c r="I263" t="s">
        <v>30</v>
      </c>
      <c r="J263" t="s">
        <v>265</v>
      </c>
      <c r="K263" t="s">
        <v>31</v>
      </c>
      <c r="L263">
        <v>1348</v>
      </c>
      <c r="N263">
        <v>1009</v>
      </c>
      <c r="O263" t="s">
        <v>32</v>
      </c>
      <c r="P263" t="s">
        <v>32</v>
      </c>
      <c r="Q263">
        <v>1000</v>
      </c>
      <c r="W263">
        <v>0</v>
      </c>
      <c r="X263">
        <v>-817337282</v>
      </c>
      <c r="Y263">
        <f>AT263</f>
        <v>0.51300000000000001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0</v>
      </c>
      <c r="AQ263">
        <v>0</v>
      </c>
      <c r="AR263">
        <v>0</v>
      </c>
      <c r="AS263" t="s">
        <v>3</v>
      </c>
      <c r="AT263">
        <v>0.51300000000000001</v>
      </c>
      <c r="AU263" t="s">
        <v>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ROUND(Y263*Source!I347,9)</f>
        <v>3.9935305799999998</v>
      </c>
      <c r="CY263">
        <f>AA263</f>
        <v>0</v>
      </c>
      <c r="CZ263">
        <f>AE263</f>
        <v>0</v>
      </c>
      <c r="DA263">
        <f>AI263</f>
        <v>1</v>
      </c>
      <c r="DB263">
        <f>ROUND(ROUND(AT263*CZ263,2),6)</f>
        <v>0</v>
      </c>
      <c r="DC263">
        <f>ROUND(ROUND(AT263*AG263,2),6)</f>
        <v>0</v>
      </c>
      <c r="DD263" t="s">
        <v>3</v>
      </c>
      <c r="DE263" t="s">
        <v>3</v>
      </c>
      <c r="DF263">
        <f t="shared" si="87"/>
        <v>0</v>
      </c>
      <c r="DG263">
        <f t="shared" si="88"/>
        <v>0</v>
      </c>
      <c r="DH263">
        <f t="shared" si="89"/>
        <v>0</v>
      </c>
      <c r="DI263">
        <f t="shared" si="90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ROW(Source!A347)</f>
        <v>347</v>
      </c>
      <c r="B264">
        <v>75301144</v>
      </c>
      <c r="C264">
        <v>75302469</v>
      </c>
      <c r="D264">
        <v>73040900</v>
      </c>
      <c r="E264">
        <v>1073</v>
      </c>
      <c r="F264">
        <v>1</v>
      </c>
      <c r="G264">
        <v>30570983</v>
      </c>
      <c r="H264">
        <v>3</v>
      </c>
      <c r="I264" t="s">
        <v>579</v>
      </c>
      <c r="J264" t="s">
        <v>3</v>
      </c>
      <c r="K264" t="s">
        <v>580</v>
      </c>
      <c r="L264">
        <v>1344</v>
      </c>
      <c r="N264">
        <v>1008</v>
      </c>
      <c r="O264" t="s">
        <v>475</v>
      </c>
      <c r="P264" t="s">
        <v>475</v>
      </c>
      <c r="Q264">
        <v>1</v>
      </c>
      <c r="W264">
        <v>0</v>
      </c>
      <c r="X264">
        <v>-94250534</v>
      </c>
      <c r="Y264">
        <f>(AT264*0.6)</f>
        <v>33.347999999999999</v>
      </c>
      <c r="AA264">
        <v>1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55.58</v>
      </c>
      <c r="AU264" t="s">
        <v>24</v>
      </c>
      <c r="AV264">
        <v>0</v>
      </c>
      <c r="AW264">
        <v>2</v>
      </c>
      <c r="AX264">
        <v>75302484</v>
      </c>
      <c r="AY264">
        <v>1</v>
      </c>
      <c r="AZ264">
        <v>0</v>
      </c>
      <c r="BA264">
        <v>328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ROUND(Y264*Source!I347,9)</f>
        <v>259.60284167999998</v>
      </c>
      <c r="CY264">
        <f>AA264</f>
        <v>1</v>
      </c>
      <c r="CZ264">
        <f>AE264</f>
        <v>1</v>
      </c>
      <c r="DA264">
        <f>AI264</f>
        <v>1</v>
      </c>
      <c r="DB264">
        <f>ROUND((ROUND(AT264*CZ264,2)*0.6),6)</f>
        <v>33.347999999999999</v>
      </c>
      <c r="DC264">
        <f>ROUND((ROUND(AT264*AG264,2)*0.6),6)</f>
        <v>0</v>
      </c>
      <c r="DD264" t="s">
        <v>3</v>
      </c>
      <c r="DE264" t="s">
        <v>3</v>
      </c>
      <c r="DF264">
        <f t="shared" si="87"/>
        <v>259.60000000000002</v>
      </c>
      <c r="DG264">
        <f t="shared" si="88"/>
        <v>0</v>
      </c>
      <c r="DH264">
        <f t="shared" si="89"/>
        <v>0</v>
      </c>
      <c r="DI264">
        <f t="shared" si="90"/>
        <v>0</v>
      </c>
      <c r="DJ264">
        <f>DF264</f>
        <v>259.60000000000002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ROW(Source!A350)</f>
        <v>350</v>
      </c>
      <c r="B265">
        <v>75301142</v>
      </c>
      <c r="C265">
        <v>75302486</v>
      </c>
      <c r="D265">
        <v>72998281</v>
      </c>
      <c r="E265">
        <v>1073</v>
      </c>
      <c r="F265">
        <v>1</v>
      </c>
      <c r="G265">
        <v>30570983</v>
      </c>
      <c r="H265">
        <v>1</v>
      </c>
      <c r="I265" t="s">
        <v>440</v>
      </c>
      <c r="J265" t="s">
        <v>3</v>
      </c>
      <c r="K265" t="s">
        <v>441</v>
      </c>
      <c r="L265">
        <v>1191</v>
      </c>
      <c r="N265">
        <v>1013</v>
      </c>
      <c r="O265" t="s">
        <v>442</v>
      </c>
      <c r="P265" t="s">
        <v>442</v>
      </c>
      <c r="Q265">
        <v>1</v>
      </c>
      <c r="W265">
        <v>0</v>
      </c>
      <c r="X265">
        <v>476480486</v>
      </c>
      <c r="Y265">
        <f>(AT265*0.8)</f>
        <v>9.5840000000000014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5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11.98</v>
      </c>
      <c r="AU265" t="s">
        <v>102</v>
      </c>
      <c r="AV265">
        <v>1</v>
      </c>
      <c r="AW265">
        <v>2</v>
      </c>
      <c r="AX265">
        <v>75302493</v>
      </c>
      <c r="AY265">
        <v>1</v>
      </c>
      <c r="AZ265">
        <v>2048</v>
      </c>
      <c r="BA265">
        <v>329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ROUND(AT265*Source!I350*AH265*AL265,2)</f>
        <v>0</v>
      </c>
      <c r="CV265">
        <f>ROUND(Y265*Source!I350,9)</f>
        <v>74.608181439999996</v>
      </c>
      <c r="CW265">
        <v>0</v>
      </c>
      <c r="CX265">
        <f>ROUND(Y265*Source!I350,9)</f>
        <v>74.608181439999996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ROUND((ROUND(AT265*CZ265,2)*0.8),6)</f>
        <v>0</v>
      </c>
      <c r="DC265">
        <f>ROUND((ROUND(AT265*AG265,2)*0.8),6)</f>
        <v>0</v>
      </c>
      <c r="DD265" t="s">
        <v>3</v>
      </c>
      <c r="DE265" t="s">
        <v>3</v>
      </c>
      <c r="DF265">
        <f t="shared" si="87"/>
        <v>0</v>
      </c>
      <c r="DG265">
        <f t="shared" si="88"/>
        <v>0</v>
      </c>
      <c r="DH265">
        <f t="shared" si="89"/>
        <v>0</v>
      </c>
      <c r="DI265">
        <f t="shared" si="90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ROW(Source!A350)</f>
        <v>350</v>
      </c>
      <c r="B266">
        <v>75301142</v>
      </c>
      <c r="C266">
        <v>75302486</v>
      </c>
      <c r="D266">
        <v>73157509</v>
      </c>
      <c r="E266">
        <v>1</v>
      </c>
      <c r="F266">
        <v>1</v>
      </c>
      <c r="G266">
        <v>30570983</v>
      </c>
      <c r="H266">
        <v>2</v>
      </c>
      <c r="I266" t="s">
        <v>450</v>
      </c>
      <c r="J266" t="s">
        <v>451</v>
      </c>
      <c r="K266" t="s">
        <v>452</v>
      </c>
      <c r="L266">
        <v>1368</v>
      </c>
      <c r="N266">
        <v>1011</v>
      </c>
      <c r="O266" t="s">
        <v>446</v>
      </c>
      <c r="P266" t="s">
        <v>446</v>
      </c>
      <c r="Q266">
        <v>1</v>
      </c>
      <c r="W266">
        <v>0</v>
      </c>
      <c r="X266">
        <v>-1005074883</v>
      </c>
      <c r="Y266">
        <f>(AT266*0.8)</f>
        <v>8.0000000000000002E-3</v>
      </c>
      <c r="AA266">
        <v>0</v>
      </c>
      <c r="AB266">
        <v>83.1</v>
      </c>
      <c r="AC266">
        <v>12.62</v>
      </c>
      <c r="AD266">
        <v>0</v>
      </c>
      <c r="AE266">
        <v>0</v>
      </c>
      <c r="AF266">
        <v>83.1</v>
      </c>
      <c r="AG266">
        <v>12.62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0.01</v>
      </c>
      <c r="AU266" t="s">
        <v>102</v>
      </c>
      <c r="AV266">
        <v>0</v>
      </c>
      <c r="AW266">
        <v>2</v>
      </c>
      <c r="AX266">
        <v>75302494</v>
      </c>
      <c r="AY266">
        <v>1</v>
      </c>
      <c r="AZ266">
        <v>0</v>
      </c>
      <c r="BA266">
        <v>330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ROUND(Y266*Source!I350*DO266,9)</f>
        <v>0</v>
      </c>
      <c r="CX266">
        <f>ROUND(Y266*Source!I350,9)</f>
        <v>6.2277279999999997E-2</v>
      </c>
      <c r="CY266">
        <f>AB266</f>
        <v>83.1</v>
      </c>
      <c r="CZ266">
        <f>AF266</f>
        <v>83.1</v>
      </c>
      <c r="DA266">
        <f>AJ266</f>
        <v>1</v>
      </c>
      <c r="DB266">
        <f>ROUND((ROUND(AT266*CZ266,2)*0.8),6)</f>
        <v>0.66400000000000003</v>
      </c>
      <c r="DC266">
        <f>ROUND((ROUND(AT266*AG266,2)*0.8),6)</f>
        <v>0.104</v>
      </c>
      <c r="DD266" t="s">
        <v>3</v>
      </c>
      <c r="DE266" t="s">
        <v>3</v>
      </c>
      <c r="DF266">
        <f t="shared" si="87"/>
        <v>0</v>
      </c>
      <c r="DG266">
        <f t="shared" si="88"/>
        <v>5.18</v>
      </c>
      <c r="DH266">
        <f t="shared" si="89"/>
        <v>0.79</v>
      </c>
      <c r="DI266">
        <f t="shared" si="90"/>
        <v>0</v>
      </c>
      <c r="DJ266">
        <f>DG266</f>
        <v>5.18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ROW(Source!A350)</f>
        <v>350</v>
      </c>
      <c r="B267">
        <v>75301142</v>
      </c>
      <c r="C267">
        <v>75302486</v>
      </c>
      <c r="D267">
        <v>73157627</v>
      </c>
      <c r="E267">
        <v>1</v>
      </c>
      <c r="F267">
        <v>1</v>
      </c>
      <c r="G267">
        <v>30570983</v>
      </c>
      <c r="H267">
        <v>2</v>
      </c>
      <c r="I267" t="s">
        <v>530</v>
      </c>
      <c r="J267" t="s">
        <v>531</v>
      </c>
      <c r="K267" t="s">
        <v>532</v>
      </c>
      <c r="L267">
        <v>1368</v>
      </c>
      <c r="N267">
        <v>1011</v>
      </c>
      <c r="O267" t="s">
        <v>446</v>
      </c>
      <c r="P267" t="s">
        <v>446</v>
      </c>
      <c r="Q267">
        <v>1</v>
      </c>
      <c r="W267">
        <v>0</v>
      </c>
      <c r="X267">
        <v>-1055282831</v>
      </c>
      <c r="Y267">
        <f>(AT267*0.8)</f>
        <v>2.5120000000000005</v>
      </c>
      <c r="AA267">
        <v>0</v>
      </c>
      <c r="AB267">
        <v>1.1100000000000001</v>
      </c>
      <c r="AC267">
        <v>0</v>
      </c>
      <c r="AD267">
        <v>0</v>
      </c>
      <c r="AE267">
        <v>0</v>
      </c>
      <c r="AF267">
        <v>1.1100000000000001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3.14</v>
      </c>
      <c r="AU267" t="s">
        <v>102</v>
      </c>
      <c r="AV267">
        <v>0</v>
      </c>
      <c r="AW267">
        <v>2</v>
      </c>
      <c r="AX267">
        <v>75302495</v>
      </c>
      <c r="AY267">
        <v>1</v>
      </c>
      <c r="AZ267">
        <v>2048</v>
      </c>
      <c r="BA267">
        <v>331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ROUND(Y267*Source!I350*DO267,9)</f>
        <v>0</v>
      </c>
      <c r="CX267">
        <f>ROUND(Y267*Source!I350,9)</f>
        <v>19.555065920000001</v>
      </c>
      <c r="CY267">
        <f>AB267</f>
        <v>1.1100000000000001</v>
      </c>
      <c r="CZ267">
        <f>AF267</f>
        <v>1.1100000000000001</v>
      </c>
      <c r="DA267">
        <f>AJ267</f>
        <v>1</v>
      </c>
      <c r="DB267">
        <f>ROUND((ROUND(AT267*CZ267,2)*0.8),6)</f>
        <v>2.7919999999999998</v>
      </c>
      <c r="DC267">
        <f>ROUND((ROUND(AT267*AG267,2)*0.8),6)</f>
        <v>0</v>
      </c>
      <c r="DD267" t="s">
        <v>3</v>
      </c>
      <c r="DE267" t="s">
        <v>3</v>
      </c>
      <c r="DF267">
        <f t="shared" si="87"/>
        <v>0</v>
      </c>
      <c r="DG267">
        <f t="shared" si="88"/>
        <v>21.71</v>
      </c>
      <c r="DH267">
        <f t="shared" si="89"/>
        <v>0</v>
      </c>
      <c r="DI267">
        <f t="shared" si="90"/>
        <v>0</v>
      </c>
      <c r="DJ267">
        <f>DG267</f>
        <v>21.71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ROW(Source!A350)</f>
        <v>350</v>
      </c>
      <c r="B268">
        <v>75301142</v>
      </c>
      <c r="C268">
        <v>75302486</v>
      </c>
      <c r="D268">
        <v>73071246</v>
      </c>
      <c r="E268">
        <v>1</v>
      </c>
      <c r="F268">
        <v>1</v>
      </c>
      <c r="G268">
        <v>30570983</v>
      </c>
      <c r="H268">
        <v>3</v>
      </c>
      <c r="I268" t="s">
        <v>581</v>
      </c>
      <c r="J268" t="s">
        <v>582</v>
      </c>
      <c r="K268" t="s">
        <v>583</v>
      </c>
      <c r="L268">
        <v>1355</v>
      </c>
      <c r="N268">
        <v>1010</v>
      </c>
      <c r="O268" t="s">
        <v>371</v>
      </c>
      <c r="P268" t="s">
        <v>371</v>
      </c>
      <c r="Q268">
        <v>100</v>
      </c>
      <c r="W268">
        <v>0</v>
      </c>
      <c r="X268">
        <v>-1765835392</v>
      </c>
      <c r="Y268">
        <f>(AT268*0)</f>
        <v>0</v>
      </c>
      <c r="AA268">
        <v>481.11</v>
      </c>
      <c r="AB268">
        <v>0</v>
      </c>
      <c r="AC268">
        <v>0</v>
      </c>
      <c r="AD268">
        <v>0</v>
      </c>
      <c r="AE268">
        <v>481.11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3.03</v>
      </c>
      <c r="AU268" t="s">
        <v>101</v>
      </c>
      <c r="AV268">
        <v>0</v>
      </c>
      <c r="AW268">
        <v>2</v>
      </c>
      <c r="AX268">
        <v>75302496</v>
      </c>
      <c r="AY268">
        <v>1</v>
      </c>
      <c r="AZ268">
        <v>0</v>
      </c>
      <c r="BA268">
        <v>332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ROUND(Y268*Source!I350,9)</f>
        <v>0</v>
      </c>
      <c r="CY268">
        <f>AA268</f>
        <v>481.11</v>
      </c>
      <c r="CZ268">
        <f>AE268</f>
        <v>481.11</v>
      </c>
      <c r="DA268">
        <f>AI268</f>
        <v>1</v>
      </c>
      <c r="DB268">
        <f>ROUND((ROUND(AT268*CZ268,2)*0),6)</f>
        <v>0</v>
      </c>
      <c r="DC268">
        <f>ROUND((ROUND(AT268*AG268,2)*0),6)</f>
        <v>0</v>
      </c>
      <c r="DD268" t="s">
        <v>3</v>
      </c>
      <c r="DE268" t="s">
        <v>3</v>
      </c>
      <c r="DF268">
        <f t="shared" si="87"/>
        <v>0</v>
      </c>
      <c r="DG268">
        <f t="shared" si="88"/>
        <v>0</v>
      </c>
      <c r="DH268">
        <f t="shared" si="89"/>
        <v>0</v>
      </c>
      <c r="DI268">
        <f t="shared" si="90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ROW(Source!A350)</f>
        <v>350</v>
      </c>
      <c r="B269">
        <v>75301142</v>
      </c>
      <c r="C269">
        <v>75302486</v>
      </c>
      <c r="D269">
        <v>73072884</v>
      </c>
      <c r="E269">
        <v>1</v>
      </c>
      <c r="F269">
        <v>1</v>
      </c>
      <c r="G269">
        <v>30570983</v>
      </c>
      <c r="H269">
        <v>3</v>
      </c>
      <c r="I269" t="s">
        <v>584</v>
      </c>
      <c r="J269" t="s">
        <v>585</v>
      </c>
      <c r="K269" t="s">
        <v>586</v>
      </c>
      <c r="L269">
        <v>1327</v>
      </c>
      <c r="N269">
        <v>1005</v>
      </c>
      <c r="O269" t="s">
        <v>507</v>
      </c>
      <c r="P269" t="s">
        <v>507</v>
      </c>
      <c r="Q269">
        <v>1</v>
      </c>
      <c r="W269">
        <v>0</v>
      </c>
      <c r="X269">
        <v>-1684687515</v>
      </c>
      <c r="Y269">
        <f>(AT269*0)</f>
        <v>0</v>
      </c>
      <c r="AA269">
        <v>5.5</v>
      </c>
      <c r="AB269">
        <v>0</v>
      </c>
      <c r="AC269">
        <v>0</v>
      </c>
      <c r="AD269">
        <v>0</v>
      </c>
      <c r="AE269">
        <v>5.5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108.85899999999999</v>
      </c>
      <c r="AU269" t="s">
        <v>101</v>
      </c>
      <c r="AV269">
        <v>0</v>
      </c>
      <c r="AW269">
        <v>2</v>
      </c>
      <c r="AX269">
        <v>75302497</v>
      </c>
      <c r="AY269">
        <v>1</v>
      </c>
      <c r="AZ269">
        <v>0</v>
      </c>
      <c r="BA269">
        <v>333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ROUND(Y269*Source!I350,9)</f>
        <v>0</v>
      </c>
      <c r="CY269">
        <f>AA269</f>
        <v>5.5</v>
      </c>
      <c r="CZ269">
        <f>AE269</f>
        <v>5.5</v>
      </c>
      <c r="DA269">
        <f>AI269</f>
        <v>1</v>
      </c>
      <c r="DB269">
        <f>ROUND((ROUND(AT269*CZ269,2)*0),6)</f>
        <v>0</v>
      </c>
      <c r="DC269">
        <f>ROUND((ROUND(AT269*AG269,2)*0),6)</f>
        <v>0</v>
      </c>
      <c r="DD269" t="s">
        <v>3</v>
      </c>
      <c r="DE269" t="s">
        <v>3</v>
      </c>
      <c r="DF269">
        <f t="shared" si="87"/>
        <v>0</v>
      </c>
      <c r="DG269">
        <f t="shared" si="88"/>
        <v>0</v>
      </c>
      <c r="DH269">
        <f t="shared" si="89"/>
        <v>0</v>
      </c>
      <c r="DI269">
        <f t="shared" si="90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ROW(Source!A350)</f>
        <v>350</v>
      </c>
      <c r="B270">
        <v>75301142</v>
      </c>
      <c r="C270">
        <v>75302486</v>
      </c>
      <c r="D270">
        <v>73072895</v>
      </c>
      <c r="E270">
        <v>1</v>
      </c>
      <c r="F270">
        <v>1</v>
      </c>
      <c r="G270">
        <v>30570983</v>
      </c>
      <c r="H270">
        <v>3</v>
      </c>
      <c r="I270" t="s">
        <v>587</v>
      </c>
      <c r="J270" t="s">
        <v>588</v>
      </c>
      <c r="K270" t="s">
        <v>589</v>
      </c>
      <c r="L270">
        <v>1301</v>
      </c>
      <c r="N270">
        <v>1003</v>
      </c>
      <c r="O270" t="s">
        <v>542</v>
      </c>
      <c r="P270" t="s">
        <v>542</v>
      </c>
      <c r="Q270">
        <v>1</v>
      </c>
      <c r="W270">
        <v>0</v>
      </c>
      <c r="X270">
        <v>-1614541677</v>
      </c>
      <c r="Y270">
        <f>(AT270*0)</f>
        <v>0</v>
      </c>
      <c r="AA270">
        <v>1.79</v>
      </c>
      <c r="AB270">
        <v>0</v>
      </c>
      <c r="AC270">
        <v>0</v>
      </c>
      <c r="AD270">
        <v>0</v>
      </c>
      <c r="AE270">
        <v>1.79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67.879000000000005</v>
      </c>
      <c r="AU270" t="s">
        <v>101</v>
      </c>
      <c r="AV270">
        <v>0</v>
      </c>
      <c r="AW270">
        <v>2</v>
      </c>
      <c r="AX270">
        <v>75302498</v>
      </c>
      <c r="AY270">
        <v>1</v>
      </c>
      <c r="AZ270">
        <v>0</v>
      </c>
      <c r="BA270">
        <v>334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ROUND(Y270*Source!I350,9)</f>
        <v>0</v>
      </c>
      <c r="CY270">
        <f>AA270</f>
        <v>1.79</v>
      </c>
      <c r="CZ270">
        <f>AE270</f>
        <v>1.79</v>
      </c>
      <c r="DA270">
        <f>AI270</f>
        <v>1</v>
      </c>
      <c r="DB270">
        <f>ROUND((ROUND(AT270*CZ270,2)*0),6)</f>
        <v>0</v>
      </c>
      <c r="DC270">
        <f>ROUND((ROUND(AT270*AG270,2)*0),6)</f>
        <v>0</v>
      </c>
      <c r="DD270" t="s">
        <v>3</v>
      </c>
      <c r="DE270" t="s">
        <v>3</v>
      </c>
      <c r="DF270">
        <f t="shared" si="87"/>
        <v>0</v>
      </c>
      <c r="DG270">
        <f t="shared" si="88"/>
        <v>0</v>
      </c>
      <c r="DH270">
        <f t="shared" si="89"/>
        <v>0</v>
      </c>
      <c r="DI270">
        <f t="shared" si="90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ROW(Source!A351)</f>
        <v>351</v>
      </c>
      <c r="B271">
        <v>75301144</v>
      </c>
      <c r="C271">
        <v>75302486</v>
      </c>
      <c r="D271">
        <v>72998281</v>
      </c>
      <c r="E271">
        <v>1073</v>
      </c>
      <c r="F271">
        <v>1</v>
      </c>
      <c r="G271">
        <v>30570983</v>
      </c>
      <c r="H271">
        <v>1</v>
      </c>
      <c r="I271" t="s">
        <v>440</v>
      </c>
      <c r="J271" t="s">
        <v>3</v>
      </c>
      <c r="K271" t="s">
        <v>441</v>
      </c>
      <c r="L271">
        <v>1191</v>
      </c>
      <c r="N271">
        <v>1013</v>
      </c>
      <c r="O271" t="s">
        <v>442</v>
      </c>
      <c r="P271" t="s">
        <v>442</v>
      </c>
      <c r="Q271">
        <v>1</v>
      </c>
      <c r="W271">
        <v>0</v>
      </c>
      <c r="X271">
        <v>476480486</v>
      </c>
      <c r="Y271">
        <f>(AT271*0.8)</f>
        <v>9.5840000000000014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11.98</v>
      </c>
      <c r="AU271" t="s">
        <v>102</v>
      </c>
      <c r="AV271">
        <v>1</v>
      </c>
      <c r="AW271">
        <v>2</v>
      </c>
      <c r="AX271">
        <v>75302493</v>
      </c>
      <c r="AY271">
        <v>1</v>
      </c>
      <c r="AZ271">
        <v>2048</v>
      </c>
      <c r="BA271">
        <v>336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ROUND(AT271*Source!I351*AH271*AL271,2)</f>
        <v>0</v>
      </c>
      <c r="CV271">
        <f>ROUND(Y271*Source!I351,9)</f>
        <v>74.608181439999996</v>
      </c>
      <c r="CW271">
        <v>0</v>
      </c>
      <c r="CX271">
        <f>ROUND(Y271*Source!I351,9)</f>
        <v>74.608181439999996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ROUND((ROUND(AT271*CZ271,2)*0.8),6)</f>
        <v>0</v>
      </c>
      <c r="DC271">
        <f>ROUND((ROUND(AT271*AG271,2)*0.8),6)</f>
        <v>0</v>
      </c>
      <c r="DD271" t="s">
        <v>3</v>
      </c>
      <c r="DE271" t="s">
        <v>3</v>
      </c>
      <c r="DF271">
        <f t="shared" si="87"/>
        <v>0</v>
      </c>
      <c r="DG271">
        <f t="shared" si="88"/>
        <v>0</v>
      </c>
      <c r="DH271">
        <f t="shared" si="89"/>
        <v>0</v>
      </c>
      <c r="DI271">
        <f t="shared" si="90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ROW(Source!A351)</f>
        <v>351</v>
      </c>
      <c r="B272">
        <v>75301144</v>
      </c>
      <c r="C272">
        <v>75302486</v>
      </c>
      <c r="D272">
        <v>73157509</v>
      </c>
      <c r="E272">
        <v>1</v>
      </c>
      <c r="F272">
        <v>1</v>
      </c>
      <c r="G272">
        <v>30570983</v>
      </c>
      <c r="H272">
        <v>2</v>
      </c>
      <c r="I272" t="s">
        <v>450</v>
      </c>
      <c r="J272" t="s">
        <v>451</v>
      </c>
      <c r="K272" t="s">
        <v>452</v>
      </c>
      <c r="L272">
        <v>1368</v>
      </c>
      <c r="N272">
        <v>1011</v>
      </c>
      <c r="O272" t="s">
        <v>446</v>
      </c>
      <c r="P272" t="s">
        <v>446</v>
      </c>
      <c r="Q272">
        <v>1</v>
      </c>
      <c r="W272">
        <v>0</v>
      </c>
      <c r="X272">
        <v>-1005074883</v>
      </c>
      <c r="Y272">
        <f>(AT272*0.8)</f>
        <v>8.0000000000000002E-3</v>
      </c>
      <c r="AA272">
        <v>0</v>
      </c>
      <c r="AB272">
        <v>87.01</v>
      </c>
      <c r="AC272">
        <v>13.21</v>
      </c>
      <c r="AD272">
        <v>0</v>
      </c>
      <c r="AE272">
        <v>0</v>
      </c>
      <c r="AF272">
        <v>83.1</v>
      </c>
      <c r="AG272">
        <v>12.62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0.01</v>
      </c>
      <c r="AU272" t="s">
        <v>102</v>
      </c>
      <c r="AV272">
        <v>0</v>
      </c>
      <c r="AW272">
        <v>2</v>
      </c>
      <c r="AX272">
        <v>75302494</v>
      </c>
      <c r="AY272">
        <v>1</v>
      </c>
      <c r="AZ272">
        <v>0</v>
      </c>
      <c r="BA272">
        <v>337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ROUND(Y272*Source!I351*DO272,9)</f>
        <v>0</v>
      </c>
      <c r="CX272">
        <f>ROUND(Y272*Source!I351,9)</f>
        <v>6.2277279999999997E-2</v>
      </c>
      <c r="CY272">
        <f>AB272</f>
        <v>87.01</v>
      </c>
      <c r="CZ272">
        <f>AF272</f>
        <v>83.1</v>
      </c>
      <c r="DA272">
        <f>AJ272</f>
        <v>1</v>
      </c>
      <c r="DB272">
        <f>ROUND((ROUND(AT272*CZ272,2)*0.8),6)</f>
        <v>0.66400000000000003</v>
      </c>
      <c r="DC272">
        <f>ROUND((ROUND(AT272*AG272,2)*0.8),6)</f>
        <v>0.104</v>
      </c>
      <c r="DD272" t="s">
        <v>3</v>
      </c>
      <c r="DE272" t="s">
        <v>3</v>
      </c>
      <c r="DF272">
        <f t="shared" si="87"/>
        <v>0</v>
      </c>
      <c r="DG272">
        <f t="shared" si="88"/>
        <v>5.18</v>
      </c>
      <c r="DH272">
        <f t="shared" si="89"/>
        <v>0.79</v>
      </c>
      <c r="DI272">
        <f t="shared" si="90"/>
        <v>0</v>
      </c>
      <c r="DJ272">
        <f>DG272</f>
        <v>5.18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ROW(Source!A351)</f>
        <v>351</v>
      </c>
      <c r="B273">
        <v>75301144</v>
      </c>
      <c r="C273">
        <v>75302486</v>
      </c>
      <c r="D273">
        <v>73157627</v>
      </c>
      <c r="E273">
        <v>1</v>
      </c>
      <c r="F273">
        <v>1</v>
      </c>
      <c r="G273">
        <v>30570983</v>
      </c>
      <c r="H273">
        <v>2</v>
      </c>
      <c r="I273" t="s">
        <v>530</v>
      </c>
      <c r="J273" t="s">
        <v>531</v>
      </c>
      <c r="K273" t="s">
        <v>532</v>
      </c>
      <c r="L273">
        <v>1368</v>
      </c>
      <c r="N273">
        <v>1011</v>
      </c>
      <c r="O273" t="s">
        <v>446</v>
      </c>
      <c r="P273" t="s">
        <v>446</v>
      </c>
      <c r="Q273">
        <v>1</v>
      </c>
      <c r="W273">
        <v>0</v>
      </c>
      <c r="X273">
        <v>-1055282831</v>
      </c>
      <c r="Y273">
        <f>(AT273*0.8)</f>
        <v>2.5120000000000005</v>
      </c>
      <c r="AA273">
        <v>0</v>
      </c>
      <c r="AB273">
        <v>1.1599999999999999</v>
      </c>
      <c r="AC273">
        <v>0</v>
      </c>
      <c r="AD273">
        <v>0</v>
      </c>
      <c r="AE273">
        <v>0</v>
      </c>
      <c r="AF273">
        <v>1.1100000000000001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3.14</v>
      </c>
      <c r="AU273" t="s">
        <v>102</v>
      </c>
      <c r="AV273">
        <v>0</v>
      </c>
      <c r="AW273">
        <v>2</v>
      </c>
      <c r="AX273">
        <v>75302495</v>
      </c>
      <c r="AY273">
        <v>1</v>
      </c>
      <c r="AZ273">
        <v>2048</v>
      </c>
      <c r="BA273">
        <v>338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ROUND(Y273*Source!I351*DO273,9)</f>
        <v>0</v>
      </c>
      <c r="CX273">
        <f>ROUND(Y273*Source!I351,9)</f>
        <v>19.555065920000001</v>
      </c>
      <c r="CY273">
        <f>AB273</f>
        <v>1.1599999999999999</v>
      </c>
      <c r="CZ273">
        <f>AF273</f>
        <v>1.1100000000000001</v>
      </c>
      <c r="DA273">
        <f>AJ273</f>
        <v>1</v>
      </c>
      <c r="DB273">
        <f>ROUND((ROUND(AT273*CZ273,2)*0.8),6)</f>
        <v>2.7919999999999998</v>
      </c>
      <c r="DC273">
        <f>ROUND((ROUND(AT273*AG273,2)*0.8),6)</f>
        <v>0</v>
      </c>
      <c r="DD273" t="s">
        <v>3</v>
      </c>
      <c r="DE273" t="s">
        <v>3</v>
      </c>
      <c r="DF273">
        <f t="shared" si="87"/>
        <v>0</v>
      </c>
      <c r="DG273">
        <f t="shared" si="88"/>
        <v>21.71</v>
      </c>
      <c r="DH273">
        <f t="shared" si="89"/>
        <v>0</v>
      </c>
      <c r="DI273">
        <f t="shared" si="90"/>
        <v>0</v>
      </c>
      <c r="DJ273">
        <f>DG273</f>
        <v>21.71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ROW(Source!A351)</f>
        <v>351</v>
      </c>
      <c r="B274">
        <v>75301144</v>
      </c>
      <c r="C274">
        <v>75302486</v>
      </c>
      <c r="D274">
        <v>73071246</v>
      </c>
      <c r="E274">
        <v>1</v>
      </c>
      <c r="F274">
        <v>1</v>
      </c>
      <c r="G274">
        <v>30570983</v>
      </c>
      <c r="H274">
        <v>3</v>
      </c>
      <c r="I274" t="s">
        <v>581</v>
      </c>
      <c r="J274" t="s">
        <v>582</v>
      </c>
      <c r="K274" t="s">
        <v>583</v>
      </c>
      <c r="L274">
        <v>1355</v>
      </c>
      <c r="N274">
        <v>1010</v>
      </c>
      <c r="O274" t="s">
        <v>371</v>
      </c>
      <c r="P274" t="s">
        <v>371</v>
      </c>
      <c r="Q274">
        <v>100</v>
      </c>
      <c r="W274">
        <v>0</v>
      </c>
      <c r="X274">
        <v>-1765835392</v>
      </c>
      <c r="Y274">
        <f>(AT274*0)</f>
        <v>0</v>
      </c>
      <c r="AA274">
        <v>490.25</v>
      </c>
      <c r="AB274">
        <v>0</v>
      </c>
      <c r="AC274">
        <v>0</v>
      </c>
      <c r="AD274">
        <v>0</v>
      </c>
      <c r="AE274">
        <v>481.11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3.03</v>
      </c>
      <c r="AU274" t="s">
        <v>101</v>
      </c>
      <c r="AV274">
        <v>0</v>
      </c>
      <c r="AW274">
        <v>2</v>
      </c>
      <c r="AX274">
        <v>75302496</v>
      </c>
      <c r="AY274">
        <v>1</v>
      </c>
      <c r="AZ274">
        <v>0</v>
      </c>
      <c r="BA274">
        <v>339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ROUND(Y274*Source!I351,9)</f>
        <v>0</v>
      </c>
      <c r="CY274">
        <f>AA274</f>
        <v>490.25</v>
      </c>
      <c r="CZ274">
        <f>AE274</f>
        <v>481.11</v>
      </c>
      <c r="DA274">
        <f>AI274</f>
        <v>1</v>
      </c>
      <c r="DB274">
        <f>ROUND((ROUND(AT274*CZ274,2)*0),6)</f>
        <v>0</v>
      </c>
      <c r="DC274">
        <f>ROUND((ROUND(AT274*AG274,2)*0),6)</f>
        <v>0</v>
      </c>
      <c r="DD274" t="s">
        <v>3</v>
      </c>
      <c r="DE274" t="s">
        <v>3</v>
      </c>
      <c r="DF274">
        <f t="shared" si="87"/>
        <v>0</v>
      </c>
      <c r="DG274">
        <f t="shared" si="88"/>
        <v>0</v>
      </c>
      <c r="DH274">
        <f t="shared" si="89"/>
        <v>0</v>
      </c>
      <c r="DI274">
        <f t="shared" si="90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ROW(Source!A351)</f>
        <v>351</v>
      </c>
      <c r="B275">
        <v>75301144</v>
      </c>
      <c r="C275">
        <v>75302486</v>
      </c>
      <c r="D275">
        <v>73072884</v>
      </c>
      <c r="E275">
        <v>1</v>
      </c>
      <c r="F275">
        <v>1</v>
      </c>
      <c r="G275">
        <v>30570983</v>
      </c>
      <c r="H275">
        <v>3</v>
      </c>
      <c r="I275" t="s">
        <v>584</v>
      </c>
      <c r="J275" t="s">
        <v>585</v>
      </c>
      <c r="K275" t="s">
        <v>586</v>
      </c>
      <c r="L275">
        <v>1327</v>
      </c>
      <c r="N275">
        <v>1005</v>
      </c>
      <c r="O275" t="s">
        <v>507</v>
      </c>
      <c r="P275" t="s">
        <v>507</v>
      </c>
      <c r="Q275">
        <v>1</v>
      </c>
      <c r="W275">
        <v>0</v>
      </c>
      <c r="X275">
        <v>-1684687515</v>
      </c>
      <c r="Y275">
        <f>(AT275*0)</f>
        <v>0</v>
      </c>
      <c r="AA275">
        <v>5.6</v>
      </c>
      <c r="AB275">
        <v>0</v>
      </c>
      <c r="AC275">
        <v>0</v>
      </c>
      <c r="AD275">
        <v>0</v>
      </c>
      <c r="AE275">
        <v>5.5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108.85899999999999</v>
      </c>
      <c r="AU275" t="s">
        <v>101</v>
      </c>
      <c r="AV275">
        <v>0</v>
      </c>
      <c r="AW275">
        <v>2</v>
      </c>
      <c r="AX275">
        <v>75302497</v>
      </c>
      <c r="AY275">
        <v>1</v>
      </c>
      <c r="AZ275">
        <v>0</v>
      </c>
      <c r="BA275">
        <v>340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ROUND(Y275*Source!I351,9)</f>
        <v>0</v>
      </c>
      <c r="CY275">
        <f>AA275</f>
        <v>5.6</v>
      </c>
      <c r="CZ275">
        <f>AE275</f>
        <v>5.5</v>
      </c>
      <c r="DA275">
        <f>AI275</f>
        <v>1</v>
      </c>
      <c r="DB275">
        <f>ROUND((ROUND(AT275*CZ275,2)*0),6)</f>
        <v>0</v>
      </c>
      <c r="DC275">
        <f>ROUND((ROUND(AT275*AG275,2)*0),6)</f>
        <v>0</v>
      </c>
      <c r="DD275" t="s">
        <v>3</v>
      </c>
      <c r="DE275" t="s">
        <v>3</v>
      </c>
      <c r="DF275">
        <f t="shared" si="87"/>
        <v>0</v>
      </c>
      <c r="DG275">
        <f t="shared" si="88"/>
        <v>0</v>
      </c>
      <c r="DH275">
        <f t="shared" si="89"/>
        <v>0</v>
      </c>
      <c r="DI275">
        <f t="shared" si="90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ROW(Source!A351)</f>
        <v>351</v>
      </c>
      <c r="B276">
        <v>75301144</v>
      </c>
      <c r="C276">
        <v>75302486</v>
      </c>
      <c r="D276">
        <v>73072895</v>
      </c>
      <c r="E276">
        <v>1</v>
      </c>
      <c r="F276">
        <v>1</v>
      </c>
      <c r="G276">
        <v>30570983</v>
      </c>
      <c r="H276">
        <v>3</v>
      </c>
      <c r="I276" t="s">
        <v>587</v>
      </c>
      <c r="J276" t="s">
        <v>588</v>
      </c>
      <c r="K276" t="s">
        <v>589</v>
      </c>
      <c r="L276">
        <v>1301</v>
      </c>
      <c r="N276">
        <v>1003</v>
      </c>
      <c r="O276" t="s">
        <v>542</v>
      </c>
      <c r="P276" t="s">
        <v>542</v>
      </c>
      <c r="Q276">
        <v>1</v>
      </c>
      <c r="W276">
        <v>0</v>
      </c>
      <c r="X276">
        <v>-1614541677</v>
      </c>
      <c r="Y276">
        <f>(AT276*0)</f>
        <v>0</v>
      </c>
      <c r="AA276">
        <v>1.82</v>
      </c>
      <c r="AB276">
        <v>0</v>
      </c>
      <c r="AC276">
        <v>0</v>
      </c>
      <c r="AD276">
        <v>0</v>
      </c>
      <c r="AE276">
        <v>1.79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67.879000000000005</v>
      </c>
      <c r="AU276" t="s">
        <v>101</v>
      </c>
      <c r="AV276">
        <v>0</v>
      </c>
      <c r="AW276">
        <v>2</v>
      </c>
      <c r="AX276">
        <v>75302498</v>
      </c>
      <c r="AY276">
        <v>1</v>
      </c>
      <c r="AZ276">
        <v>0</v>
      </c>
      <c r="BA276">
        <v>341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ROUND(Y276*Source!I351,9)</f>
        <v>0</v>
      </c>
      <c r="CY276">
        <f>AA276</f>
        <v>1.82</v>
      </c>
      <c r="CZ276">
        <f>AE276</f>
        <v>1.79</v>
      </c>
      <c r="DA276">
        <f>AI276</f>
        <v>1</v>
      </c>
      <c r="DB276">
        <f>ROUND((ROUND(AT276*CZ276,2)*0),6)</f>
        <v>0</v>
      </c>
      <c r="DC276">
        <f>ROUND((ROUND(AT276*AG276,2)*0),6)</f>
        <v>0</v>
      </c>
      <c r="DD276" t="s">
        <v>3</v>
      </c>
      <c r="DE276" t="s">
        <v>3</v>
      </c>
      <c r="DF276">
        <f t="shared" si="87"/>
        <v>0</v>
      </c>
      <c r="DG276">
        <f t="shared" si="88"/>
        <v>0</v>
      </c>
      <c r="DH276">
        <f t="shared" si="89"/>
        <v>0</v>
      </c>
      <c r="DI276">
        <f t="shared" si="90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ROW(Source!A352)</f>
        <v>352</v>
      </c>
      <c r="B277">
        <v>75301142</v>
      </c>
      <c r="C277">
        <v>75302500</v>
      </c>
      <c r="D277">
        <v>72998281</v>
      </c>
      <c r="E277">
        <v>1073</v>
      </c>
      <c r="F277">
        <v>1</v>
      </c>
      <c r="G277">
        <v>30570983</v>
      </c>
      <c r="H277">
        <v>1</v>
      </c>
      <c r="I277" t="s">
        <v>440</v>
      </c>
      <c r="J277" t="s">
        <v>3</v>
      </c>
      <c r="K277" t="s">
        <v>441</v>
      </c>
      <c r="L277">
        <v>1191</v>
      </c>
      <c r="N277">
        <v>1013</v>
      </c>
      <c r="O277" t="s">
        <v>442</v>
      </c>
      <c r="P277" t="s">
        <v>442</v>
      </c>
      <c r="Q277">
        <v>1</v>
      </c>
      <c r="W277">
        <v>0</v>
      </c>
      <c r="X277">
        <v>476480486</v>
      </c>
      <c r="Y277">
        <f t="shared" ref="Y277:Y288" si="91">AT277</f>
        <v>61.22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5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61.22</v>
      </c>
      <c r="AU277" t="s">
        <v>3</v>
      </c>
      <c r="AV277">
        <v>1</v>
      </c>
      <c r="AW277">
        <v>2</v>
      </c>
      <c r="AX277">
        <v>75302504</v>
      </c>
      <c r="AY277">
        <v>1</v>
      </c>
      <c r="AZ277">
        <v>0</v>
      </c>
      <c r="BA277">
        <v>343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ROUND(AT277*Source!I352*AH277*AL277,2)</f>
        <v>0</v>
      </c>
      <c r="CV277">
        <f>ROUND(Y277*Source!I352,9)</f>
        <v>75.343453999999994</v>
      </c>
      <c r="CW277">
        <v>0</v>
      </c>
      <c r="CX277">
        <f>ROUND(Y277*Source!I352,9)</f>
        <v>75.343453999999994</v>
      </c>
      <c r="CY277">
        <f>AD277</f>
        <v>0</v>
      </c>
      <c r="CZ277">
        <f>AH277</f>
        <v>0</v>
      </c>
      <c r="DA277">
        <f>AL277</f>
        <v>1</v>
      </c>
      <c r="DB277">
        <f t="shared" ref="DB277:DB288" si="92">ROUND(ROUND(AT277*CZ277,2),6)</f>
        <v>0</v>
      </c>
      <c r="DC277">
        <f t="shared" ref="DC277:DC288" si="93">ROUND(ROUND(AT277*AG277,2),6)</f>
        <v>0</v>
      </c>
      <c r="DD277" t="s">
        <v>3</v>
      </c>
      <c r="DE277" t="s">
        <v>3</v>
      </c>
      <c r="DF277">
        <f t="shared" si="87"/>
        <v>0</v>
      </c>
      <c r="DG277">
        <f t="shared" si="88"/>
        <v>0</v>
      </c>
      <c r="DH277">
        <f t="shared" si="89"/>
        <v>0</v>
      </c>
      <c r="DI277">
        <f t="shared" si="90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ROW(Source!A352)</f>
        <v>352</v>
      </c>
      <c r="B278">
        <v>75301142</v>
      </c>
      <c r="C278">
        <v>75302500</v>
      </c>
      <c r="D278">
        <v>73000485</v>
      </c>
      <c r="E278">
        <v>1073</v>
      </c>
      <c r="F278">
        <v>1</v>
      </c>
      <c r="G278">
        <v>30570983</v>
      </c>
      <c r="H278">
        <v>2</v>
      </c>
      <c r="I278" t="s">
        <v>473</v>
      </c>
      <c r="J278" t="s">
        <v>3</v>
      </c>
      <c r="K278" t="s">
        <v>474</v>
      </c>
      <c r="L278">
        <v>1344</v>
      </c>
      <c r="N278">
        <v>1008</v>
      </c>
      <c r="O278" t="s">
        <v>475</v>
      </c>
      <c r="P278" t="s">
        <v>475</v>
      </c>
      <c r="Q278">
        <v>1</v>
      </c>
      <c r="W278">
        <v>0</v>
      </c>
      <c r="X278">
        <v>-1180195794</v>
      </c>
      <c r="Y278">
        <f t="shared" si="91"/>
        <v>3.67</v>
      </c>
      <c r="AA278">
        <v>0</v>
      </c>
      <c r="AB278">
        <v>1</v>
      </c>
      <c r="AC278">
        <v>0</v>
      </c>
      <c r="AD278">
        <v>0</v>
      </c>
      <c r="AE278">
        <v>0</v>
      </c>
      <c r="AF278">
        <v>1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5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3.67</v>
      </c>
      <c r="AU278" t="s">
        <v>3</v>
      </c>
      <c r="AV278">
        <v>0</v>
      </c>
      <c r="AW278">
        <v>2</v>
      </c>
      <c r="AX278">
        <v>75302505</v>
      </c>
      <c r="AY278">
        <v>1</v>
      </c>
      <c r="AZ278">
        <v>0</v>
      </c>
      <c r="BA278">
        <v>344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ROUND(Y278*Source!I352*DO278,9)</f>
        <v>0</v>
      </c>
      <c r="CX278">
        <f>ROUND(Y278*Source!I352,9)</f>
        <v>4.5166690000000003</v>
      </c>
      <c r="CY278">
        <f>AB278</f>
        <v>1</v>
      </c>
      <c r="CZ278">
        <f>AF278</f>
        <v>1</v>
      </c>
      <c r="DA278">
        <f>AJ278</f>
        <v>1</v>
      </c>
      <c r="DB278">
        <f t="shared" si="92"/>
        <v>3.67</v>
      </c>
      <c r="DC278">
        <f t="shared" si="93"/>
        <v>0</v>
      </c>
      <c r="DD278" t="s">
        <v>3</v>
      </c>
      <c r="DE278" t="s">
        <v>3</v>
      </c>
      <c r="DF278">
        <f t="shared" si="87"/>
        <v>0</v>
      </c>
      <c r="DG278">
        <f t="shared" si="88"/>
        <v>4.5199999999999996</v>
      </c>
      <c r="DH278">
        <f t="shared" si="89"/>
        <v>0</v>
      </c>
      <c r="DI278">
        <f t="shared" si="90"/>
        <v>0</v>
      </c>
      <c r="DJ278">
        <f>DG278</f>
        <v>4.5199999999999996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ROW(Source!A352)</f>
        <v>352</v>
      </c>
      <c r="B279">
        <v>75301142</v>
      </c>
      <c r="C279">
        <v>75302500</v>
      </c>
      <c r="D279">
        <v>73040894</v>
      </c>
      <c r="E279">
        <v>1073</v>
      </c>
      <c r="F279">
        <v>1</v>
      </c>
      <c r="G279">
        <v>30570983</v>
      </c>
      <c r="H279">
        <v>3</v>
      </c>
      <c r="I279" t="s">
        <v>30</v>
      </c>
      <c r="J279" t="s">
        <v>3</v>
      </c>
      <c r="K279" t="s">
        <v>31</v>
      </c>
      <c r="L279">
        <v>1348</v>
      </c>
      <c r="N279">
        <v>1009</v>
      </c>
      <c r="O279" t="s">
        <v>32</v>
      </c>
      <c r="P279" t="s">
        <v>32</v>
      </c>
      <c r="Q279">
        <v>1000</v>
      </c>
      <c r="W279">
        <v>1</v>
      </c>
      <c r="X279">
        <v>1489638031</v>
      </c>
      <c r="Y279">
        <f t="shared" si="91"/>
        <v>2.74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2.74</v>
      </c>
      <c r="AU279" t="s">
        <v>3</v>
      </c>
      <c r="AV279">
        <v>0</v>
      </c>
      <c r="AW279">
        <v>2</v>
      </c>
      <c r="AX279">
        <v>75302506</v>
      </c>
      <c r="AY279">
        <v>1</v>
      </c>
      <c r="AZ279">
        <v>0</v>
      </c>
      <c r="BA279">
        <v>345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ROUND(Y279*Source!I352,9)</f>
        <v>3.3721179999999999</v>
      </c>
      <c r="CY279">
        <f>AA279</f>
        <v>0</v>
      </c>
      <c r="CZ279">
        <f>AE279</f>
        <v>0</v>
      </c>
      <c r="DA279">
        <f>AI279</f>
        <v>1</v>
      </c>
      <c r="DB279">
        <f t="shared" si="92"/>
        <v>0</v>
      </c>
      <c r="DC279">
        <f t="shared" si="93"/>
        <v>0</v>
      </c>
      <c r="DD279" t="s">
        <v>3</v>
      </c>
      <c r="DE279" t="s">
        <v>3</v>
      </c>
      <c r="DF279">
        <f t="shared" si="87"/>
        <v>0</v>
      </c>
      <c r="DG279">
        <f t="shared" si="88"/>
        <v>0</v>
      </c>
      <c r="DH279">
        <f t="shared" si="89"/>
        <v>0</v>
      </c>
      <c r="DI279">
        <f t="shared" si="90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ROW(Source!A353)</f>
        <v>353</v>
      </c>
      <c r="B280">
        <v>75301144</v>
      </c>
      <c r="C280">
        <v>75302500</v>
      </c>
      <c r="D280">
        <v>72998281</v>
      </c>
      <c r="E280">
        <v>1073</v>
      </c>
      <c r="F280">
        <v>1</v>
      </c>
      <c r="G280">
        <v>30570983</v>
      </c>
      <c r="H280">
        <v>1</v>
      </c>
      <c r="I280" t="s">
        <v>440</v>
      </c>
      <c r="J280" t="s">
        <v>3</v>
      </c>
      <c r="K280" t="s">
        <v>441</v>
      </c>
      <c r="L280">
        <v>1191</v>
      </c>
      <c r="N280">
        <v>1013</v>
      </c>
      <c r="O280" t="s">
        <v>442</v>
      </c>
      <c r="P280" t="s">
        <v>442</v>
      </c>
      <c r="Q280">
        <v>1</v>
      </c>
      <c r="W280">
        <v>0</v>
      </c>
      <c r="X280">
        <v>476480486</v>
      </c>
      <c r="Y280">
        <f t="shared" si="91"/>
        <v>61.22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61.22</v>
      </c>
      <c r="AU280" t="s">
        <v>3</v>
      </c>
      <c r="AV280">
        <v>1</v>
      </c>
      <c r="AW280">
        <v>2</v>
      </c>
      <c r="AX280">
        <v>75302504</v>
      </c>
      <c r="AY280">
        <v>1</v>
      </c>
      <c r="AZ280">
        <v>0</v>
      </c>
      <c r="BA280">
        <v>346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ROUND(AT280*Source!I353*AH280*AL280,2)</f>
        <v>0</v>
      </c>
      <c r="CV280">
        <f>ROUND(Y280*Source!I353,9)</f>
        <v>75.343453999999994</v>
      </c>
      <c r="CW280">
        <v>0</v>
      </c>
      <c r="CX280">
        <f>ROUND(Y280*Source!I353,9)</f>
        <v>75.343453999999994</v>
      </c>
      <c r="CY280">
        <f>AD280</f>
        <v>0</v>
      </c>
      <c r="CZ280">
        <f>AH280</f>
        <v>0</v>
      </c>
      <c r="DA280">
        <f>AL280</f>
        <v>1</v>
      </c>
      <c r="DB280">
        <f t="shared" si="92"/>
        <v>0</v>
      </c>
      <c r="DC280">
        <f t="shared" si="93"/>
        <v>0</v>
      </c>
      <c r="DD280" t="s">
        <v>3</v>
      </c>
      <c r="DE280" t="s">
        <v>3</v>
      </c>
      <c r="DF280">
        <f t="shared" si="87"/>
        <v>0</v>
      </c>
      <c r="DG280">
        <f t="shared" si="88"/>
        <v>0</v>
      </c>
      <c r="DH280">
        <f t="shared" si="89"/>
        <v>0</v>
      </c>
      <c r="DI280">
        <f t="shared" si="90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ROW(Source!A353)</f>
        <v>353</v>
      </c>
      <c r="B281">
        <v>75301144</v>
      </c>
      <c r="C281">
        <v>75302500</v>
      </c>
      <c r="D281">
        <v>73000485</v>
      </c>
      <c r="E281">
        <v>1073</v>
      </c>
      <c r="F281">
        <v>1</v>
      </c>
      <c r="G281">
        <v>30570983</v>
      </c>
      <c r="H281">
        <v>2</v>
      </c>
      <c r="I281" t="s">
        <v>473</v>
      </c>
      <c r="J281" t="s">
        <v>3</v>
      </c>
      <c r="K281" t="s">
        <v>474</v>
      </c>
      <c r="L281">
        <v>1344</v>
      </c>
      <c r="N281">
        <v>1008</v>
      </c>
      <c r="O281" t="s">
        <v>475</v>
      </c>
      <c r="P281" t="s">
        <v>475</v>
      </c>
      <c r="Q281">
        <v>1</v>
      </c>
      <c r="W281">
        <v>0</v>
      </c>
      <c r="X281">
        <v>-1180195794</v>
      </c>
      <c r="Y281">
        <f t="shared" si="91"/>
        <v>3.67</v>
      </c>
      <c r="AA281">
        <v>0</v>
      </c>
      <c r="AB281">
        <v>1.05</v>
      </c>
      <c r="AC281">
        <v>0</v>
      </c>
      <c r="AD281">
        <v>0</v>
      </c>
      <c r="AE281">
        <v>0</v>
      </c>
      <c r="AF281">
        <v>1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3.67</v>
      </c>
      <c r="AU281" t="s">
        <v>3</v>
      </c>
      <c r="AV281">
        <v>0</v>
      </c>
      <c r="AW281">
        <v>2</v>
      </c>
      <c r="AX281">
        <v>75302505</v>
      </c>
      <c r="AY281">
        <v>1</v>
      </c>
      <c r="AZ281">
        <v>0</v>
      </c>
      <c r="BA281">
        <v>347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ROUND(Y281*Source!I353*DO281,9)</f>
        <v>0</v>
      </c>
      <c r="CX281">
        <f>ROUND(Y281*Source!I353,9)</f>
        <v>4.5166690000000003</v>
      </c>
      <c r="CY281">
        <f>AB281</f>
        <v>1.05</v>
      </c>
      <c r="CZ281">
        <f>AF281</f>
        <v>1</v>
      </c>
      <c r="DA281">
        <f>AJ281</f>
        <v>1</v>
      </c>
      <c r="DB281">
        <f t="shared" si="92"/>
        <v>3.67</v>
      </c>
      <c r="DC281">
        <f t="shared" si="93"/>
        <v>0</v>
      </c>
      <c r="DD281" t="s">
        <v>3</v>
      </c>
      <c r="DE281" t="s">
        <v>3</v>
      </c>
      <c r="DF281">
        <f t="shared" si="87"/>
        <v>0</v>
      </c>
      <c r="DG281">
        <f t="shared" si="88"/>
        <v>4.5199999999999996</v>
      </c>
      <c r="DH281">
        <f t="shared" si="89"/>
        <v>0</v>
      </c>
      <c r="DI281">
        <f t="shared" si="90"/>
        <v>0</v>
      </c>
      <c r="DJ281">
        <f>DG281</f>
        <v>4.5199999999999996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ROW(Source!A353)</f>
        <v>353</v>
      </c>
      <c r="B282">
        <v>75301144</v>
      </c>
      <c r="C282">
        <v>75302500</v>
      </c>
      <c r="D282">
        <v>73040894</v>
      </c>
      <c r="E282">
        <v>1073</v>
      </c>
      <c r="F282">
        <v>1</v>
      </c>
      <c r="G282">
        <v>30570983</v>
      </c>
      <c r="H282">
        <v>3</v>
      </c>
      <c r="I282" t="s">
        <v>30</v>
      </c>
      <c r="J282" t="s">
        <v>3</v>
      </c>
      <c r="K282" t="s">
        <v>31</v>
      </c>
      <c r="L282">
        <v>1348</v>
      </c>
      <c r="N282">
        <v>1009</v>
      </c>
      <c r="O282" t="s">
        <v>32</v>
      </c>
      <c r="P282" t="s">
        <v>32</v>
      </c>
      <c r="Q282">
        <v>1000</v>
      </c>
      <c r="W282">
        <v>1</v>
      </c>
      <c r="X282">
        <v>1489638031</v>
      </c>
      <c r="Y282">
        <f t="shared" si="91"/>
        <v>2.74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2.74</v>
      </c>
      <c r="AU282" t="s">
        <v>3</v>
      </c>
      <c r="AV282">
        <v>0</v>
      </c>
      <c r="AW282">
        <v>2</v>
      </c>
      <c r="AX282">
        <v>75302506</v>
      </c>
      <c r="AY282">
        <v>1</v>
      </c>
      <c r="AZ282">
        <v>0</v>
      </c>
      <c r="BA282">
        <v>348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ROUND(Y282*Source!I353,9)</f>
        <v>3.3721179999999999</v>
      </c>
      <c r="CY282">
        <f>AA282</f>
        <v>0</v>
      </c>
      <c r="CZ282">
        <f>AE282</f>
        <v>0</v>
      </c>
      <c r="DA282">
        <f>AI282</f>
        <v>1</v>
      </c>
      <c r="DB282">
        <f t="shared" si="92"/>
        <v>0</v>
      </c>
      <c r="DC282">
        <f t="shared" si="93"/>
        <v>0</v>
      </c>
      <c r="DD282" t="s">
        <v>3</v>
      </c>
      <c r="DE282" t="s">
        <v>3</v>
      </c>
      <c r="DF282">
        <f t="shared" si="87"/>
        <v>0</v>
      </c>
      <c r="DG282">
        <f t="shared" si="88"/>
        <v>0</v>
      </c>
      <c r="DH282">
        <f t="shared" si="89"/>
        <v>0</v>
      </c>
      <c r="DI282">
        <f t="shared" si="90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ROW(Source!A356)</f>
        <v>356</v>
      </c>
      <c r="B283">
        <v>75301142</v>
      </c>
      <c r="C283">
        <v>75302508</v>
      </c>
      <c r="D283">
        <v>72998281</v>
      </c>
      <c r="E283">
        <v>1073</v>
      </c>
      <c r="F283">
        <v>1</v>
      </c>
      <c r="G283">
        <v>30570983</v>
      </c>
      <c r="H283">
        <v>1</v>
      </c>
      <c r="I283" t="s">
        <v>440</v>
      </c>
      <c r="J283" t="s">
        <v>3</v>
      </c>
      <c r="K283" t="s">
        <v>441</v>
      </c>
      <c r="L283">
        <v>1191</v>
      </c>
      <c r="N283">
        <v>1013</v>
      </c>
      <c r="O283" t="s">
        <v>442</v>
      </c>
      <c r="P283" t="s">
        <v>442</v>
      </c>
      <c r="Q283">
        <v>1</v>
      </c>
      <c r="W283">
        <v>0</v>
      </c>
      <c r="X283">
        <v>476480486</v>
      </c>
      <c r="Y283">
        <f t="shared" si="91"/>
        <v>12.3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12.3</v>
      </c>
      <c r="AU283" t="s">
        <v>3</v>
      </c>
      <c r="AV283">
        <v>1</v>
      </c>
      <c r="AW283">
        <v>2</v>
      </c>
      <c r="AX283">
        <v>75302512</v>
      </c>
      <c r="AY283">
        <v>1</v>
      </c>
      <c r="AZ283">
        <v>0</v>
      </c>
      <c r="BA283">
        <v>349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ROUND(AT283*Source!I356*AH283*AL283,2)</f>
        <v>0</v>
      </c>
      <c r="CV283">
        <f>ROUND(Y283*Source!I356,9)</f>
        <v>15.13761</v>
      </c>
      <c r="CW283">
        <v>0</v>
      </c>
      <c r="CX283">
        <f>ROUND(Y283*Source!I356,9)</f>
        <v>15.13761</v>
      </c>
      <c r="CY283">
        <f>AD283</f>
        <v>0</v>
      </c>
      <c r="CZ283">
        <f>AH283</f>
        <v>0</v>
      </c>
      <c r="DA283">
        <f>AL283</f>
        <v>1</v>
      </c>
      <c r="DB283">
        <f t="shared" si="92"/>
        <v>0</v>
      </c>
      <c r="DC283">
        <f t="shared" si="93"/>
        <v>0</v>
      </c>
      <c r="DD283" t="s">
        <v>3</v>
      </c>
      <c r="DE283" t="s">
        <v>3</v>
      </c>
      <c r="DF283">
        <f t="shared" si="87"/>
        <v>0</v>
      </c>
      <c r="DG283">
        <f t="shared" si="88"/>
        <v>0</v>
      </c>
      <c r="DH283">
        <f t="shared" si="89"/>
        <v>0</v>
      </c>
      <c r="DI283">
        <f t="shared" si="90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ROW(Source!A356)</f>
        <v>356</v>
      </c>
      <c r="B284">
        <v>75301142</v>
      </c>
      <c r="C284">
        <v>75302508</v>
      </c>
      <c r="D284">
        <v>73000485</v>
      </c>
      <c r="E284">
        <v>1073</v>
      </c>
      <c r="F284">
        <v>1</v>
      </c>
      <c r="G284">
        <v>30570983</v>
      </c>
      <c r="H284">
        <v>2</v>
      </c>
      <c r="I284" t="s">
        <v>473</v>
      </c>
      <c r="J284" t="s">
        <v>3</v>
      </c>
      <c r="K284" t="s">
        <v>474</v>
      </c>
      <c r="L284">
        <v>1344</v>
      </c>
      <c r="N284">
        <v>1008</v>
      </c>
      <c r="O284" t="s">
        <v>475</v>
      </c>
      <c r="P284" t="s">
        <v>475</v>
      </c>
      <c r="Q284">
        <v>1</v>
      </c>
      <c r="W284">
        <v>0</v>
      </c>
      <c r="X284">
        <v>-1180195794</v>
      </c>
      <c r="Y284">
        <f t="shared" si="91"/>
        <v>0.57999999999999996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1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0.57999999999999996</v>
      </c>
      <c r="AU284" t="s">
        <v>3</v>
      </c>
      <c r="AV284">
        <v>0</v>
      </c>
      <c r="AW284">
        <v>2</v>
      </c>
      <c r="AX284">
        <v>75302513</v>
      </c>
      <c r="AY284">
        <v>1</v>
      </c>
      <c r="AZ284">
        <v>0</v>
      </c>
      <c r="BA284">
        <v>350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ROUND(Y284*Source!I356*DO284,9)</f>
        <v>0</v>
      </c>
      <c r="CX284">
        <f>ROUND(Y284*Source!I356,9)</f>
        <v>0.71380600000000005</v>
      </c>
      <c r="CY284">
        <f>AB284</f>
        <v>1</v>
      </c>
      <c r="CZ284">
        <f>AF284</f>
        <v>1</v>
      </c>
      <c r="DA284">
        <f>AJ284</f>
        <v>1</v>
      </c>
      <c r="DB284">
        <f t="shared" si="92"/>
        <v>0.57999999999999996</v>
      </c>
      <c r="DC284">
        <f t="shared" si="93"/>
        <v>0</v>
      </c>
      <c r="DD284" t="s">
        <v>3</v>
      </c>
      <c r="DE284" t="s">
        <v>3</v>
      </c>
      <c r="DF284">
        <f t="shared" si="87"/>
        <v>0</v>
      </c>
      <c r="DG284">
        <f t="shared" si="88"/>
        <v>0.71</v>
      </c>
      <c r="DH284">
        <f t="shared" si="89"/>
        <v>0</v>
      </c>
      <c r="DI284">
        <f t="shared" si="90"/>
        <v>0</v>
      </c>
      <c r="DJ284">
        <f>DG284</f>
        <v>0.71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ROW(Source!A356)</f>
        <v>356</v>
      </c>
      <c r="B285">
        <v>75301142</v>
      </c>
      <c r="C285">
        <v>75302508</v>
      </c>
      <c r="D285">
        <v>73040894</v>
      </c>
      <c r="E285">
        <v>1073</v>
      </c>
      <c r="F285">
        <v>1</v>
      </c>
      <c r="G285">
        <v>30570983</v>
      </c>
      <c r="H285">
        <v>3</v>
      </c>
      <c r="I285" t="s">
        <v>30</v>
      </c>
      <c r="J285" t="s">
        <v>3</v>
      </c>
      <c r="K285" t="s">
        <v>31</v>
      </c>
      <c r="L285">
        <v>1348</v>
      </c>
      <c r="N285">
        <v>1009</v>
      </c>
      <c r="O285" t="s">
        <v>32</v>
      </c>
      <c r="P285" t="s">
        <v>32</v>
      </c>
      <c r="Q285">
        <v>1000</v>
      </c>
      <c r="W285">
        <v>1</v>
      </c>
      <c r="X285">
        <v>1489638031</v>
      </c>
      <c r="Y285">
        <f t="shared" si="91"/>
        <v>0.94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0.94</v>
      </c>
      <c r="AU285" t="s">
        <v>3</v>
      </c>
      <c r="AV285">
        <v>0</v>
      </c>
      <c r="AW285">
        <v>2</v>
      </c>
      <c r="AX285">
        <v>75302514</v>
      </c>
      <c r="AY285">
        <v>1</v>
      </c>
      <c r="AZ285">
        <v>0</v>
      </c>
      <c r="BA285">
        <v>351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ROUND(Y285*Source!I356,9)</f>
        <v>1.1568579999999999</v>
      </c>
      <c r="CY285">
        <f>AA285</f>
        <v>0</v>
      </c>
      <c r="CZ285">
        <f>AE285</f>
        <v>0</v>
      </c>
      <c r="DA285">
        <f>AI285</f>
        <v>1</v>
      </c>
      <c r="DB285">
        <f t="shared" si="92"/>
        <v>0</v>
      </c>
      <c r="DC285">
        <f t="shared" si="93"/>
        <v>0</v>
      </c>
      <c r="DD285" t="s">
        <v>3</v>
      </c>
      <c r="DE285" t="s">
        <v>3</v>
      </c>
      <c r="DF285">
        <f t="shared" si="87"/>
        <v>0</v>
      </c>
      <c r="DG285">
        <f t="shared" si="88"/>
        <v>0</v>
      </c>
      <c r="DH285">
        <f t="shared" si="89"/>
        <v>0</v>
      </c>
      <c r="DI285">
        <f t="shared" si="90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ROW(Source!A357)</f>
        <v>357</v>
      </c>
      <c r="B286">
        <v>75301144</v>
      </c>
      <c r="C286">
        <v>75302508</v>
      </c>
      <c r="D286">
        <v>72998281</v>
      </c>
      <c r="E286">
        <v>1073</v>
      </c>
      <c r="F286">
        <v>1</v>
      </c>
      <c r="G286">
        <v>30570983</v>
      </c>
      <c r="H286">
        <v>1</v>
      </c>
      <c r="I286" t="s">
        <v>440</v>
      </c>
      <c r="J286" t="s">
        <v>3</v>
      </c>
      <c r="K286" t="s">
        <v>441</v>
      </c>
      <c r="L286">
        <v>1191</v>
      </c>
      <c r="N286">
        <v>1013</v>
      </c>
      <c r="O286" t="s">
        <v>442</v>
      </c>
      <c r="P286" t="s">
        <v>442</v>
      </c>
      <c r="Q286">
        <v>1</v>
      </c>
      <c r="W286">
        <v>0</v>
      </c>
      <c r="X286">
        <v>476480486</v>
      </c>
      <c r="Y286">
        <f t="shared" si="91"/>
        <v>12.3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12.3</v>
      </c>
      <c r="AU286" t="s">
        <v>3</v>
      </c>
      <c r="AV286">
        <v>1</v>
      </c>
      <c r="AW286">
        <v>2</v>
      </c>
      <c r="AX286">
        <v>75302512</v>
      </c>
      <c r="AY286">
        <v>1</v>
      </c>
      <c r="AZ286">
        <v>0</v>
      </c>
      <c r="BA286">
        <v>352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ROUND(AT286*Source!I357*AH286*AL286,2)</f>
        <v>0</v>
      </c>
      <c r="CV286">
        <f>ROUND(Y286*Source!I357,9)</f>
        <v>15.13761</v>
      </c>
      <c r="CW286">
        <v>0</v>
      </c>
      <c r="CX286">
        <f>ROUND(Y286*Source!I357,9)</f>
        <v>15.13761</v>
      </c>
      <c r="CY286">
        <f>AD286</f>
        <v>0</v>
      </c>
      <c r="CZ286">
        <f>AH286</f>
        <v>0</v>
      </c>
      <c r="DA286">
        <f>AL286</f>
        <v>1</v>
      </c>
      <c r="DB286">
        <f t="shared" si="92"/>
        <v>0</v>
      </c>
      <c r="DC286">
        <f t="shared" si="93"/>
        <v>0</v>
      </c>
      <c r="DD286" t="s">
        <v>3</v>
      </c>
      <c r="DE286" t="s">
        <v>3</v>
      </c>
      <c r="DF286">
        <f t="shared" si="87"/>
        <v>0</v>
      </c>
      <c r="DG286">
        <f t="shared" si="88"/>
        <v>0</v>
      </c>
      <c r="DH286">
        <f t="shared" si="89"/>
        <v>0</v>
      </c>
      <c r="DI286">
        <f t="shared" si="90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ROW(Source!A357)</f>
        <v>357</v>
      </c>
      <c r="B287">
        <v>75301144</v>
      </c>
      <c r="C287">
        <v>75302508</v>
      </c>
      <c r="D287">
        <v>73000485</v>
      </c>
      <c r="E287">
        <v>1073</v>
      </c>
      <c r="F287">
        <v>1</v>
      </c>
      <c r="G287">
        <v>30570983</v>
      </c>
      <c r="H287">
        <v>2</v>
      </c>
      <c r="I287" t="s">
        <v>473</v>
      </c>
      <c r="J287" t="s">
        <v>3</v>
      </c>
      <c r="K287" t="s">
        <v>474</v>
      </c>
      <c r="L287">
        <v>1344</v>
      </c>
      <c r="N287">
        <v>1008</v>
      </c>
      <c r="O287" t="s">
        <v>475</v>
      </c>
      <c r="P287" t="s">
        <v>475</v>
      </c>
      <c r="Q287">
        <v>1</v>
      </c>
      <c r="W287">
        <v>0</v>
      </c>
      <c r="X287">
        <v>-1180195794</v>
      </c>
      <c r="Y287">
        <f t="shared" si="91"/>
        <v>0.57999999999999996</v>
      </c>
      <c r="AA287">
        <v>0</v>
      </c>
      <c r="AB287">
        <v>1.05</v>
      </c>
      <c r="AC287">
        <v>0</v>
      </c>
      <c r="AD287">
        <v>0</v>
      </c>
      <c r="AE287">
        <v>0</v>
      </c>
      <c r="AF287">
        <v>1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0.57999999999999996</v>
      </c>
      <c r="AU287" t="s">
        <v>3</v>
      </c>
      <c r="AV287">
        <v>0</v>
      </c>
      <c r="AW287">
        <v>2</v>
      </c>
      <c r="AX287">
        <v>75302513</v>
      </c>
      <c r="AY287">
        <v>1</v>
      </c>
      <c r="AZ287">
        <v>0</v>
      </c>
      <c r="BA287">
        <v>353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ROUND(Y287*Source!I357*DO287,9)</f>
        <v>0</v>
      </c>
      <c r="CX287">
        <f>ROUND(Y287*Source!I357,9)</f>
        <v>0.71380600000000005</v>
      </c>
      <c r="CY287">
        <f>AB287</f>
        <v>1.05</v>
      </c>
      <c r="CZ287">
        <f>AF287</f>
        <v>1</v>
      </c>
      <c r="DA287">
        <f>AJ287</f>
        <v>1</v>
      </c>
      <c r="DB287">
        <f t="shared" si="92"/>
        <v>0.57999999999999996</v>
      </c>
      <c r="DC287">
        <f t="shared" si="93"/>
        <v>0</v>
      </c>
      <c r="DD287" t="s">
        <v>3</v>
      </c>
      <c r="DE287" t="s">
        <v>3</v>
      </c>
      <c r="DF287">
        <f t="shared" si="87"/>
        <v>0</v>
      </c>
      <c r="DG287">
        <f t="shared" si="88"/>
        <v>0.71</v>
      </c>
      <c r="DH287">
        <f t="shared" si="89"/>
        <v>0</v>
      </c>
      <c r="DI287">
        <f t="shared" si="90"/>
        <v>0</v>
      </c>
      <c r="DJ287">
        <f>DG287</f>
        <v>0.71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ROW(Source!A357)</f>
        <v>357</v>
      </c>
      <c r="B288">
        <v>75301144</v>
      </c>
      <c r="C288">
        <v>75302508</v>
      </c>
      <c r="D288">
        <v>73040894</v>
      </c>
      <c r="E288">
        <v>1073</v>
      </c>
      <c r="F288">
        <v>1</v>
      </c>
      <c r="G288">
        <v>30570983</v>
      </c>
      <c r="H288">
        <v>3</v>
      </c>
      <c r="I288" t="s">
        <v>30</v>
      </c>
      <c r="J288" t="s">
        <v>3</v>
      </c>
      <c r="K288" t="s">
        <v>31</v>
      </c>
      <c r="L288">
        <v>1348</v>
      </c>
      <c r="N288">
        <v>1009</v>
      </c>
      <c r="O288" t="s">
        <v>32</v>
      </c>
      <c r="P288" t="s">
        <v>32</v>
      </c>
      <c r="Q288">
        <v>1000</v>
      </c>
      <c r="W288">
        <v>1</v>
      </c>
      <c r="X288">
        <v>1489638031</v>
      </c>
      <c r="Y288">
        <f t="shared" si="91"/>
        <v>0.94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0.94</v>
      </c>
      <c r="AU288" t="s">
        <v>3</v>
      </c>
      <c r="AV288">
        <v>0</v>
      </c>
      <c r="AW288">
        <v>2</v>
      </c>
      <c r="AX288">
        <v>75302514</v>
      </c>
      <c r="AY288">
        <v>1</v>
      </c>
      <c r="AZ288">
        <v>0</v>
      </c>
      <c r="BA288">
        <v>354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ROUND(Y288*Source!I357,9)</f>
        <v>1.1568579999999999</v>
      </c>
      <c r="CY288">
        <f>AA288</f>
        <v>0</v>
      </c>
      <c r="CZ288">
        <f>AE288</f>
        <v>0</v>
      </c>
      <c r="DA288">
        <f>AI288</f>
        <v>1</v>
      </c>
      <c r="DB288">
        <f t="shared" si="92"/>
        <v>0</v>
      </c>
      <c r="DC288">
        <f t="shared" si="93"/>
        <v>0</v>
      </c>
      <c r="DD288" t="s">
        <v>3</v>
      </c>
      <c r="DE288" t="s">
        <v>3</v>
      </c>
      <c r="DF288">
        <f t="shared" si="87"/>
        <v>0</v>
      </c>
      <c r="DG288">
        <f t="shared" si="88"/>
        <v>0</v>
      </c>
      <c r="DH288">
        <f t="shared" si="89"/>
        <v>0</v>
      </c>
      <c r="DI288">
        <f t="shared" si="90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ROW(Source!A360)</f>
        <v>360</v>
      </c>
      <c r="B289">
        <v>75301142</v>
      </c>
      <c r="C289">
        <v>75302516</v>
      </c>
      <c r="D289">
        <v>72998281</v>
      </c>
      <c r="E289">
        <v>1073</v>
      </c>
      <c r="F289">
        <v>1</v>
      </c>
      <c r="G289">
        <v>30570983</v>
      </c>
      <c r="H289">
        <v>1</v>
      </c>
      <c r="I289" t="s">
        <v>440</v>
      </c>
      <c r="J289" t="s">
        <v>3</v>
      </c>
      <c r="K289" t="s">
        <v>441</v>
      </c>
      <c r="L289">
        <v>1191</v>
      </c>
      <c r="N289">
        <v>1013</v>
      </c>
      <c r="O289" t="s">
        <v>442</v>
      </c>
      <c r="P289" t="s">
        <v>442</v>
      </c>
      <c r="Q289">
        <v>1</v>
      </c>
      <c r="W289">
        <v>0</v>
      </c>
      <c r="X289">
        <v>476480486</v>
      </c>
      <c r="Y289">
        <f t="shared" ref="Y289:Y294" si="94">(AT289*0.8)</f>
        <v>67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5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83.75</v>
      </c>
      <c r="AU289" t="s">
        <v>102</v>
      </c>
      <c r="AV289">
        <v>1</v>
      </c>
      <c r="AW289">
        <v>2</v>
      </c>
      <c r="AX289">
        <v>75302528</v>
      </c>
      <c r="AY289">
        <v>1</v>
      </c>
      <c r="AZ289">
        <v>0</v>
      </c>
      <c r="BA289">
        <v>355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ROUND(AT289*Source!I360*AH289*AL289,2)</f>
        <v>0</v>
      </c>
      <c r="CV289">
        <f>ROUND(Y289*Source!I360,9)</f>
        <v>521.57222000000002</v>
      </c>
      <c r="CW289">
        <v>0</v>
      </c>
      <c r="CX289">
        <f>ROUND(Y289*Source!I360,9)</f>
        <v>521.57222000000002</v>
      </c>
      <c r="CY289">
        <f>AD289</f>
        <v>0</v>
      </c>
      <c r="CZ289">
        <f>AH289</f>
        <v>0</v>
      </c>
      <c r="DA289">
        <f>AL289</f>
        <v>1</v>
      </c>
      <c r="DB289">
        <f t="shared" ref="DB289:DB294" si="95">ROUND((ROUND(AT289*CZ289,2)*0.8),6)</f>
        <v>0</v>
      </c>
      <c r="DC289">
        <f t="shared" ref="DC289:DC294" si="96">ROUND((ROUND(AT289*AG289,2)*0.8),6)</f>
        <v>0</v>
      </c>
      <c r="DD289" t="s">
        <v>3</v>
      </c>
      <c r="DE289" t="s">
        <v>3</v>
      </c>
      <c r="DF289">
        <f t="shared" si="87"/>
        <v>0</v>
      </c>
      <c r="DG289">
        <f t="shared" si="88"/>
        <v>0</v>
      </c>
      <c r="DH289">
        <f t="shared" si="89"/>
        <v>0</v>
      </c>
      <c r="DI289">
        <f t="shared" si="90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ROW(Source!A360)</f>
        <v>360</v>
      </c>
      <c r="B290">
        <v>75301142</v>
      </c>
      <c r="C290">
        <v>75302516</v>
      </c>
      <c r="D290">
        <v>73157513</v>
      </c>
      <c r="E290">
        <v>1</v>
      </c>
      <c r="F290">
        <v>1</v>
      </c>
      <c r="G290">
        <v>30570983</v>
      </c>
      <c r="H290">
        <v>2</v>
      </c>
      <c r="I290" t="s">
        <v>590</v>
      </c>
      <c r="J290" t="s">
        <v>591</v>
      </c>
      <c r="K290" t="s">
        <v>592</v>
      </c>
      <c r="L290">
        <v>1368</v>
      </c>
      <c r="N290">
        <v>1011</v>
      </c>
      <c r="O290" t="s">
        <v>446</v>
      </c>
      <c r="P290" t="s">
        <v>446</v>
      </c>
      <c r="Q290">
        <v>1</v>
      </c>
      <c r="W290">
        <v>0</v>
      </c>
      <c r="X290">
        <v>1424217046</v>
      </c>
      <c r="Y290">
        <f t="shared" si="94"/>
        <v>0.56799999999999995</v>
      </c>
      <c r="AA290">
        <v>0</v>
      </c>
      <c r="AB290">
        <v>164.54</v>
      </c>
      <c r="AC290">
        <v>14.54</v>
      </c>
      <c r="AD290">
        <v>0</v>
      </c>
      <c r="AE290">
        <v>0</v>
      </c>
      <c r="AF290">
        <v>164.54</v>
      </c>
      <c r="AG290">
        <v>14.54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0.71</v>
      </c>
      <c r="AU290" t="s">
        <v>102</v>
      </c>
      <c r="AV290">
        <v>0</v>
      </c>
      <c r="AW290">
        <v>2</v>
      </c>
      <c r="AX290">
        <v>75302529</v>
      </c>
      <c r="AY290">
        <v>1</v>
      </c>
      <c r="AZ290">
        <v>0</v>
      </c>
      <c r="BA290">
        <v>356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ROUND(Y290*Source!I360*DO290,9)</f>
        <v>0</v>
      </c>
      <c r="CX290">
        <f>ROUND(Y290*Source!I360,9)</f>
        <v>4.4216868800000002</v>
      </c>
      <c r="CY290">
        <f>AB290</f>
        <v>164.54</v>
      </c>
      <c r="CZ290">
        <f>AF290</f>
        <v>164.54</v>
      </c>
      <c r="DA290">
        <f>AJ290</f>
        <v>1</v>
      </c>
      <c r="DB290">
        <f t="shared" si="95"/>
        <v>93.456000000000003</v>
      </c>
      <c r="DC290">
        <f t="shared" si="96"/>
        <v>8.2560000000000002</v>
      </c>
      <c r="DD290" t="s">
        <v>3</v>
      </c>
      <c r="DE290" t="s">
        <v>3</v>
      </c>
      <c r="DF290">
        <f t="shared" si="87"/>
        <v>0</v>
      </c>
      <c r="DG290">
        <f t="shared" si="88"/>
        <v>727.54</v>
      </c>
      <c r="DH290">
        <f t="shared" si="89"/>
        <v>64.290000000000006</v>
      </c>
      <c r="DI290">
        <f t="shared" si="90"/>
        <v>0</v>
      </c>
      <c r="DJ290">
        <f>DG290</f>
        <v>727.54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ROW(Source!A360)</f>
        <v>360</v>
      </c>
      <c r="B291">
        <v>75301142</v>
      </c>
      <c r="C291">
        <v>75302516</v>
      </c>
      <c r="D291">
        <v>73157521</v>
      </c>
      <c r="E291">
        <v>1</v>
      </c>
      <c r="F291">
        <v>1</v>
      </c>
      <c r="G291">
        <v>30570983</v>
      </c>
      <c r="H291">
        <v>2</v>
      </c>
      <c r="I291" t="s">
        <v>593</v>
      </c>
      <c r="J291" t="s">
        <v>594</v>
      </c>
      <c r="K291" t="s">
        <v>595</v>
      </c>
      <c r="L291">
        <v>1368</v>
      </c>
      <c r="N291">
        <v>1011</v>
      </c>
      <c r="O291" t="s">
        <v>446</v>
      </c>
      <c r="P291" t="s">
        <v>446</v>
      </c>
      <c r="Q291">
        <v>1</v>
      </c>
      <c r="W291">
        <v>0</v>
      </c>
      <c r="X291">
        <v>2120105122</v>
      </c>
      <c r="Y291">
        <f t="shared" si="94"/>
        <v>0.14399999999999999</v>
      </c>
      <c r="AA291">
        <v>0</v>
      </c>
      <c r="AB291">
        <v>43.95</v>
      </c>
      <c r="AC291">
        <v>12.62</v>
      </c>
      <c r="AD291">
        <v>0</v>
      </c>
      <c r="AE291">
        <v>0</v>
      </c>
      <c r="AF291">
        <v>43.95</v>
      </c>
      <c r="AG291">
        <v>12.62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0.18</v>
      </c>
      <c r="AU291" t="s">
        <v>102</v>
      </c>
      <c r="AV291">
        <v>0</v>
      </c>
      <c r="AW291">
        <v>2</v>
      </c>
      <c r="AX291">
        <v>75302530</v>
      </c>
      <c r="AY291">
        <v>1</v>
      </c>
      <c r="AZ291">
        <v>0</v>
      </c>
      <c r="BA291">
        <v>357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ROUND(Y291*Source!I360*DO291,9)</f>
        <v>0</v>
      </c>
      <c r="CX291">
        <f>ROUND(Y291*Source!I360,9)</f>
        <v>1.12099104</v>
      </c>
      <c r="CY291">
        <f>AB291</f>
        <v>43.95</v>
      </c>
      <c r="CZ291">
        <f>AF291</f>
        <v>43.95</v>
      </c>
      <c r="DA291">
        <f>AJ291</f>
        <v>1</v>
      </c>
      <c r="DB291">
        <f t="shared" si="95"/>
        <v>6.3280000000000003</v>
      </c>
      <c r="DC291">
        <f t="shared" si="96"/>
        <v>1.8160000000000001</v>
      </c>
      <c r="DD291" t="s">
        <v>3</v>
      </c>
      <c r="DE291" t="s">
        <v>3</v>
      </c>
      <c r="DF291">
        <f t="shared" si="87"/>
        <v>0</v>
      </c>
      <c r="DG291">
        <f t="shared" si="88"/>
        <v>49.27</v>
      </c>
      <c r="DH291">
        <f t="shared" si="89"/>
        <v>14.15</v>
      </c>
      <c r="DI291">
        <f t="shared" si="90"/>
        <v>0</v>
      </c>
      <c r="DJ291">
        <f>DG291</f>
        <v>49.27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ROW(Source!A360)</f>
        <v>360</v>
      </c>
      <c r="B292">
        <v>75301142</v>
      </c>
      <c r="C292">
        <v>75302516</v>
      </c>
      <c r="D292">
        <v>73157627</v>
      </c>
      <c r="E292">
        <v>1</v>
      </c>
      <c r="F292">
        <v>1</v>
      </c>
      <c r="G292">
        <v>30570983</v>
      </c>
      <c r="H292">
        <v>2</v>
      </c>
      <c r="I292" t="s">
        <v>530</v>
      </c>
      <c r="J292" t="s">
        <v>531</v>
      </c>
      <c r="K292" t="s">
        <v>532</v>
      </c>
      <c r="L292">
        <v>1368</v>
      </c>
      <c r="N292">
        <v>1011</v>
      </c>
      <c r="O292" t="s">
        <v>446</v>
      </c>
      <c r="P292" t="s">
        <v>446</v>
      </c>
      <c r="Q292">
        <v>1</v>
      </c>
      <c r="W292">
        <v>0</v>
      </c>
      <c r="X292">
        <v>-1055282831</v>
      </c>
      <c r="Y292">
        <f t="shared" si="94"/>
        <v>9.8000000000000007</v>
      </c>
      <c r="AA292">
        <v>0</v>
      </c>
      <c r="AB292">
        <v>1.1100000000000001</v>
      </c>
      <c r="AC292">
        <v>0</v>
      </c>
      <c r="AD292">
        <v>0</v>
      </c>
      <c r="AE292">
        <v>0</v>
      </c>
      <c r="AF292">
        <v>1.1100000000000001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12.25</v>
      </c>
      <c r="AU292" t="s">
        <v>102</v>
      </c>
      <c r="AV292">
        <v>0</v>
      </c>
      <c r="AW292">
        <v>2</v>
      </c>
      <c r="AX292">
        <v>75302531</v>
      </c>
      <c r="AY292">
        <v>1</v>
      </c>
      <c r="AZ292">
        <v>0</v>
      </c>
      <c r="BA292">
        <v>358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ROUND(Y292*Source!I360*DO292,9)</f>
        <v>0</v>
      </c>
      <c r="CX292">
        <f>ROUND(Y292*Source!I360,9)</f>
        <v>76.289668000000006</v>
      </c>
      <c r="CY292">
        <f>AB292</f>
        <v>1.1100000000000001</v>
      </c>
      <c r="CZ292">
        <f>AF292</f>
        <v>1.1100000000000001</v>
      </c>
      <c r="DA292">
        <f>AJ292</f>
        <v>1</v>
      </c>
      <c r="DB292">
        <f t="shared" si="95"/>
        <v>10.88</v>
      </c>
      <c r="DC292">
        <f t="shared" si="96"/>
        <v>0</v>
      </c>
      <c r="DD292" t="s">
        <v>3</v>
      </c>
      <c r="DE292" t="s">
        <v>3</v>
      </c>
      <c r="DF292">
        <f t="shared" si="87"/>
        <v>0</v>
      </c>
      <c r="DG292">
        <f t="shared" si="88"/>
        <v>84.68</v>
      </c>
      <c r="DH292">
        <f t="shared" si="89"/>
        <v>0</v>
      </c>
      <c r="DI292">
        <f t="shared" si="90"/>
        <v>0</v>
      </c>
      <c r="DJ292">
        <f>DG292</f>
        <v>84.68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ROW(Source!A360)</f>
        <v>360</v>
      </c>
      <c r="B293">
        <v>75301142</v>
      </c>
      <c r="C293">
        <v>75302516</v>
      </c>
      <c r="D293">
        <v>73156864</v>
      </c>
      <c r="E293">
        <v>1</v>
      </c>
      <c r="F293">
        <v>1</v>
      </c>
      <c r="G293">
        <v>30570983</v>
      </c>
      <c r="H293">
        <v>2</v>
      </c>
      <c r="I293" t="s">
        <v>518</v>
      </c>
      <c r="J293" t="s">
        <v>519</v>
      </c>
      <c r="K293" t="s">
        <v>520</v>
      </c>
      <c r="L293">
        <v>1368</v>
      </c>
      <c r="N293">
        <v>1011</v>
      </c>
      <c r="O293" t="s">
        <v>446</v>
      </c>
      <c r="P293" t="s">
        <v>446</v>
      </c>
      <c r="Q293">
        <v>1</v>
      </c>
      <c r="W293">
        <v>0</v>
      </c>
      <c r="X293">
        <v>-1765577603</v>
      </c>
      <c r="Y293">
        <f t="shared" si="94"/>
        <v>0.79200000000000004</v>
      </c>
      <c r="AA293">
        <v>0</v>
      </c>
      <c r="AB293">
        <v>2.27</v>
      </c>
      <c r="AC293">
        <v>0</v>
      </c>
      <c r="AD293">
        <v>0</v>
      </c>
      <c r="AE293">
        <v>0</v>
      </c>
      <c r="AF293">
        <v>2.27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0.99</v>
      </c>
      <c r="AU293" t="s">
        <v>102</v>
      </c>
      <c r="AV293">
        <v>0</v>
      </c>
      <c r="AW293">
        <v>2</v>
      </c>
      <c r="AX293">
        <v>75302532</v>
      </c>
      <c r="AY293">
        <v>1</v>
      </c>
      <c r="AZ293">
        <v>0</v>
      </c>
      <c r="BA293">
        <v>359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ROUND(Y293*Source!I360*DO293,9)</f>
        <v>0</v>
      </c>
      <c r="CX293">
        <f>ROUND(Y293*Source!I360,9)</f>
        <v>6.1654507199999999</v>
      </c>
      <c r="CY293">
        <f>AB293</f>
        <v>2.27</v>
      </c>
      <c r="CZ293">
        <f>AF293</f>
        <v>2.27</v>
      </c>
      <c r="DA293">
        <f>AJ293</f>
        <v>1</v>
      </c>
      <c r="DB293">
        <f t="shared" si="95"/>
        <v>1.8</v>
      </c>
      <c r="DC293">
        <f t="shared" si="96"/>
        <v>0</v>
      </c>
      <c r="DD293" t="s">
        <v>3</v>
      </c>
      <c r="DE293" t="s">
        <v>3</v>
      </c>
      <c r="DF293">
        <f t="shared" si="87"/>
        <v>0</v>
      </c>
      <c r="DG293">
        <f t="shared" si="88"/>
        <v>14</v>
      </c>
      <c r="DH293">
        <f t="shared" si="89"/>
        <v>0</v>
      </c>
      <c r="DI293">
        <f t="shared" si="90"/>
        <v>0</v>
      </c>
      <c r="DJ293">
        <f>DG293</f>
        <v>14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ROW(Source!A360)</f>
        <v>360</v>
      </c>
      <c r="B294">
        <v>75301142</v>
      </c>
      <c r="C294">
        <v>75302516</v>
      </c>
      <c r="D294">
        <v>73000485</v>
      </c>
      <c r="E294">
        <v>1073</v>
      </c>
      <c r="F294">
        <v>1</v>
      </c>
      <c r="G294">
        <v>30570983</v>
      </c>
      <c r="H294">
        <v>2</v>
      </c>
      <c r="I294" t="s">
        <v>473</v>
      </c>
      <c r="J294" t="s">
        <v>3</v>
      </c>
      <c r="K294" t="s">
        <v>474</v>
      </c>
      <c r="L294">
        <v>1344</v>
      </c>
      <c r="N294">
        <v>1008</v>
      </c>
      <c r="O294" t="s">
        <v>475</v>
      </c>
      <c r="P294" t="s">
        <v>475</v>
      </c>
      <c r="Q294">
        <v>1</v>
      </c>
      <c r="W294">
        <v>0</v>
      </c>
      <c r="X294">
        <v>-1180195794</v>
      </c>
      <c r="Y294">
        <f t="shared" si="94"/>
        <v>1.6E-2</v>
      </c>
      <c r="AA294">
        <v>0</v>
      </c>
      <c r="AB294">
        <v>1</v>
      </c>
      <c r="AC294">
        <v>0</v>
      </c>
      <c r="AD294">
        <v>0</v>
      </c>
      <c r="AE294">
        <v>0</v>
      </c>
      <c r="AF294">
        <v>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5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0.02</v>
      </c>
      <c r="AU294" t="s">
        <v>102</v>
      </c>
      <c r="AV294">
        <v>0</v>
      </c>
      <c r="AW294">
        <v>2</v>
      </c>
      <c r="AX294">
        <v>75302533</v>
      </c>
      <c r="AY294">
        <v>1</v>
      </c>
      <c r="AZ294">
        <v>0</v>
      </c>
      <c r="BA294">
        <v>360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ROUND(Y294*Source!I360*DO294,9)</f>
        <v>0</v>
      </c>
      <c r="CX294">
        <f>ROUND(Y294*Source!I360,9)</f>
        <v>0.12455455999999999</v>
      </c>
      <c r="CY294">
        <f>AB294</f>
        <v>1</v>
      </c>
      <c r="CZ294">
        <f>AF294</f>
        <v>1</v>
      </c>
      <c r="DA294">
        <f>AJ294</f>
        <v>1</v>
      </c>
      <c r="DB294">
        <f t="shared" si="95"/>
        <v>1.6E-2</v>
      </c>
      <c r="DC294">
        <f t="shared" si="96"/>
        <v>0</v>
      </c>
      <c r="DD294" t="s">
        <v>3</v>
      </c>
      <c r="DE294" t="s">
        <v>3</v>
      </c>
      <c r="DF294">
        <f t="shared" si="87"/>
        <v>0</v>
      </c>
      <c r="DG294">
        <f t="shared" si="88"/>
        <v>0.12</v>
      </c>
      <c r="DH294">
        <f t="shared" si="89"/>
        <v>0</v>
      </c>
      <c r="DI294">
        <f t="shared" si="90"/>
        <v>0</v>
      </c>
      <c r="DJ294">
        <f>DG294</f>
        <v>0.12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ROW(Source!A360)</f>
        <v>360</v>
      </c>
      <c r="B295">
        <v>75301142</v>
      </c>
      <c r="C295">
        <v>75302516</v>
      </c>
      <c r="D295">
        <v>73069784</v>
      </c>
      <c r="E295">
        <v>1</v>
      </c>
      <c r="F295">
        <v>1</v>
      </c>
      <c r="G295">
        <v>30570983</v>
      </c>
      <c r="H295">
        <v>3</v>
      </c>
      <c r="I295" t="s">
        <v>596</v>
      </c>
      <c r="J295" t="s">
        <v>597</v>
      </c>
      <c r="K295" t="s">
        <v>598</v>
      </c>
      <c r="L295">
        <v>1339</v>
      </c>
      <c r="N295">
        <v>1007</v>
      </c>
      <c r="O295" t="s">
        <v>482</v>
      </c>
      <c r="P295" t="s">
        <v>482</v>
      </c>
      <c r="Q295">
        <v>1</v>
      </c>
      <c r="W295">
        <v>0</v>
      </c>
      <c r="X295">
        <v>1072611800</v>
      </c>
      <c r="Y295">
        <f>(AT295*0)</f>
        <v>0</v>
      </c>
      <c r="AA295">
        <v>7.07</v>
      </c>
      <c r="AB295">
        <v>0</v>
      </c>
      <c r="AC295">
        <v>0</v>
      </c>
      <c r="AD295">
        <v>0</v>
      </c>
      <c r="AE295">
        <v>7.07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0.11</v>
      </c>
      <c r="AU295" t="s">
        <v>101</v>
      </c>
      <c r="AV295">
        <v>0</v>
      </c>
      <c r="AW295">
        <v>2</v>
      </c>
      <c r="AX295">
        <v>75302534</v>
      </c>
      <c r="AY295">
        <v>1</v>
      </c>
      <c r="AZ295">
        <v>0</v>
      </c>
      <c r="BA295">
        <v>361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ROUND(Y295*Source!I360,9)</f>
        <v>0</v>
      </c>
      <c r="CY295">
        <f>AA295</f>
        <v>7.07</v>
      </c>
      <c r="CZ295">
        <f>AE295</f>
        <v>7.07</v>
      </c>
      <c r="DA295">
        <f>AI295</f>
        <v>1</v>
      </c>
      <c r="DB295">
        <f>ROUND((ROUND(AT295*CZ295,2)*0),6)</f>
        <v>0</v>
      </c>
      <c r="DC295">
        <f>ROUND((ROUND(AT295*AG295,2)*0),6)</f>
        <v>0</v>
      </c>
      <c r="DD295" t="s">
        <v>3</v>
      </c>
      <c r="DE295" t="s">
        <v>3</v>
      </c>
      <c r="DF295">
        <f t="shared" si="87"/>
        <v>0</v>
      </c>
      <c r="DG295">
        <f t="shared" si="88"/>
        <v>0</v>
      </c>
      <c r="DH295">
        <f t="shared" si="89"/>
        <v>0</v>
      </c>
      <c r="DI295">
        <f t="shared" si="90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ROW(Source!A360)</f>
        <v>360</v>
      </c>
      <c r="B296">
        <v>75301142</v>
      </c>
      <c r="C296">
        <v>75302516</v>
      </c>
      <c r="D296">
        <v>73071246</v>
      </c>
      <c r="E296">
        <v>1</v>
      </c>
      <c r="F296">
        <v>1</v>
      </c>
      <c r="G296">
        <v>30570983</v>
      </c>
      <c r="H296">
        <v>3</v>
      </c>
      <c r="I296" t="s">
        <v>581</v>
      </c>
      <c r="J296" t="s">
        <v>582</v>
      </c>
      <c r="K296" t="s">
        <v>583</v>
      </c>
      <c r="L296">
        <v>1355</v>
      </c>
      <c r="N296">
        <v>1010</v>
      </c>
      <c r="O296" t="s">
        <v>371</v>
      </c>
      <c r="P296" t="s">
        <v>371</v>
      </c>
      <c r="Q296">
        <v>100</v>
      </c>
      <c r="W296">
        <v>0</v>
      </c>
      <c r="X296">
        <v>-1765835392</v>
      </c>
      <c r="Y296">
        <f>(AT296*0)</f>
        <v>0</v>
      </c>
      <c r="AA296">
        <v>481.11</v>
      </c>
      <c r="AB296">
        <v>0</v>
      </c>
      <c r="AC296">
        <v>0</v>
      </c>
      <c r="AD296">
        <v>0</v>
      </c>
      <c r="AE296">
        <v>481.11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7.07</v>
      </c>
      <c r="AU296" t="s">
        <v>101</v>
      </c>
      <c r="AV296">
        <v>0</v>
      </c>
      <c r="AW296">
        <v>2</v>
      </c>
      <c r="AX296">
        <v>75302535</v>
      </c>
      <c r="AY296">
        <v>1</v>
      </c>
      <c r="AZ296">
        <v>0</v>
      </c>
      <c r="BA296">
        <v>362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ROUND(Y296*Source!I360,9)</f>
        <v>0</v>
      </c>
      <c r="CY296">
        <f>AA296</f>
        <v>481.11</v>
      </c>
      <c r="CZ296">
        <f>AE296</f>
        <v>481.11</v>
      </c>
      <c r="DA296">
        <f>AI296</f>
        <v>1</v>
      </c>
      <c r="DB296">
        <f>ROUND((ROUND(AT296*CZ296,2)*0),6)</f>
        <v>0</v>
      </c>
      <c r="DC296">
        <f>ROUND((ROUND(AT296*AG296,2)*0),6)</f>
        <v>0</v>
      </c>
      <c r="DD296" t="s">
        <v>3</v>
      </c>
      <c r="DE296" t="s">
        <v>3</v>
      </c>
      <c r="DF296">
        <f t="shared" si="87"/>
        <v>0</v>
      </c>
      <c r="DG296">
        <f t="shared" si="88"/>
        <v>0</v>
      </c>
      <c r="DH296">
        <f t="shared" si="89"/>
        <v>0</v>
      </c>
      <c r="DI296">
        <f t="shared" si="90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ROW(Source!A360)</f>
        <v>360</v>
      </c>
      <c r="B297">
        <v>75301142</v>
      </c>
      <c r="C297">
        <v>75302516</v>
      </c>
      <c r="D297">
        <v>73094149</v>
      </c>
      <c r="E297">
        <v>1</v>
      </c>
      <c r="F297">
        <v>1</v>
      </c>
      <c r="G297">
        <v>30570983</v>
      </c>
      <c r="H297">
        <v>3</v>
      </c>
      <c r="I297" t="s">
        <v>599</v>
      </c>
      <c r="J297" t="s">
        <v>600</v>
      </c>
      <c r="K297" t="s">
        <v>601</v>
      </c>
      <c r="L297">
        <v>1348</v>
      </c>
      <c r="N297">
        <v>1009</v>
      </c>
      <c r="O297" t="s">
        <v>32</v>
      </c>
      <c r="P297" t="s">
        <v>32</v>
      </c>
      <c r="Q297">
        <v>1000</v>
      </c>
      <c r="W297">
        <v>0</v>
      </c>
      <c r="X297">
        <v>771662119</v>
      </c>
      <c r="Y297">
        <f>(AT297*0)</f>
        <v>0</v>
      </c>
      <c r="AA297">
        <v>11765.31</v>
      </c>
      <c r="AB297">
        <v>0</v>
      </c>
      <c r="AC297">
        <v>0</v>
      </c>
      <c r="AD297">
        <v>0</v>
      </c>
      <c r="AE297">
        <v>11765.31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0.39400000000000002</v>
      </c>
      <c r="AU297" t="s">
        <v>101</v>
      </c>
      <c r="AV297">
        <v>0</v>
      </c>
      <c r="AW297">
        <v>2</v>
      </c>
      <c r="AX297">
        <v>75302536</v>
      </c>
      <c r="AY297">
        <v>1</v>
      </c>
      <c r="AZ297">
        <v>0</v>
      </c>
      <c r="BA297">
        <v>363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ROUND(Y297*Source!I360,9)</f>
        <v>0</v>
      </c>
      <c r="CY297">
        <f>AA297</f>
        <v>11765.31</v>
      </c>
      <c r="CZ297">
        <f>AE297</f>
        <v>11765.31</v>
      </c>
      <c r="DA297">
        <f>AI297</f>
        <v>1</v>
      </c>
      <c r="DB297">
        <f>ROUND((ROUND(AT297*CZ297,2)*0),6)</f>
        <v>0</v>
      </c>
      <c r="DC297">
        <f>ROUND((ROUND(AT297*AG297,2)*0),6)</f>
        <v>0</v>
      </c>
      <c r="DD297" t="s">
        <v>3</v>
      </c>
      <c r="DE297" t="s">
        <v>3</v>
      </c>
      <c r="DF297">
        <f t="shared" si="87"/>
        <v>0</v>
      </c>
      <c r="DG297">
        <f t="shared" si="88"/>
        <v>0</v>
      </c>
      <c r="DH297">
        <f t="shared" si="89"/>
        <v>0</v>
      </c>
      <c r="DI297">
        <f t="shared" si="90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ROW(Source!A360)</f>
        <v>360</v>
      </c>
      <c r="B298">
        <v>75301142</v>
      </c>
      <c r="C298">
        <v>75302516</v>
      </c>
      <c r="D298">
        <v>73096990</v>
      </c>
      <c r="E298">
        <v>1</v>
      </c>
      <c r="F298">
        <v>1</v>
      </c>
      <c r="G298">
        <v>30570983</v>
      </c>
      <c r="H298">
        <v>3</v>
      </c>
      <c r="I298" t="s">
        <v>602</v>
      </c>
      <c r="J298" t="s">
        <v>603</v>
      </c>
      <c r="K298" t="s">
        <v>604</v>
      </c>
      <c r="L298">
        <v>1354</v>
      </c>
      <c r="N298">
        <v>1010</v>
      </c>
      <c r="O298" t="s">
        <v>462</v>
      </c>
      <c r="P298" t="s">
        <v>462</v>
      </c>
      <c r="Q298">
        <v>1</v>
      </c>
      <c r="W298">
        <v>0</v>
      </c>
      <c r="X298">
        <v>2012674913</v>
      </c>
      <c r="Y298">
        <f>(AT298*0)</f>
        <v>0</v>
      </c>
      <c r="AA298">
        <v>7.68</v>
      </c>
      <c r="AB298">
        <v>0</v>
      </c>
      <c r="AC298">
        <v>0</v>
      </c>
      <c r="AD298">
        <v>0</v>
      </c>
      <c r="AE298">
        <v>7.68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3.5</v>
      </c>
      <c r="AU298" t="s">
        <v>101</v>
      </c>
      <c r="AV298">
        <v>0</v>
      </c>
      <c r="AW298">
        <v>2</v>
      </c>
      <c r="AX298">
        <v>75302537</v>
      </c>
      <c r="AY298">
        <v>1</v>
      </c>
      <c r="AZ298">
        <v>0</v>
      </c>
      <c r="BA298">
        <v>364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ROUND(Y298*Source!I360,9)</f>
        <v>0</v>
      </c>
      <c r="CY298">
        <f>AA298</f>
        <v>7.68</v>
      </c>
      <c r="CZ298">
        <f>AE298</f>
        <v>7.68</v>
      </c>
      <c r="DA298">
        <f>AI298</f>
        <v>1</v>
      </c>
      <c r="DB298">
        <f>ROUND((ROUND(AT298*CZ298,2)*0),6)</f>
        <v>0</v>
      </c>
      <c r="DC298">
        <f>ROUND((ROUND(AT298*AG298,2)*0),6)</f>
        <v>0</v>
      </c>
      <c r="DD298" t="s">
        <v>3</v>
      </c>
      <c r="DE298" t="s">
        <v>3</v>
      </c>
      <c r="DF298">
        <f t="shared" si="87"/>
        <v>0</v>
      </c>
      <c r="DG298">
        <f t="shared" si="88"/>
        <v>0</v>
      </c>
      <c r="DH298">
        <f t="shared" si="89"/>
        <v>0</v>
      </c>
      <c r="DI298">
        <f t="shared" si="90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ROW(Source!A360)</f>
        <v>360</v>
      </c>
      <c r="B299">
        <v>75301142</v>
      </c>
      <c r="C299">
        <v>75302516</v>
      </c>
      <c r="D299">
        <v>73040894</v>
      </c>
      <c r="E299">
        <v>1073</v>
      </c>
      <c r="F299">
        <v>1</v>
      </c>
      <c r="G299">
        <v>30570983</v>
      </c>
      <c r="H299">
        <v>3</v>
      </c>
      <c r="I299" t="s">
        <v>30</v>
      </c>
      <c r="J299" t="s">
        <v>139</v>
      </c>
      <c r="K299" t="s">
        <v>31</v>
      </c>
      <c r="L299">
        <v>1348</v>
      </c>
      <c r="N299">
        <v>1009</v>
      </c>
      <c r="O299" t="s">
        <v>32</v>
      </c>
      <c r="P299" t="s">
        <v>32</v>
      </c>
      <c r="Q299">
        <v>1000</v>
      </c>
      <c r="W299">
        <v>0</v>
      </c>
      <c r="X299">
        <v>1447974098</v>
      </c>
      <c r="Y299">
        <f>AT299</f>
        <v>0.9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0</v>
      </c>
      <c r="AQ299">
        <v>0</v>
      </c>
      <c r="AR299">
        <v>0</v>
      </c>
      <c r="AS299" t="s">
        <v>3</v>
      </c>
      <c r="AT299">
        <v>0.9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ROUND(Y299*Source!I360,9)</f>
        <v>7.0061939999999998</v>
      </c>
      <c r="CY299">
        <f>AA299</f>
        <v>0</v>
      </c>
      <c r="CZ299">
        <f>AE299</f>
        <v>0</v>
      </c>
      <c r="DA299">
        <f>AI299</f>
        <v>1</v>
      </c>
      <c r="DB299">
        <f>ROUND(ROUND(AT299*CZ299,2),6)</f>
        <v>0</v>
      </c>
      <c r="DC299">
        <f>ROUND(ROUND(AT299*AG299,2),6)</f>
        <v>0</v>
      </c>
      <c r="DD299" t="s">
        <v>3</v>
      </c>
      <c r="DE299" t="s">
        <v>3</v>
      </c>
      <c r="DF299">
        <f t="shared" si="87"/>
        <v>0</v>
      </c>
      <c r="DG299">
        <f t="shared" si="88"/>
        <v>0</v>
      </c>
      <c r="DH299">
        <f t="shared" si="89"/>
        <v>0</v>
      </c>
      <c r="DI299">
        <f t="shared" si="90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ROW(Source!A361)</f>
        <v>361</v>
      </c>
      <c r="B300">
        <v>75301144</v>
      </c>
      <c r="C300">
        <v>75302516</v>
      </c>
      <c r="D300">
        <v>72998281</v>
      </c>
      <c r="E300">
        <v>1073</v>
      </c>
      <c r="F300">
        <v>1</v>
      </c>
      <c r="G300">
        <v>30570983</v>
      </c>
      <c r="H300">
        <v>1</v>
      </c>
      <c r="I300" t="s">
        <v>440</v>
      </c>
      <c r="J300" t="s">
        <v>3</v>
      </c>
      <c r="K300" t="s">
        <v>441</v>
      </c>
      <c r="L300">
        <v>1191</v>
      </c>
      <c r="N300">
        <v>1013</v>
      </c>
      <c r="O300" t="s">
        <v>442</v>
      </c>
      <c r="P300" t="s">
        <v>442</v>
      </c>
      <c r="Q300">
        <v>1</v>
      </c>
      <c r="W300">
        <v>0</v>
      </c>
      <c r="X300">
        <v>476480486</v>
      </c>
      <c r="Y300">
        <f t="shared" ref="Y300:Y305" si="97">(AT300*0.8)</f>
        <v>67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83.75</v>
      </c>
      <c r="AU300" t="s">
        <v>102</v>
      </c>
      <c r="AV300">
        <v>1</v>
      </c>
      <c r="AW300">
        <v>2</v>
      </c>
      <c r="AX300">
        <v>75302528</v>
      </c>
      <c r="AY300">
        <v>1</v>
      </c>
      <c r="AZ300">
        <v>0</v>
      </c>
      <c r="BA300">
        <v>366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ROUND(AT300*Source!I361*AH300*AL300,2)</f>
        <v>0</v>
      </c>
      <c r="CV300">
        <f>ROUND(Y300*Source!I361,9)</f>
        <v>521.57222000000002</v>
      </c>
      <c r="CW300">
        <v>0</v>
      </c>
      <c r="CX300">
        <f>ROUND(Y300*Source!I361,9)</f>
        <v>521.57222000000002</v>
      </c>
      <c r="CY300">
        <f>AD300</f>
        <v>0</v>
      </c>
      <c r="CZ300">
        <f>AH300</f>
        <v>0</v>
      </c>
      <c r="DA300">
        <f>AL300</f>
        <v>1</v>
      </c>
      <c r="DB300">
        <f t="shared" ref="DB300:DB305" si="98">ROUND((ROUND(AT300*CZ300,2)*0.8),6)</f>
        <v>0</v>
      </c>
      <c r="DC300">
        <f t="shared" ref="DC300:DC305" si="99">ROUND((ROUND(AT300*AG300,2)*0.8),6)</f>
        <v>0</v>
      </c>
      <c r="DD300" t="s">
        <v>3</v>
      </c>
      <c r="DE300" t="s">
        <v>3</v>
      </c>
      <c r="DF300">
        <f t="shared" si="87"/>
        <v>0</v>
      </c>
      <c r="DG300">
        <f t="shared" si="88"/>
        <v>0</v>
      </c>
      <c r="DH300">
        <f t="shared" si="89"/>
        <v>0</v>
      </c>
      <c r="DI300">
        <f t="shared" si="90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ROW(Source!A361)</f>
        <v>361</v>
      </c>
      <c r="B301">
        <v>75301144</v>
      </c>
      <c r="C301">
        <v>75302516</v>
      </c>
      <c r="D301">
        <v>73157513</v>
      </c>
      <c r="E301">
        <v>1</v>
      </c>
      <c r="F301">
        <v>1</v>
      </c>
      <c r="G301">
        <v>30570983</v>
      </c>
      <c r="H301">
        <v>2</v>
      </c>
      <c r="I301" t="s">
        <v>590</v>
      </c>
      <c r="J301" t="s">
        <v>591</v>
      </c>
      <c r="K301" t="s">
        <v>592</v>
      </c>
      <c r="L301">
        <v>1368</v>
      </c>
      <c r="N301">
        <v>1011</v>
      </c>
      <c r="O301" t="s">
        <v>446</v>
      </c>
      <c r="P301" t="s">
        <v>446</v>
      </c>
      <c r="Q301">
        <v>1</v>
      </c>
      <c r="W301">
        <v>0</v>
      </c>
      <c r="X301">
        <v>1424217046</v>
      </c>
      <c r="Y301">
        <f t="shared" si="97"/>
        <v>0.56799999999999995</v>
      </c>
      <c r="AA301">
        <v>0</v>
      </c>
      <c r="AB301">
        <v>172.27</v>
      </c>
      <c r="AC301">
        <v>15.22</v>
      </c>
      <c r="AD301">
        <v>0</v>
      </c>
      <c r="AE301">
        <v>0</v>
      </c>
      <c r="AF301">
        <v>164.54</v>
      </c>
      <c r="AG301">
        <v>14.54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0.71</v>
      </c>
      <c r="AU301" t="s">
        <v>102</v>
      </c>
      <c r="AV301">
        <v>0</v>
      </c>
      <c r="AW301">
        <v>2</v>
      </c>
      <c r="AX301">
        <v>75302529</v>
      </c>
      <c r="AY301">
        <v>1</v>
      </c>
      <c r="AZ301">
        <v>0</v>
      </c>
      <c r="BA301">
        <v>367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ROUND(Y301*Source!I361*DO301,9)</f>
        <v>0</v>
      </c>
      <c r="CX301">
        <f>ROUND(Y301*Source!I361,9)</f>
        <v>4.4216868800000002</v>
      </c>
      <c r="CY301">
        <f>AB301</f>
        <v>172.27</v>
      </c>
      <c r="CZ301">
        <f>AF301</f>
        <v>164.54</v>
      </c>
      <c r="DA301">
        <f>AJ301</f>
        <v>1</v>
      </c>
      <c r="DB301">
        <f t="shared" si="98"/>
        <v>93.456000000000003</v>
      </c>
      <c r="DC301">
        <f t="shared" si="99"/>
        <v>8.2560000000000002</v>
      </c>
      <c r="DD301" t="s">
        <v>3</v>
      </c>
      <c r="DE301" t="s">
        <v>3</v>
      </c>
      <c r="DF301">
        <f t="shared" si="87"/>
        <v>0</v>
      </c>
      <c r="DG301">
        <f t="shared" si="88"/>
        <v>727.54</v>
      </c>
      <c r="DH301">
        <f t="shared" si="89"/>
        <v>64.290000000000006</v>
      </c>
      <c r="DI301">
        <f t="shared" si="90"/>
        <v>0</v>
      </c>
      <c r="DJ301">
        <f>DG301</f>
        <v>727.54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ROW(Source!A361)</f>
        <v>361</v>
      </c>
      <c r="B302">
        <v>75301144</v>
      </c>
      <c r="C302">
        <v>75302516</v>
      </c>
      <c r="D302">
        <v>73157521</v>
      </c>
      <c r="E302">
        <v>1</v>
      </c>
      <c r="F302">
        <v>1</v>
      </c>
      <c r="G302">
        <v>30570983</v>
      </c>
      <c r="H302">
        <v>2</v>
      </c>
      <c r="I302" t="s">
        <v>593</v>
      </c>
      <c r="J302" t="s">
        <v>594</v>
      </c>
      <c r="K302" t="s">
        <v>595</v>
      </c>
      <c r="L302">
        <v>1368</v>
      </c>
      <c r="N302">
        <v>1011</v>
      </c>
      <c r="O302" t="s">
        <v>446</v>
      </c>
      <c r="P302" t="s">
        <v>446</v>
      </c>
      <c r="Q302">
        <v>1</v>
      </c>
      <c r="W302">
        <v>0</v>
      </c>
      <c r="X302">
        <v>2120105122</v>
      </c>
      <c r="Y302">
        <f t="shared" si="97"/>
        <v>0.14399999999999999</v>
      </c>
      <c r="AA302">
        <v>0</v>
      </c>
      <c r="AB302">
        <v>46.02</v>
      </c>
      <c r="AC302">
        <v>13.21</v>
      </c>
      <c r="AD302">
        <v>0</v>
      </c>
      <c r="AE302">
        <v>0</v>
      </c>
      <c r="AF302">
        <v>43.95</v>
      </c>
      <c r="AG302">
        <v>12.62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0.18</v>
      </c>
      <c r="AU302" t="s">
        <v>102</v>
      </c>
      <c r="AV302">
        <v>0</v>
      </c>
      <c r="AW302">
        <v>2</v>
      </c>
      <c r="AX302">
        <v>75302530</v>
      </c>
      <c r="AY302">
        <v>1</v>
      </c>
      <c r="AZ302">
        <v>0</v>
      </c>
      <c r="BA302">
        <v>368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ROUND(Y302*Source!I361*DO302,9)</f>
        <v>0</v>
      </c>
      <c r="CX302">
        <f>ROUND(Y302*Source!I361,9)</f>
        <v>1.12099104</v>
      </c>
      <c r="CY302">
        <f>AB302</f>
        <v>46.02</v>
      </c>
      <c r="CZ302">
        <f>AF302</f>
        <v>43.95</v>
      </c>
      <c r="DA302">
        <f>AJ302</f>
        <v>1</v>
      </c>
      <c r="DB302">
        <f t="shared" si="98"/>
        <v>6.3280000000000003</v>
      </c>
      <c r="DC302">
        <f t="shared" si="99"/>
        <v>1.8160000000000001</v>
      </c>
      <c r="DD302" t="s">
        <v>3</v>
      </c>
      <c r="DE302" t="s">
        <v>3</v>
      </c>
      <c r="DF302">
        <f t="shared" si="87"/>
        <v>0</v>
      </c>
      <c r="DG302">
        <f t="shared" si="88"/>
        <v>49.27</v>
      </c>
      <c r="DH302">
        <f t="shared" si="89"/>
        <v>14.15</v>
      </c>
      <c r="DI302">
        <f t="shared" si="90"/>
        <v>0</v>
      </c>
      <c r="DJ302">
        <f>DG302</f>
        <v>49.27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ROW(Source!A361)</f>
        <v>361</v>
      </c>
      <c r="B303">
        <v>75301144</v>
      </c>
      <c r="C303">
        <v>75302516</v>
      </c>
      <c r="D303">
        <v>73157627</v>
      </c>
      <c r="E303">
        <v>1</v>
      </c>
      <c r="F303">
        <v>1</v>
      </c>
      <c r="G303">
        <v>30570983</v>
      </c>
      <c r="H303">
        <v>2</v>
      </c>
      <c r="I303" t="s">
        <v>530</v>
      </c>
      <c r="J303" t="s">
        <v>531</v>
      </c>
      <c r="K303" t="s">
        <v>532</v>
      </c>
      <c r="L303">
        <v>1368</v>
      </c>
      <c r="N303">
        <v>1011</v>
      </c>
      <c r="O303" t="s">
        <v>446</v>
      </c>
      <c r="P303" t="s">
        <v>446</v>
      </c>
      <c r="Q303">
        <v>1</v>
      </c>
      <c r="W303">
        <v>0</v>
      </c>
      <c r="X303">
        <v>-1055282831</v>
      </c>
      <c r="Y303">
        <f t="shared" si="97"/>
        <v>9.8000000000000007</v>
      </c>
      <c r="AA303">
        <v>0</v>
      </c>
      <c r="AB303">
        <v>1.1599999999999999</v>
      </c>
      <c r="AC303">
        <v>0</v>
      </c>
      <c r="AD303">
        <v>0</v>
      </c>
      <c r="AE303">
        <v>0</v>
      </c>
      <c r="AF303">
        <v>1.1100000000000001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12.25</v>
      </c>
      <c r="AU303" t="s">
        <v>102</v>
      </c>
      <c r="AV303">
        <v>0</v>
      </c>
      <c r="AW303">
        <v>2</v>
      </c>
      <c r="AX303">
        <v>75302531</v>
      </c>
      <c r="AY303">
        <v>1</v>
      </c>
      <c r="AZ303">
        <v>0</v>
      </c>
      <c r="BA303">
        <v>369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ROUND(Y303*Source!I361*DO303,9)</f>
        <v>0</v>
      </c>
      <c r="CX303">
        <f>ROUND(Y303*Source!I361,9)</f>
        <v>76.289668000000006</v>
      </c>
      <c r="CY303">
        <f>AB303</f>
        <v>1.1599999999999999</v>
      </c>
      <c r="CZ303">
        <f>AF303</f>
        <v>1.1100000000000001</v>
      </c>
      <c r="DA303">
        <f>AJ303</f>
        <v>1</v>
      </c>
      <c r="DB303">
        <f t="shared" si="98"/>
        <v>10.88</v>
      </c>
      <c r="DC303">
        <f t="shared" si="99"/>
        <v>0</v>
      </c>
      <c r="DD303" t="s">
        <v>3</v>
      </c>
      <c r="DE303" t="s">
        <v>3</v>
      </c>
      <c r="DF303">
        <f t="shared" si="87"/>
        <v>0</v>
      </c>
      <c r="DG303">
        <f t="shared" si="88"/>
        <v>84.68</v>
      </c>
      <c r="DH303">
        <f t="shared" si="89"/>
        <v>0</v>
      </c>
      <c r="DI303">
        <f t="shared" si="90"/>
        <v>0</v>
      </c>
      <c r="DJ303">
        <f>DG303</f>
        <v>84.68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ROW(Source!A361)</f>
        <v>361</v>
      </c>
      <c r="B304">
        <v>75301144</v>
      </c>
      <c r="C304">
        <v>75302516</v>
      </c>
      <c r="D304">
        <v>73156864</v>
      </c>
      <c r="E304">
        <v>1</v>
      </c>
      <c r="F304">
        <v>1</v>
      </c>
      <c r="G304">
        <v>30570983</v>
      </c>
      <c r="H304">
        <v>2</v>
      </c>
      <c r="I304" t="s">
        <v>518</v>
      </c>
      <c r="J304" t="s">
        <v>519</v>
      </c>
      <c r="K304" t="s">
        <v>520</v>
      </c>
      <c r="L304">
        <v>1368</v>
      </c>
      <c r="N304">
        <v>1011</v>
      </c>
      <c r="O304" t="s">
        <v>446</v>
      </c>
      <c r="P304" t="s">
        <v>446</v>
      </c>
      <c r="Q304">
        <v>1</v>
      </c>
      <c r="W304">
        <v>0</v>
      </c>
      <c r="X304">
        <v>-1765577603</v>
      </c>
      <c r="Y304">
        <f t="shared" si="97"/>
        <v>0.79200000000000004</v>
      </c>
      <c r="AA304">
        <v>0</v>
      </c>
      <c r="AB304">
        <v>2.38</v>
      </c>
      <c r="AC304">
        <v>0</v>
      </c>
      <c r="AD304">
        <v>0</v>
      </c>
      <c r="AE304">
        <v>0</v>
      </c>
      <c r="AF304">
        <v>2.27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0.99</v>
      </c>
      <c r="AU304" t="s">
        <v>102</v>
      </c>
      <c r="AV304">
        <v>0</v>
      </c>
      <c r="AW304">
        <v>2</v>
      </c>
      <c r="AX304">
        <v>75302532</v>
      </c>
      <c r="AY304">
        <v>1</v>
      </c>
      <c r="AZ304">
        <v>0</v>
      </c>
      <c r="BA304">
        <v>370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ROUND(Y304*Source!I361*DO304,9)</f>
        <v>0</v>
      </c>
      <c r="CX304">
        <f>ROUND(Y304*Source!I361,9)</f>
        <v>6.1654507199999999</v>
      </c>
      <c r="CY304">
        <f>AB304</f>
        <v>2.38</v>
      </c>
      <c r="CZ304">
        <f>AF304</f>
        <v>2.27</v>
      </c>
      <c r="DA304">
        <f>AJ304</f>
        <v>1</v>
      </c>
      <c r="DB304">
        <f t="shared" si="98"/>
        <v>1.8</v>
      </c>
      <c r="DC304">
        <f t="shared" si="99"/>
        <v>0</v>
      </c>
      <c r="DD304" t="s">
        <v>3</v>
      </c>
      <c r="DE304" t="s">
        <v>3</v>
      </c>
      <c r="DF304">
        <f t="shared" si="87"/>
        <v>0</v>
      </c>
      <c r="DG304">
        <f t="shared" si="88"/>
        <v>14</v>
      </c>
      <c r="DH304">
        <f t="shared" si="89"/>
        <v>0</v>
      </c>
      <c r="DI304">
        <f t="shared" si="90"/>
        <v>0</v>
      </c>
      <c r="DJ304">
        <f>DG304</f>
        <v>14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ROW(Source!A361)</f>
        <v>361</v>
      </c>
      <c r="B305">
        <v>75301144</v>
      </c>
      <c r="C305">
        <v>75302516</v>
      </c>
      <c r="D305">
        <v>73000485</v>
      </c>
      <c r="E305">
        <v>1073</v>
      </c>
      <c r="F305">
        <v>1</v>
      </c>
      <c r="G305">
        <v>30570983</v>
      </c>
      <c r="H305">
        <v>2</v>
      </c>
      <c r="I305" t="s">
        <v>473</v>
      </c>
      <c r="J305" t="s">
        <v>3</v>
      </c>
      <c r="K305" t="s">
        <v>474</v>
      </c>
      <c r="L305">
        <v>1344</v>
      </c>
      <c r="N305">
        <v>1008</v>
      </c>
      <c r="O305" t="s">
        <v>475</v>
      </c>
      <c r="P305" t="s">
        <v>475</v>
      </c>
      <c r="Q305">
        <v>1</v>
      </c>
      <c r="W305">
        <v>0</v>
      </c>
      <c r="X305">
        <v>-1180195794</v>
      </c>
      <c r="Y305">
        <f t="shared" si="97"/>
        <v>1.6E-2</v>
      </c>
      <c r="AA305">
        <v>0</v>
      </c>
      <c r="AB305">
        <v>1.05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0.02</v>
      </c>
      <c r="AU305" t="s">
        <v>102</v>
      </c>
      <c r="AV305">
        <v>0</v>
      </c>
      <c r="AW305">
        <v>2</v>
      </c>
      <c r="AX305">
        <v>75302533</v>
      </c>
      <c r="AY305">
        <v>1</v>
      </c>
      <c r="AZ305">
        <v>0</v>
      </c>
      <c r="BA305">
        <v>371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ROUND(Y305*Source!I361*DO305,9)</f>
        <v>0</v>
      </c>
      <c r="CX305">
        <f>ROUND(Y305*Source!I361,9)</f>
        <v>0.12455455999999999</v>
      </c>
      <c r="CY305">
        <f>AB305</f>
        <v>1.05</v>
      </c>
      <c r="CZ305">
        <f>AF305</f>
        <v>1</v>
      </c>
      <c r="DA305">
        <f>AJ305</f>
        <v>1</v>
      </c>
      <c r="DB305">
        <f t="shared" si="98"/>
        <v>1.6E-2</v>
      </c>
      <c r="DC305">
        <f t="shared" si="99"/>
        <v>0</v>
      </c>
      <c r="DD305" t="s">
        <v>3</v>
      </c>
      <c r="DE305" t="s">
        <v>3</v>
      </c>
      <c r="DF305">
        <f t="shared" si="87"/>
        <v>0</v>
      </c>
      <c r="DG305">
        <f t="shared" si="88"/>
        <v>0.12</v>
      </c>
      <c r="DH305">
        <f t="shared" si="89"/>
        <v>0</v>
      </c>
      <c r="DI305">
        <f t="shared" si="90"/>
        <v>0</v>
      </c>
      <c r="DJ305">
        <f>DG305</f>
        <v>0.12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ROW(Source!A361)</f>
        <v>361</v>
      </c>
      <c r="B306">
        <v>75301144</v>
      </c>
      <c r="C306">
        <v>75302516</v>
      </c>
      <c r="D306">
        <v>73069784</v>
      </c>
      <c r="E306">
        <v>1</v>
      </c>
      <c r="F306">
        <v>1</v>
      </c>
      <c r="G306">
        <v>30570983</v>
      </c>
      <c r="H306">
        <v>3</v>
      </c>
      <c r="I306" t="s">
        <v>596</v>
      </c>
      <c r="J306" t="s">
        <v>597</v>
      </c>
      <c r="K306" t="s">
        <v>598</v>
      </c>
      <c r="L306">
        <v>1339</v>
      </c>
      <c r="N306">
        <v>1007</v>
      </c>
      <c r="O306" t="s">
        <v>482</v>
      </c>
      <c r="P306" t="s">
        <v>482</v>
      </c>
      <c r="Q306">
        <v>1</v>
      </c>
      <c r="W306">
        <v>0</v>
      </c>
      <c r="X306">
        <v>1072611800</v>
      </c>
      <c r="Y306">
        <f>(AT306*0)</f>
        <v>0</v>
      </c>
      <c r="AA306">
        <v>7.2</v>
      </c>
      <c r="AB306">
        <v>0</v>
      </c>
      <c r="AC306">
        <v>0</v>
      </c>
      <c r="AD306">
        <v>0</v>
      </c>
      <c r="AE306">
        <v>7.07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0.11</v>
      </c>
      <c r="AU306" t="s">
        <v>101</v>
      </c>
      <c r="AV306">
        <v>0</v>
      </c>
      <c r="AW306">
        <v>2</v>
      </c>
      <c r="AX306">
        <v>75302534</v>
      </c>
      <c r="AY306">
        <v>1</v>
      </c>
      <c r="AZ306">
        <v>0</v>
      </c>
      <c r="BA306">
        <v>372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ROUND(Y306*Source!I361,9)</f>
        <v>0</v>
      </c>
      <c r="CY306">
        <f>AA306</f>
        <v>7.2</v>
      </c>
      <c r="CZ306">
        <f>AE306</f>
        <v>7.07</v>
      </c>
      <c r="DA306">
        <f>AI306</f>
        <v>1</v>
      </c>
      <c r="DB306">
        <f>ROUND((ROUND(AT306*CZ306,2)*0),6)</f>
        <v>0</v>
      </c>
      <c r="DC306">
        <f>ROUND((ROUND(AT306*AG306,2)*0),6)</f>
        <v>0</v>
      </c>
      <c r="DD306" t="s">
        <v>3</v>
      </c>
      <c r="DE306" t="s">
        <v>3</v>
      </c>
      <c r="DF306">
        <f t="shared" si="87"/>
        <v>0</v>
      </c>
      <c r="DG306">
        <f t="shared" si="88"/>
        <v>0</v>
      </c>
      <c r="DH306">
        <f t="shared" si="89"/>
        <v>0</v>
      </c>
      <c r="DI306">
        <f t="shared" si="90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ROW(Source!A361)</f>
        <v>361</v>
      </c>
      <c r="B307">
        <v>75301144</v>
      </c>
      <c r="C307">
        <v>75302516</v>
      </c>
      <c r="D307">
        <v>73071246</v>
      </c>
      <c r="E307">
        <v>1</v>
      </c>
      <c r="F307">
        <v>1</v>
      </c>
      <c r="G307">
        <v>30570983</v>
      </c>
      <c r="H307">
        <v>3</v>
      </c>
      <c r="I307" t="s">
        <v>581</v>
      </c>
      <c r="J307" t="s">
        <v>582</v>
      </c>
      <c r="K307" t="s">
        <v>583</v>
      </c>
      <c r="L307">
        <v>1355</v>
      </c>
      <c r="N307">
        <v>1010</v>
      </c>
      <c r="O307" t="s">
        <v>371</v>
      </c>
      <c r="P307" t="s">
        <v>371</v>
      </c>
      <c r="Q307">
        <v>100</v>
      </c>
      <c r="W307">
        <v>0</v>
      </c>
      <c r="X307">
        <v>-1765835392</v>
      </c>
      <c r="Y307">
        <f>(AT307*0)</f>
        <v>0</v>
      </c>
      <c r="AA307">
        <v>490.25</v>
      </c>
      <c r="AB307">
        <v>0</v>
      </c>
      <c r="AC307">
        <v>0</v>
      </c>
      <c r="AD307">
        <v>0</v>
      </c>
      <c r="AE307">
        <v>481.11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7.07</v>
      </c>
      <c r="AU307" t="s">
        <v>101</v>
      </c>
      <c r="AV307">
        <v>0</v>
      </c>
      <c r="AW307">
        <v>2</v>
      </c>
      <c r="AX307">
        <v>75302535</v>
      </c>
      <c r="AY307">
        <v>1</v>
      </c>
      <c r="AZ307">
        <v>0</v>
      </c>
      <c r="BA307">
        <v>373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ROUND(Y307*Source!I361,9)</f>
        <v>0</v>
      </c>
      <c r="CY307">
        <f>AA307</f>
        <v>490.25</v>
      </c>
      <c r="CZ307">
        <f>AE307</f>
        <v>481.11</v>
      </c>
      <c r="DA307">
        <f>AI307</f>
        <v>1</v>
      </c>
      <c r="DB307">
        <f>ROUND((ROUND(AT307*CZ307,2)*0),6)</f>
        <v>0</v>
      </c>
      <c r="DC307">
        <f>ROUND((ROUND(AT307*AG307,2)*0),6)</f>
        <v>0</v>
      </c>
      <c r="DD307" t="s">
        <v>3</v>
      </c>
      <c r="DE307" t="s">
        <v>3</v>
      </c>
      <c r="DF307">
        <f t="shared" si="87"/>
        <v>0</v>
      </c>
      <c r="DG307">
        <f t="shared" si="88"/>
        <v>0</v>
      </c>
      <c r="DH307">
        <f t="shared" si="89"/>
        <v>0</v>
      </c>
      <c r="DI307">
        <f t="shared" si="90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ROW(Source!A361)</f>
        <v>361</v>
      </c>
      <c r="B308">
        <v>75301144</v>
      </c>
      <c r="C308">
        <v>75302516</v>
      </c>
      <c r="D308">
        <v>73094149</v>
      </c>
      <c r="E308">
        <v>1</v>
      </c>
      <c r="F308">
        <v>1</v>
      </c>
      <c r="G308">
        <v>30570983</v>
      </c>
      <c r="H308">
        <v>3</v>
      </c>
      <c r="I308" t="s">
        <v>599</v>
      </c>
      <c r="J308" t="s">
        <v>600</v>
      </c>
      <c r="K308" t="s">
        <v>601</v>
      </c>
      <c r="L308">
        <v>1348</v>
      </c>
      <c r="N308">
        <v>1009</v>
      </c>
      <c r="O308" t="s">
        <v>32</v>
      </c>
      <c r="P308" t="s">
        <v>32</v>
      </c>
      <c r="Q308">
        <v>1000</v>
      </c>
      <c r="W308">
        <v>0</v>
      </c>
      <c r="X308">
        <v>771662119</v>
      </c>
      <c r="Y308">
        <f>(AT308*0)</f>
        <v>0</v>
      </c>
      <c r="AA308">
        <v>11988.85</v>
      </c>
      <c r="AB308">
        <v>0</v>
      </c>
      <c r="AC308">
        <v>0</v>
      </c>
      <c r="AD308">
        <v>0</v>
      </c>
      <c r="AE308">
        <v>11765.31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0.39400000000000002</v>
      </c>
      <c r="AU308" t="s">
        <v>101</v>
      </c>
      <c r="AV308">
        <v>0</v>
      </c>
      <c r="AW308">
        <v>2</v>
      </c>
      <c r="AX308">
        <v>75302536</v>
      </c>
      <c r="AY308">
        <v>1</v>
      </c>
      <c r="AZ308">
        <v>0</v>
      </c>
      <c r="BA308">
        <v>374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ROUND(Y308*Source!I361,9)</f>
        <v>0</v>
      </c>
      <c r="CY308">
        <f>AA308</f>
        <v>11988.85</v>
      </c>
      <c r="CZ308">
        <f>AE308</f>
        <v>11765.31</v>
      </c>
      <c r="DA308">
        <f>AI308</f>
        <v>1</v>
      </c>
      <c r="DB308">
        <f>ROUND((ROUND(AT308*CZ308,2)*0),6)</f>
        <v>0</v>
      </c>
      <c r="DC308">
        <f>ROUND((ROUND(AT308*AG308,2)*0),6)</f>
        <v>0</v>
      </c>
      <c r="DD308" t="s">
        <v>3</v>
      </c>
      <c r="DE308" t="s">
        <v>3</v>
      </c>
      <c r="DF308">
        <f t="shared" si="87"/>
        <v>0</v>
      </c>
      <c r="DG308">
        <f t="shared" si="88"/>
        <v>0</v>
      </c>
      <c r="DH308">
        <f t="shared" si="89"/>
        <v>0</v>
      </c>
      <c r="DI308">
        <f t="shared" si="90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ROW(Source!A361)</f>
        <v>361</v>
      </c>
      <c r="B309">
        <v>75301144</v>
      </c>
      <c r="C309">
        <v>75302516</v>
      </c>
      <c r="D309">
        <v>73096990</v>
      </c>
      <c r="E309">
        <v>1</v>
      </c>
      <c r="F309">
        <v>1</v>
      </c>
      <c r="G309">
        <v>30570983</v>
      </c>
      <c r="H309">
        <v>3</v>
      </c>
      <c r="I309" t="s">
        <v>602</v>
      </c>
      <c r="J309" t="s">
        <v>603</v>
      </c>
      <c r="K309" t="s">
        <v>604</v>
      </c>
      <c r="L309">
        <v>1354</v>
      </c>
      <c r="N309">
        <v>1010</v>
      </c>
      <c r="O309" t="s">
        <v>462</v>
      </c>
      <c r="P309" t="s">
        <v>462</v>
      </c>
      <c r="Q309">
        <v>1</v>
      </c>
      <c r="W309">
        <v>0</v>
      </c>
      <c r="X309">
        <v>2012674913</v>
      </c>
      <c r="Y309">
        <f>(AT309*0)</f>
        <v>0</v>
      </c>
      <c r="AA309">
        <v>7.83</v>
      </c>
      <c r="AB309">
        <v>0</v>
      </c>
      <c r="AC309">
        <v>0</v>
      </c>
      <c r="AD309">
        <v>0</v>
      </c>
      <c r="AE309">
        <v>7.68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3.5</v>
      </c>
      <c r="AU309" t="s">
        <v>101</v>
      </c>
      <c r="AV309">
        <v>0</v>
      </c>
      <c r="AW309">
        <v>2</v>
      </c>
      <c r="AX309">
        <v>75302537</v>
      </c>
      <c r="AY309">
        <v>1</v>
      </c>
      <c r="AZ309">
        <v>0</v>
      </c>
      <c r="BA309">
        <v>375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ROUND(Y309*Source!I361,9)</f>
        <v>0</v>
      </c>
      <c r="CY309">
        <f>AA309</f>
        <v>7.83</v>
      </c>
      <c r="CZ309">
        <f>AE309</f>
        <v>7.68</v>
      </c>
      <c r="DA309">
        <f>AI309</f>
        <v>1</v>
      </c>
      <c r="DB309">
        <f>ROUND((ROUND(AT309*CZ309,2)*0),6)</f>
        <v>0</v>
      </c>
      <c r="DC309">
        <f>ROUND((ROUND(AT309*AG309,2)*0),6)</f>
        <v>0</v>
      </c>
      <c r="DD309" t="s">
        <v>3</v>
      </c>
      <c r="DE309" t="s">
        <v>3</v>
      </c>
      <c r="DF309">
        <f t="shared" si="87"/>
        <v>0</v>
      </c>
      <c r="DG309">
        <f t="shared" si="88"/>
        <v>0</v>
      </c>
      <c r="DH309">
        <f t="shared" si="89"/>
        <v>0</v>
      </c>
      <c r="DI309">
        <f t="shared" si="90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ROW(Source!A361)</f>
        <v>361</v>
      </c>
      <c r="B310">
        <v>75301144</v>
      </c>
      <c r="C310">
        <v>75302516</v>
      </c>
      <c r="D310">
        <v>73040894</v>
      </c>
      <c r="E310">
        <v>1073</v>
      </c>
      <c r="F310">
        <v>1</v>
      </c>
      <c r="G310">
        <v>30570983</v>
      </c>
      <c r="H310">
        <v>3</v>
      </c>
      <c r="I310" t="s">
        <v>30</v>
      </c>
      <c r="J310" t="s">
        <v>139</v>
      </c>
      <c r="K310" t="s">
        <v>31</v>
      </c>
      <c r="L310">
        <v>1348</v>
      </c>
      <c r="N310">
        <v>1009</v>
      </c>
      <c r="O310" t="s">
        <v>32</v>
      </c>
      <c r="P310" t="s">
        <v>32</v>
      </c>
      <c r="Q310">
        <v>1000</v>
      </c>
      <c r="W310">
        <v>0</v>
      </c>
      <c r="X310">
        <v>1447974098</v>
      </c>
      <c r="Y310">
        <f>AT310</f>
        <v>0.9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0.9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ROUND(Y310*Source!I361,9)</f>
        <v>7.0061939999999998</v>
      </c>
      <c r="CY310">
        <f>AA310</f>
        <v>0</v>
      </c>
      <c r="CZ310">
        <f>AE310</f>
        <v>0</v>
      </c>
      <c r="DA310">
        <f>AI310</f>
        <v>1</v>
      </c>
      <c r="DB310">
        <f>ROUND(ROUND(AT310*CZ310,2),6)</f>
        <v>0</v>
      </c>
      <c r="DC310">
        <f>ROUND(ROUND(AT310*AG310,2),6)</f>
        <v>0</v>
      </c>
      <c r="DD310" t="s">
        <v>3</v>
      </c>
      <c r="DE310" t="s">
        <v>3</v>
      </c>
      <c r="DF310">
        <f t="shared" si="87"/>
        <v>0</v>
      </c>
      <c r="DG310">
        <f t="shared" si="88"/>
        <v>0</v>
      </c>
      <c r="DH310">
        <f t="shared" si="89"/>
        <v>0</v>
      </c>
      <c r="DI310">
        <f t="shared" si="90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ROW(Source!A403)</f>
        <v>403</v>
      </c>
      <c r="B311">
        <v>75301142</v>
      </c>
      <c r="C311">
        <v>75302540</v>
      </c>
      <c r="D311">
        <v>44573642</v>
      </c>
      <c r="E311">
        <v>30570983</v>
      </c>
      <c r="F311">
        <v>1</v>
      </c>
      <c r="G311">
        <v>30570983</v>
      </c>
      <c r="H311">
        <v>1</v>
      </c>
      <c r="I311" t="s">
        <v>440</v>
      </c>
      <c r="J311" t="s">
        <v>3</v>
      </c>
      <c r="K311" t="s">
        <v>441</v>
      </c>
      <c r="L311">
        <v>1191</v>
      </c>
      <c r="N311">
        <v>1013</v>
      </c>
      <c r="O311" t="s">
        <v>442</v>
      </c>
      <c r="P311" t="s">
        <v>442</v>
      </c>
      <c r="Q311">
        <v>1</v>
      </c>
      <c r="W311">
        <v>0</v>
      </c>
      <c r="X311">
        <v>476480486</v>
      </c>
      <c r="Y311">
        <f>(AT311*0.3)</f>
        <v>17.52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58.4</v>
      </c>
      <c r="AU311" t="s">
        <v>296</v>
      </c>
      <c r="AV311">
        <v>1</v>
      </c>
      <c r="AW311">
        <v>2</v>
      </c>
      <c r="AX311">
        <v>75302545</v>
      </c>
      <c r="AY311">
        <v>1</v>
      </c>
      <c r="AZ311">
        <v>0</v>
      </c>
      <c r="BA311">
        <v>377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ROUND(AT311*Source!I403*AH311*AL311,2)</f>
        <v>0</v>
      </c>
      <c r="CV311">
        <f>ROUND(Y311*Source!I403,9)</f>
        <v>3.6984720000000002</v>
      </c>
      <c r="CW311">
        <v>0</v>
      </c>
      <c r="CX311">
        <f>ROUND(Y311*Source!I403,9)</f>
        <v>3.6984720000000002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ROUND((ROUND(AT311*CZ311,2)*0.3),6)</f>
        <v>0</v>
      </c>
      <c r="DC311">
        <f>ROUND((ROUND(AT311*AG311,2)*0.3),6)</f>
        <v>0</v>
      </c>
      <c r="DD311" t="s">
        <v>3</v>
      </c>
      <c r="DE311" t="s">
        <v>3</v>
      </c>
      <c r="DF311">
        <f t="shared" si="87"/>
        <v>0</v>
      </c>
      <c r="DG311">
        <f t="shared" si="88"/>
        <v>0</v>
      </c>
      <c r="DH311">
        <f t="shared" si="89"/>
        <v>0</v>
      </c>
      <c r="DI311">
        <f t="shared" si="90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ROW(Source!A403)</f>
        <v>403</v>
      </c>
      <c r="B312">
        <v>75301142</v>
      </c>
      <c r="C312">
        <v>75302540</v>
      </c>
      <c r="D312">
        <v>42137681</v>
      </c>
      <c r="E312">
        <v>30570983</v>
      </c>
      <c r="F312">
        <v>1</v>
      </c>
      <c r="G312">
        <v>30570983</v>
      </c>
      <c r="H312">
        <v>2</v>
      </c>
      <c r="I312" t="s">
        <v>473</v>
      </c>
      <c r="J312" t="s">
        <v>3</v>
      </c>
      <c r="K312" t="s">
        <v>474</v>
      </c>
      <c r="L312">
        <v>1344</v>
      </c>
      <c r="N312">
        <v>1008</v>
      </c>
      <c r="O312" t="s">
        <v>475</v>
      </c>
      <c r="P312" t="s">
        <v>475</v>
      </c>
      <c r="Q312">
        <v>1</v>
      </c>
      <c r="W312">
        <v>0</v>
      </c>
      <c r="X312">
        <v>-1180195794</v>
      </c>
      <c r="Y312">
        <f>(AT312*0.3)</f>
        <v>2.5409999999999999</v>
      </c>
      <c r="AA312">
        <v>0</v>
      </c>
      <c r="AB312">
        <v>1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8.4700000000000006</v>
      </c>
      <c r="AU312" t="s">
        <v>296</v>
      </c>
      <c r="AV312">
        <v>0</v>
      </c>
      <c r="AW312">
        <v>2</v>
      </c>
      <c r="AX312">
        <v>75302546</v>
      </c>
      <c r="AY312">
        <v>1</v>
      </c>
      <c r="AZ312">
        <v>0</v>
      </c>
      <c r="BA312">
        <v>378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ROUND(Y312*Source!I403*DO312,9)</f>
        <v>0</v>
      </c>
      <c r="CX312">
        <f>ROUND(Y312*Source!I403,9)</f>
        <v>0.53640509999999997</v>
      </c>
      <c r="CY312">
        <f>AB312</f>
        <v>1</v>
      </c>
      <c r="CZ312">
        <f>AF312</f>
        <v>1</v>
      </c>
      <c r="DA312">
        <f>AJ312</f>
        <v>1</v>
      </c>
      <c r="DB312">
        <f>ROUND((ROUND(AT312*CZ312,2)*0.3),6)</f>
        <v>2.5409999999999999</v>
      </c>
      <c r="DC312">
        <f>ROUND((ROUND(AT312*AG312,2)*0.3),6)</f>
        <v>0</v>
      </c>
      <c r="DD312" t="s">
        <v>3</v>
      </c>
      <c r="DE312" t="s">
        <v>3</v>
      </c>
      <c r="DF312">
        <f t="shared" si="87"/>
        <v>0</v>
      </c>
      <c r="DG312">
        <f t="shared" si="88"/>
        <v>0.54</v>
      </c>
      <c r="DH312">
        <f t="shared" si="89"/>
        <v>0</v>
      </c>
      <c r="DI312">
        <f t="shared" si="90"/>
        <v>0</v>
      </c>
      <c r="DJ312">
        <f>DG312</f>
        <v>0.54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ROW(Source!A403)</f>
        <v>403</v>
      </c>
      <c r="B313">
        <v>75301142</v>
      </c>
      <c r="C313">
        <v>75302540</v>
      </c>
      <c r="D313">
        <v>42165572</v>
      </c>
      <c r="E313">
        <v>30570983</v>
      </c>
      <c r="F313">
        <v>1</v>
      </c>
      <c r="G313">
        <v>30570983</v>
      </c>
      <c r="H313">
        <v>3</v>
      </c>
      <c r="I313" t="s">
        <v>30</v>
      </c>
      <c r="J313" t="s">
        <v>3</v>
      </c>
      <c r="K313" t="s">
        <v>31</v>
      </c>
      <c r="L313">
        <v>1348</v>
      </c>
      <c r="N313">
        <v>1009</v>
      </c>
      <c r="O313" t="s">
        <v>32</v>
      </c>
      <c r="P313" t="s">
        <v>32</v>
      </c>
      <c r="Q313">
        <v>1000</v>
      </c>
      <c r="W313">
        <v>0</v>
      </c>
      <c r="X313">
        <v>1489638031</v>
      </c>
      <c r="Y313">
        <f>AT313</f>
        <v>7.3300000000000004E-2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 t="s">
        <v>3</v>
      </c>
      <c r="AT313">
        <v>7.3300000000000004E-2</v>
      </c>
      <c r="AU313" t="s">
        <v>3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ROUND(Y313*Source!I403,9)</f>
        <v>1.547363E-2</v>
      </c>
      <c r="CY313">
        <f>AA313</f>
        <v>0</v>
      </c>
      <c r="CZ313">
        <f>AE313</f>
        <v>0</v>
      </c>
      <c r="DA313">
        <f>AI313</f>
        <v>1</v>
      </c>
      <c r="DB313">
        <f>ROUND(ROUND(AT313*CZ313,2),6)</f>
        <v>0</v>
      </c>
      <c r="DC313">
        <f>ROUND(ROUND(AT313*AG313,2),6)</f>
        <v>0</v>
      </c>
      <c r="DD313" t="s">
        <v>3</v>
      </c>
      <c r="DE313" t="s">
        <v>3</v>
      </c>
      <c r="DF313">
        <f t="shared" si="87"/>
        <v>0</v>
      </c>
      <c r="DG313">
        <f t="shared" si="88"/>
        <v>0</v>
      </c>
      <c r="DH313">
        <f t="shared" si="89"/>
        <v>0</v>
      </c>
      <c r="DI313">
        <f t="shared" si="90"/>
        <v>0</v>
      </c>
      <c r="DJ313">
        <f>DF313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ROW(Source!A403)</f>
        <v>403</v>
      </c>
      <c r="B314">
        <v>75301142</v>
      </c>
      <c r="C314">
        <v>75302540</v>
      </c>
      <c r="D314">
        <v>42137680</v>
      </c>
      <c r="E314">
        <v>30570983</v>
      </c>
      <c r="F314">
        <v>1</v>
      </c>
      <c r="G314">
        <v>30570983</v>
      </c>
      <c r="H314">
        <v>3</v>
      </c>
      <c r="I314" t="s">
        <v>579</v>
      </c>
      <c r="J314" t="s">
        <v>3</v>
      </c>
      <c r="K314" t="s">
        <v>580</v>
      </c>
      <c r="L314">
        <v>1344</v>
      </c>
      <c r="N314">
        <v>1008</v>
      </c>
      <c r="O314" t="s">
        <v>475</v>
      </c>
      <c r="P314" t="s">
        <v>475</v>
      </c>
      <c r="Q314">
        <v>1</v>
      </c>
      <c r="W314">
        <v>0</v>
      </c>
      <c r="X314">
        <v>-94250534</v>
      </c>
      <c r="Y314">
        <f>(AT314*0)</f>
        <v>0</v>
      </c>
      <c r="AA314">
        <v>1</v>
      </c>
      <c r="AB314">
        <v>0</v>
      </c>
      <c r="AC314">
        <v>0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189.21</v>
      </c>
      <c r="AU314" t="s">
        <v>101</v>
      </c>
      <c r="AV314">
        <v>0</v>
      </c>
      <c r="AW314">
        <v>2</v>
      </c>
      <c r="AX314">
        <v>75302550</v>
      </c>
      <c r="AY314">
        <v>1</v>
      </c>
      <c r="AZ314">
        <v>0</v>
      </c>
      <c r="BA314">
        <v>382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ROUND(Y314*Source!I403,9)</f>
        <v>0</v>
      </c>
      <c r="CY314">
        <f>AA314</f>
        <v>1</v>
      </c>
      <c r="CZ314">
        <f>AE314</f>
        <v>1</v>
      </c>
      <c r="DA314">
        <f>AI314</f>
        <v>1</v>
      </c>
      <c r="DB314">
        <f>ROUND((ROUND(AT314*CZ314,2)*0),6)</f>
        <v>0</v>
      </c>
      <c r="DC314">
        <f>ROUND((ROUND(AT314*AG314,2)*0),6)</f>
        <v>0</v>
      </c>
      <c r="DD314" t="s">
        <v>3</v>
      </c>
      <c r="DE314" t="s">
        <v>3</v>
      </c>
      <c r="DF314">
        <f t="shared" si="87"/>
        <v>0</v>
      </c>
      <c r="DG314">
        <f t="shared" si="88"/>
        <v>0</v>
      </c>
      <c r="DH314">
        <f t="shared" si="89"/>
        <v>0</v>
      </c>
      <c r="DI314">
        <f t="shared" si="90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ROW(Source!A404)</f>
        <v>404</v>
      </c>
      <c r="B315">
        <v>75301144</v>
      </c>
      <c r="C315">
        <v>75302540</v>
      </c>
      <c r="D315">
        <v>44573642</v>
      </c>
      <c r="E315">
        <v>30570983</v>
      </c>
      <c r="F315">
        <v>1</v>
      </c>
      <c r="G315">
        <v>30570983</v>
      </c>
      <c r="H315">
        <v>1</v>
      </c>
      <c r="I315" t="s">
        <v>440</v>
      </c>
      <c r="J315" t="s">
        <v>3</v>
      </c>
      <c r="K315" t="s">
        <v>441</v>
      </c>
      <c r="L315">
        <v>1191</v>
      </c>
      <c r="N315">
        <v>1013</v>
      </c>
      <c r="O315" t="s">
        <v>442</v>
      </c>
      <c r="P315" t="s">
        <v>442</v>
      </c>
      <c r="Q315">
        <v>1</v>
      </c>
      <c r="W315">
        <v>0</v>
      </c>
      <c r="X315">
        <v>476480486</v>
      </c>
      <c r="Y315">
        <f>(AT315*0.3)</f>
        <v>17.52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58.4</v>
      </c>
      <c r="AU315" t="s">
        <v>296</v>
      </c>
      <c r="AV315">
        <v>1</v>
      </c>
      <c r="AW315">
        <v>2</v>
      </c>
      <c r="AX315">
        <v>75302545</v>
      </c>
      <c r="AY315">
        <v>1</v>
      </c>
      <c r="AZ315">
        <v>0</v>
      </c>
      <c r="BA315">
        <v>383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ROUND(AT315*Source!I404*AH315*AL315,2)</f>
        <v>0</v>
      </c>
      <c r="CV315">
        <f>ROUND(Y315*Source!I404,9)</f>
        <v>3.6984720000000002</v>
      </c>
      <c r="CW315">
        <v>0</v>
      </c>
      <c r="CX315">
        <f>ROUND(Y315*Source!I404,9)</f>
        <v>3.6984720000000002</v>
      </c>
      <c r="CY315">
        <f>AD315</f>
        <v>0</v>
      </c>
      <c r="CZ315">
        <f>AH315</f>
        <v>0</v>
      </c>
      <c r="DA315">
        <f>AL315</f>
        <v>1</v>
      </c>
      <c r="DB315">
        <f>ROUND((ROUND(AT315*CZ315,2)*0.3),6)</f>
        <v>0</v>
      </c>
      <c r="DC315">
        <f>ROUND((ROUND(AT315*AG315,2)*0.3),6)</f>
        <v>0</v>
      </c>
      <c r="DD315" t="s">
        <v>3</v>
      </c>
      <c r="DE315" t="s">
        <v>3</v>
      </c>
      <c r="DF315">
        <f t="shared" si="87"/>
        <v>0</v>
      </c>
      <c r="DG315">
        <f t="shared" si="88"/>
        <v>0</v>
      </c>
      <c r="DH315">
        <f t="shared" si="89"/>
        <v>0</v>
      </c>
      <c r="DI315">
        <f t="shared" si="90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ROW(Source!A404)</f>
        <v>404</v>
      </c>
      <c r="B316">
        <v>75301144</v>
      </c>
      <c r="C316">
        <v>75302540</v>
      </c>
      <c r="D316">
        <v>42137681</v>
      </c>
      <c r="E316">
        <v>30570983</v>
      </c>
      <c r="F316">
        <v>1</v>
      </c>
      <c r="G316">
        <v>30570983</v>
      </c>
      <c r="H316">
        <v>2</v>
      </c>
      <c r="I316" t="s">
        <v>473</v>
      </c>
      <c r="J316" t="s">
        <v>3</v>
      </c>
      <c r="K316" t="s">
        <v>474</v>
      </c>
      <c r="L316">
        <v>1344</v>
      </c>
      <c r="N316">
        <v>1008</v>
      </c>
      <c r="O316" t="s">
        <v>475</v>
      </c>
      <c r="P316" t="s">
        <v>475</v>
      </c>
      <c r="Q316">
        <v>1</v>
      </c>
      <c r="W316">
        <v>0</v>
      </c>
      <c r="X316">
        <v>-1180195794</v>
      </c>
      <c r="Y316">
        <f>(AT316*0.3)</f>
        <v>2.5409999999999999</v>
      </c>
      <c r="AA316">
        <v>0</v>
      </c>
      <c r="AB316">
        <v>1.07</v>
      </c>
      <c r="AC316">
        <v>0</v>
      </c>
      <c r="AD316">
        <v>0</v>
      </c>
      <c r="AE316">
        <v>0</v>
      </c>
      <c r="AF316">
        <v>1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8.4700000000000006</v>
      </c>
      <c r="AU316" t="s">
        <v>296</v>
      </c>
      <c r="AV316">
        <v>0</v>
      </c>
      <c r="AW316">
        <v>2</v>
      </c>
      <c r="AX316">
        <v>75302546</v>
      </c>
      <c r="AY316">
        <v>1</v>
      </c>
      <c r="AZ316">
        <v>0</v>
      </c>
      <c r="BA316">
        <v>384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ROUND(Y316*Source!I404*DO316,9)</f>
        <v>0</v>
      </c>
      <c r="CX316">
        <f>ROUND(Y316*Source!I404,9)</f>
        <v>0.53640509999999997</v>
      </c>
      <c r="CY316">
        <f>AB316</f>
        <v>1.07</v>
      </c>
      <c r="CZ316">
        <f>AF316</f>
        <v>1</v>
      </c>
      <c r="DA316">
        <f>AJ316</f>
        <v>1</v>
      </c>
      <c r="DB316">
        <f>ROUND((ROUND(AT316*CZ316,2)*0.3),6)</f>
        <v>2.5409999999999999</v>
      </c>
      <c r="DC316">
        <f>ROUND((ROUND(AT316*AG316,2)*0.3),6)</f>
        <v>0</v>
      </c>
      <c r="DD316" t="s">
        <v>3</v>
      </c>
      <c r="DE316" t="s">
        <v>3</v>
      </c>
      <c r="DF316">
        <f t="shared" si="87"/>
        <v>0</v>
      </c>
      <c r="DG316">
        <f t="shared" si="88"/>
        <v>0.54</v>
      </c>
      <c r="DH316">
        <f t="shared" si="89"/>
        <v>0</v>
      </c>
      <c r="DI316">
        <f t="shared" si="90"/>
        <v>0</v>
      </c>
      <c r="DJ316">
        <f>DG316</f>
        <v>0.54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ROW(Source!A404)</f>
        <v>404</v>
      </c>
      <c r="B317">
        <v>75301144</v>
      </c>
      <c r="C317">
        <v>75302540</v>
      </c>
      <c r="D317">
        <v>42165572</v>
      </c>
      <c r="E317">
        <v>30570983</v>
      </c>
      <c r="F317">
        <v>1</v>
      </c>
      <c r="G317">
        <v>30570983</v>
      </c>
      <c r="H317">
        <v>3</v>
      </c>
      <c r="I317" t="s">
        <v>30</v>
      </c>
      <c r="J317" t="s">
        <v>3</v>
      </c>
      <c r="K317" t="s">
        <v>31</v>
      </c>
      <c r="L317">
        <v>1348</v>
      </c>
      <c r="N317">
        <v>1009</v>
      </c>
      <c r="O317" t="s">
        <v>32</v>
      </c>
      <c r="P317" t="s">
        <v>32</v>
      </c>
      <c r="Q317">
        <v>1000</v>
      </c>
      <c r="W317">
        <v>0</v>
      </c>
      <c r="X317">
        <v>1489638031</v>
      </c>
      <c r="Y317">
        <f>AT317</f>
        <v>7.3300000000000004E-2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7.3300000000000004E-2</v>
      </c>
      <c r="AU317" t="s">
        <v>3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ROUND(Y317*Source!I404,9)</f>
        <v>1.547363E-2</v>
      </c>
      <c r="CY317">
        <f>AA317</f>
        <v>0</v>
      </c>
      <c r="CZ317">
        <f>AE317</f>
        <v>0</v>
      </c>
      <c r="DA317">
        <f>AI317</f>
        <v>1</v>
      </c>
      <c r="DB317">
        <f>ROUND(ROUND(AT317*CZ317,2),6)</f>
        <v>0</v>
      </c>
      <c r="DC317">
        <f>ROUND(ROUND(AT317*AG317,2),6)</f>
        <v>0</v>
      </c>
      <c r="DD317" t="s">
        <v>3</v>
      </c>
      <c r="DE317" t="s">
        <v>3</v>
      </c>
      <c r="DF317">
        <f t="shared" si="87"/>
        <v>0</v>
      </c>
      <c r="DG317">
        <f t="shared" si="88"/>
        <v>0</v>
      </c>
      <c r="DH317">
        <f t="shared" si="89"/>
        <v>0</v>
      </c>
      <c r="DI317">
        <f t="shared" si="90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ROW(Source!A404)</f>
        <v>404</v>
      </c>
      <c r="B318">
        <v>75301144</v>
      </c>
      <c r="C318">
        <v>75302540</v>
      </c>
      <c r="D318">
        <v>42137680</v>
      </c>
      <c r="E318">
        <v>30570983</v>
      </c>
      <c r="F318">
        <v>1</v>
      </c>
      <c r="G318">
        <v>30570983</v>
      </c>
      <c r="H318">
        <v>3</v>
      </c>
      <c r="I318" t="s">
        <v>579</v>
      </c>
      <c r="J318" t="s">
        <v>3</v>
      </c>
      <c r="K318" t="s">
        <v>580</v>
      </c>
      <c r="L318">
        <v>1344</v>
      </c>
      <c r="N318">
        <v>1008</v>
      </c>
      <c r="O318" t="s">
        <v>475</v>
      </c>
      <c r="P318" t="s">
        <v>475</v>
      </c>
      <c r="Q318">
        <v>1</v>
      </c>
      <c r="W318">
        <v>0</v>
      </c>
      <c r="X318">
        <v>-94250534</v>
      </c>
      <c r="Y318">
        <f>(AT318*0)</f>
        <v>0</v>
      </c>
      <c r="AA318">
        <v>1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189.21</v>
      </c>
      <c r="AU318" t="s">
        <v>101</v>
      </c>
      <c r="AV318">
        <v>0</v>
      </c>
      <c r="AW318">
        <v>2</v>
      </c>
      <c r="AX318">
        <v>75302550</v>
      </c>
      <c r="AY318">
        <v>1</v>
      </c>
      <c r="AZ318">
        <v>0</v>
      </c>
      <c r="BA318">
        <v>388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ROUND(Y318*Source!I404,9)</f>
        <v>0</v>
      </c>
      <c r="CY318">
        <f>AA318</f>
        <v>1</v>
      </c>
      <c r="CZ318">
        <f>AE318</f>
        <v>1</v>
      </c>
      <c r="DA318">
        <f>AI318</f>
        <v>1</v>
      </c>
      <c r="DB318">
        <f>ROUND((ROUND(AT318*CZ318,2)*0),6)</f>
        <v>0</v>
      </c>
      <c r="DC318">
        <f>ROUND((ROUND(AT318*AG318,2)*0),6)</f>
        <v>0</v>
      </c>
      <c r="DD318" t="s">
        <v>3</v>
      </c>
      <c r="DE318" t="s">
        <v>3</v>
      </c>
      <c r="DF318">
        <f t="shared" si="87"/>
        <v>0</v>
      </c>
      <c r="DG318">
        <f t="shared" si="88"/>
        <v>0</v>
      </c>
      <c r="DH318">
        <f t="shared" si="89"/>
        <v>0</v>
      </c>
      <c r="DI318">
        <f t="shared" si="90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ROW(Source!A407)</f>
        <v>407</v>
      </c>
      <c r="B319">
        <v>75301142</v>
      </c>
      <c r="C319">
        <v>75302552</v>
      </c>
      <c r="D319">
        <v>44573642</v>
      </c>
      <c r="E319">
        <v>30570983</v>
      </c>
      <c r="F319">
        <v>1</v>
      </c>
      <c r="G319">
        <v>30570983</v>
      </c>
      <c r="H319">
        <v>1</v>
      </c>
      <c r="I319" t="s">
        <v>440</v>
      </c>
      <c r="J319" t="s">
        <v>3</v>
      </c>
      <c r="K319" t="s">
        <v>441</v>
      </c>
      <c r="L319">
        <v>1191</v>
      </c>
      <c r="N319">
        <v>1013</v>
      </c>
      <c r="O319" t="s">
        <v>442</v>
      </c>
      <c r="P319" t="s">
        <v>442</v>
      </c>
      <c r="Q319">
        <v>1</v>
      </c>
      <c r="W319">
        <v>0</v>
      </c>
      <c r="X319">
        <v>476480486</v>
      </c>
      <c r="Y319">
        <f>(AT319*0.3)</f>
        <v>16.8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56</v>
      </c>
      <c r="AU319" t="s">
        <v>296</v>
      </c>
      <c r="AV319">
        <v>1</v>
      </c>
      <c r="AW319">
        <v>2</v>
      </c>
      <c r="AX319">
        <v>75302557</v>
      </c>
      <c r="AY319">
        <v>1</v>
      </c>
      <c r="AZ319">
        <v>0</v>
      </c>
      <c r="BA319">
        <v>389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ROUND(AT319*Source!I407*AH319*AL319,2)</f>
        <v>0</v>
      </c>
      <c r="CV319">
        <f>ROUND(Y319*Source!I407,9)</f>
        <v>5.2600800000000003</v>
      </c>
      <c r="CW319">
        <v>0</v>
      </c>
      <c r="CX319">
        <f>ROUND(Y319*Source!I407,9)</f>
        <v>5.2600800000000003</v>
      </c>
      <c r="CY319">
        <f>AD319</f>
        <v>0</v>
      </c>
      <c r="CZ319">
        <f>AH319</f>
        <v>0</v>
      </c>
      <c r="DA319">
        <f>AL319</f>
        <v>1</v>
      </c>
      <c r="DB319">
        <f>ROUND((ROUND(AT319*CZ319,2)*0.3),6)</f>
        <v>0</v>
      </c>
      <c r="DC319">
        <f>ROUND((ROUND(AT319*AG319,2)*0.3),6)</f>
        <v>0</v>
      </c>
      <c r="DD319" t="s">
        <v>3</v>
      </c>
      <c r="DE319" t="s">
        <v>3</v>
      </c>
      <c r="DF319">
        <f t="shared" si="87"/>
        <v>0</v>
      </c>
      <c r="DG319">
        <f t="shared" si="88"/>
        <v>0</v>
      </c>
      <c r="DH319">
        <f t="shared" si="89"/>
        <v>0</v>
      </c>
      <c r="DI319">
        <f t="shared" si="90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ROW(Source!A407)</f>
        <v>407</v>
      </c>
      <c r="B320">
        <v>75301142</v>
      </c>
      <c r="C320">
        <v>75302552</v>
      </c>
      <c r="D320">
        <v>42137681</v>
      </c>
      <c r="E320">
        <v>30570983</v>
      </c>
      <c r="F320">
        <v>1</v>
      </c>
      <c r="G320">
        <v>30570983</v>
      </c>
      <c r="H320">
        <v>2</v>
      </c>
      <c r="I320" t="s">
        <v>473</v>
      </c>
      <c r="J320" t="s">
        <v>3</v>
      </c>
      <c r="K320" t="s">
        <v>474</v>
      </c>
      <c r="L320">
        <v>1344</v>
      </c>
      <c r="N320">
        <v>1008</v>
      </c>
      <c r="O320" t="s">
        <v>475</v>
      </c>
      <c r="P320" t="s">
        <v>475</v>
      </c>
      <c r="Q320">
        <v>1</v>
      </c>
      <c r="W320">
        <v>0</v>
      </c>
      <c r="X320">
        <v>-1180195794</v>
      </c>
      <c r="Y320">
        <f>(AT320*0.3)</f>
        <v>5.0789999999999997</v>
      </c>
      <c r="AA320">
        <v>0</v>
      </c>
      <c r="AB320">
        <v>1</v>
      </c>
      <c r="AC320">
        <v>0</v>
      </c>
      <c r="AD320">
        <v>0</v>
      </c>
      <c r="AE320">
        <v>0</v>
      </c>
      <c r="AF320">
        <v>1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16.93</v>
      </c>
      <c r="AU320" t="s">
        <v>296</v>
      </c>
      <c r="AV320">
        <v>0</v>
      </c>
      <c r="AW320">
        <v>2</v>
      </c>
      <c r="AX320">
        <v>75302558</v>
      </c>
      <c r="AY320">
        <v>1</v>
      </c>
      <c r="AZ320">
        <v>0</v>
      </c>
      <c r="BA320">
        <v>390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ROUND(Y320*Source!I407*DO320,9)</f>
        <v>0</v>
      </c>
      <c r="CX320">
        <f>ROUND(Y320*Source!I407,9)</f>
        <v>1.5902349</v>
      </c>
      <c r="CY320">
        <f>AB320</f>
        <v>1</v>
      </c>
      <c r="CZ320">
        <f>AF320</f>
        <v>1</v>
      </c>
      <c r="DA320">
        <f>AJ320</f>
        <v>1</v>
      </c>
      <c r="DB320">
        <f>ROUND((ROUND(AT320*CZ320,2)*0.3),6)</f>
        <v>5.0789999999999997</v>
      </c>
      <c r="DC320">
        <f>ROUND((ROUND(AT320*AG320,2)*0.3),6)</f>
        <v>0</v>
      </c>
      <c r="DD320" t="s">
        <v>3</v>
      </c>
      <c r="DE320" t="s">
        <v>3</v>
      </c>
      <c r="DF320">
        <f t="shared" si="87"/>
        <v>0</v>
      </c>
      <c r="DG320">
        <f t="shared" si="88"/>
        <v>1.59</v>
      </c>
      <c r="DH320">
        <f t="shared" si="89"/>
        <v>0</v>
      </c>
      <c r="DI320">
        <f t="shared" si="90"/>
        <v>0</v>
      </c>
      <c r="DJ320">
        <f>DG320</f>
        <v>1.59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ROW(Source!A407)</f>
        <v>407</v>
      </c>
      <c r="B321">
        <v>75301142</v>
      </c>
      <c r="C321">
        <v>75302552</v>
      </c>
      <c r="D321">
        <v>42165572</v>
      </c>
      <c r="E321">
        <v>30570983</v>
      </c>
      <c r="F321">
        <v>1</v>
      </c>
      <c r="G321">
        <v>30570983</v>
      </c>
      <c r="H321">
        <v>3</v>
      </c>
      <c r="I321" t="s">
        <v>30</v>
      </c>
      <c r="J321" t="s">
        <v>3</v>
      </c>
      <c r="K321" t="s">
        <v>31</v>
      </c>
      <c r="L321">
        <v>1348</v>
      </c>
      <c r="N321">
        <v>1009</v>
      </c>
      <c r="O321" t="s">
        <v>32</v>
      </c>
      <c r="P321" t="s">
        <v>32</v>
      </c>
      <c r="Q321">
        <v>1000</v>
      </c>
      <c r="W321">
        <v>0</v>
      </c>
      <c r="X321">
        <v>1489638031</v>
      </c>
      <c r="Y321">
        <f>AT321</f>
        <v>0.26199299999999998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0.26199299999999998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ROUND(Y321*Source!I407,9)</f>
        <v>8.2030008000000001E-2</v>
      </c>
      <c r="CY321">
        <f>AA321</f>
        <v>0</v>
      </c>
      <c r="CZ321">
        <f>AE321</f>
        <v>0</v>
      </c>
      <c r="DA321">
        <f>AI321</f>
        <v>1</v>
      </c>
      <c r="DB321">
        <f>ROUND(ROUND(AT321*CZ321,2),6)</f>
        <v>0</v>
      </c>
      <c r="DC321">
        <f>ROUND(ROUND(AT321*AG321,2),6)</f>
        <v>0</v>
      </c>
      <c r="DD321" t="s">
        <v>3</v>
      </c>
      <c r="DE321" t="s">
        <v>3</v>
      </c>
      <c r="DF321">
        <f t="shared" ref="DF321:DF384" si="100">ROUND(ROUND(AE321,2)*CX321,2)</f>
        <v>0</v>
      </c>
      <c r="DG321">
        <f t="shared" ref="DG321:DG384" si="101">ROUND(ROUND(AF321,2)*CX321,2)</f>
        <v>0</v>
      </c>
      <c r="DH321">
        <f t="shared" ref="DH321:DH384" si="102">ROUND(ROUND(AG321,2)*CX321,2)</f>
        <v>0</v>
      </c>
      <c r="DI321">
        <f t="shared" ref="DI321:DI384" si="103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ROW(Source!A407)</f>
        <v>407</v>
      </c>
      <c r="B322">
        <v>75301142</v>
      </c>
      <c r="C322">
        <v>75302552</v>
      </c>
      <c r="D322">
        <v>42137680</v>
      </c>
      <c r="E322">
        <v>30570983</v>
      </c>
      <c r="F322">
        <v>1</v>
      </c>
      <c r="G322">
        <v>30570983</v>
      </c>
      <c r="H322">
        <v>3</v>
      </c>
      <c r="I322" t="s">
        <v>579</v>
      </c>
      <c r="J322" t="s">
        <v>3</v>
      </c>
      <c r="K322" t="s">
        <v>580</v>
      </c>
      <c r="L322">
        <v>1344</v>
      </c>
      <c r="N322">
        <v>1008</v>
      </c>
      <c r="O322" t="s">
        <v>475</v>
      </c>
      <c r="P322" t="s">
        <v>475</v>
      </c>
      <c r="Q322">
        <v>1</v>
      </c>
      <c r="W322">
        <v>0</v>
      </c>
      <c r="X322">
        <v>-94250534</v>
      </c>
      <c r="Y322">
        <f>(AT322*0)</f>
        <v>0</v>
      </c>
      <c r="AA322">
        <v>1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252.56</v>
      </c>
      <c r="AU322" t="s">
        <v>101</v>
      </c>
      <c r="AV322">
        <v>0</v>
      </c>
      <c r="AW322">
        <v>2</v>
      </c>
      <c r="AX322">
        <v>75302562</v>
      </c>
      <c r="AY322">
        <v>1</v>
      </c>
      <c r="AZ322">
        <v>0</v>
      </c>
      <c r="BA322">
        <v>394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ROUND(Y322*Source!I407,9)</f>
        <v>0</v>
      </c>
      <c r="CY322">
        <f>AA322</f>
        <v>1</v>
      </c>
      <c r="CZ322">
        <f>AE322</f>
        <v>1</v>
      </c>
      <c r="DA322">
        <f>AI322</f>
        <v>1</v>
      </c>
      <c r="DB322">
        <f>ROUND((ROUND(AT322*CZ322,2)*0),6)</f>
        <v>0</v>
      </c>
      <c r="DC322">
        <f>ROUND((ROUND(AT322*AG322,2)*0),6)</f>
        <v>0</v>
      </c>
      <c r="DD322" t="s">
        <v>3</v>
      </c>
      <c r="DE322" t="s">
        <v>3</v>
      </c>
      <c r="DF322">
        <f t="shared" si="100"/>
        <v>0</v>
      </c>
      <c r="DG322">
        <f t="shared" si="101"/>
        <v>0</v>
      </c>
      <c r="DH322">
        <f t="shared" si="102"/>
        <v>0</v>
      </c>
      <c r="DI322">
        <f t="shared" si="103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ROW(Source!A408)</f>
        <v>408</v>
      </c>
      <c r="B323">
        <v>75301144</v>
      </c>
      <c r="C323">
        <v>75302552</v>
      </c>
      <c r="D323">
        <v>44573642</v>
      </c>
      <c r="E323">
        <v>30570983</v>
      </c>
      <c r="F323">
        <v>1</v>
      </c>
      <c r="G323">
        <v>30570983</v>
      </c>
      <c r="H323">
        <v>1</v>
      </c>
      <c r="I323" t="s">
        <v>440</v>
      </c>
      <c r="J323" t="s">
        <v>3</v>
      </c>
      <c r="K323" t="s">
        <v>441</v>
      </c>
      <c r="L323">
        <v>1191</v>
      </c>
      <c r="N323">
        <v>1013</v>
      </c>
      <c r="O323" t="s">
        <v>442</v>
      </c>
      <c r="P323" t="s">
        <v>442</v>
      </c>
      <c r="Q323">
        <v>1</v>
      </c>
      <c r="W323">
        <v>0</v>
      </c>
      <c r="X323">
        <v>476480486</v>
      </c>
      <c r="Y323">
        <f>(AT323*0.3)</f>
        <v>16.8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56</v>
      </c>
      <c r="AU323" t="s">
        <v>296</v>
      </c>
      <c r="AV323">
        <v>1</v>
      </c>
      <c r="AW323">
        <v>2</v>
      </c>
      <c r="AX323">
        <v>75302557</v>
      </c>
      <c r="AY323">
        <v>1</v>
      </c>
      <c r="AZ323">
        <v>0</v>
      </c>
      <c r="BA323">
        <v>395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ROUND(AT323*Source!I408*AH323*AL323,2)</f>
        <v>0</v>
      </c>
      <c r="CV323">
        <f>ROUND(Y323*Source!I408,9)</f>
        <v>5.2600800000000003</v>
      </c>
      <c r="CW323">
        <v>0</v>
      </c>
      <c r="CX323">
        <f>ROUND(Y323*Source!I408,9)</f>
        <v>5.2600800000000003</v>
      </c>
      <c r="CY323">
        <f>AD323</f>
        <v>0</v>
      </c>
      <c r="CZ323">
        <f>AH323</f>
        <v>0</v>
      </c>
      <c r="DA323">
        <f>AL323</f>
        <v>1</v>
      </c>
      <c r="DB323">
        <f>ROUND((ROUND(AT323*CZ323,2)*0.3),6)</f>
        <v>0</v>
      </c>
      <c r="DC323">
        <f>ROUND((ROUND(AT323*AG323,2)*0.3),6)</f>
        <v>0</v>
      </c>
      <c r="DD323" t="s">
        <v>3</v>
      </c>
      <c r="DE323" t="s">
        <v>3</v>
      </c>
      <c r="DF323">
        <f t="shared" si="100"/>
        <v>0</v>
      </c>
      <c r="DG323">
        <f t="shared" si="101"/>
        <v>0</v>
      </c>
      <c r="DH323">
        <f t="shared" si="102"/>
        <v>0</v>
      </c>
      <c r="DI323">
        <f t="shared" si="103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ROW(Source!A408)</f>
        <v>408</v>
      </c>
      <c r="B324">
        <v>75301144</v>
      </c>
      <c r="C324">
        <v>75302552</v>
      </c>
      <c r="D324">
        <v>42137681</v>
      </c>
      <c r="E324">
        <v>30570983</v>
      </c>
      <c r="F324">
        <v>1</v>
      </c>
      <c r="G324">
        <v>30570983</v>
      </c>
      <c r="H324">
        <v>2</v>
      </c>
      <c r="I324" t="s">
        <v>473</v>
      </c>
      <c r="J324" t="s">
        <v>3</v>
      </c>
      <c r="K324" t="s">
        <v>474</v>
      </c>
      <c r="L324">
        <v>1344</v>
      </c>
      <c r="N324">
        <v>1008</v>
      </c>
      <c r="O324" t="s">
        <v>475</v>
      </c>
      <c r="P324" t="s">
        <v>475</v>
      </c>
      <c r="Q324">
        <v>1</v>
      </c>
      <c r="W324">
        <v>0</v>
      </c>
      <c r="X324">
        <v>-1180195794</v>
      </c>
      <c r="Y324">
        <f>(AT324*0.3)</f>
        <v>5.0789999999999997</v>
      </c>
      <c r="AA324">
        <v>0</v>
      </c>
      <c r="AB324">
        <v>1.07</v>
      </c>
      <c r="AC324">
        <v>0</v>
      </c>
      <c r="AD324">
        <v>0</v>
      </c>
      <c r="AE324">
        <v>0</v>
      </c>
      <c r="AF324">
        <v>1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16.93</v>
      </c>
      <c r="AU324" t="s">
        <v>296</v>
      </c>
      <c r="AV324">
        <v>0</v>
      </c>
      <c r="AW324">
        <v>2</v>
      </c>
      <c r="AX324">
        <v>75302558</v>
      </c>
      <c r="AY324">
        <v>1</v>
      </c>
      <c r="AZ324">
        <v>0</v>
      </c>
      <c r="BA324">
        <v>396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ROUND(Y324*Source!I408*DO324,9)</f>
        <v>0</v>
      </c>
      <c r="CX324">
        <f>ROUND(Y324*Source!I408,9)</f>
        <v>1.5902349</v>
      </c>
      <c r="CY324">
        <f>AB324</f>
        <v>1.07</v>
      </c>
      <c r="CZ324">
        <f>AF324</f>
        <v>1</v>
      </c>
      <c r="DA324">
        <f>AJ324</f>
        <v>1</v>
      </c>
      <c r="DB324">
        <f>ROUND((ROUND(AT324*CZ324,2)*0.3),6)</f>
        <v>5.0789999999999997</v>
      </c>
      <c r="DC324">
        <f>ROUND((ROUND(AT324*AG324,2)*0.3),6)</f>
        <v>0</v>
      </c>
      <c r="DD324" t="s">
        <v>3</v>
      </c>
      <c r="DE324" t="s">
        <v>3</v>
      </c>
      <c r="DF324">
        <f t="shared" si="100"/>
        <v>0</v>
      </c>
      <c r="DG324">
        <f t="shared" si="101"/>
        <v>1.59</v>
      </c>
      <c r="DH324">
        <f t="shared" si="102"/>
        <v>0</v>
      </c>
      <c r="DI324">
        <f t="shared" si="103"/>
        <v>0</v>
      </c>
      <c r="DJ324">
        <f>DG324</f>
        <v>1.59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ROW(Source!A408)</f>
        <v>408</v>
      </c>
      <c r="B325">
        <v>75301144</v>
      </c>
      <c r="C325">
        <v>75302552</v>
      </c>
      <c r="D325">
        <v>42165572</v>
      </c>
      <c r="E325">
        <v>30570983</v>
      </c>
      <c r="F325">
        <v>1</v>
      </c>
      <c r="G325">
        <v>30570983</v>
      </c>
      <c r="H325">
        <v>3</v>
      </c>
      <c r="I325" t="s">
        <v>30</v>
      </c>
      <c r="J325" t="s">
        <v>3</v>
      </c>
      <c r="K325" t="s">
        <v>31</v>
      </c>
      <c r="L325">
        <v>1348</v>
      </c>
      <c r="N325">
        <v>1009</v>
      </c>
      <c r="O325" t="s">
        <v>32</v>
      </c>
      <c r="P325" t="s">
        <v>32</v>
      </c>
      <c r="Q325">
        <v>1000</v>
      </c>
      <c r="W325">
        <v>0</v>
      </c>
      <c r="X325">
        <v>1489638031</v>
      </c>
      <c r="Y325">
        <f>AT325</f>
        <v>0.26199299999999998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0.26199299999999998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ROUND(Y325*Source!I408,9)</f>
        <v>8.2030008000000001E-2</v>
      </c>
      <c r="CY325">
        <f>AA325</f>
        <v>0</v>
      </c>
      <c r="CZ325">
        <f>AE325</f>
        <v>0</v>
      </c>
      <c r="DA325">
        <f>AI325</f>
        <v>1</v>
      </c>
      <c r="DB325">
        <f>ROUND(ROUND(AT325*CZ325,2),6)</f>
        <v>0</v>
      </c>
      <c r="DC325">
        <f>ROUND(ROUND(AT325*AG325,2),6)</f>
        <v>0</v>
      </c>
      <c r="DD325" t="s">
        <v>3</v>
      </c>
      <c r="DE325" t="s">
        <v>3</v>
      </c>
      <c r="DF325">
        <f t="shared" si="100"/>
        <v>0</v>
      </c>
      <c r="DG325">
        <f t="shared" si="101"/>
        <v>0</v>
      </c>
      <c r="DH325">
        <f t="shared" si="102"/>
        <v>0</v>
      </c>
      <c r="DI325">
        <f t="shared" si="103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ROW(Source!A408)</f>
        <v>408</v>
      </c>
      <c r="B326">
        <v>75301144</v>
      </c>
      <c r="C326">
        <v>75302552</v>
      </c>
      <c r="D326">
        <v>42137680</v>
      </c>
      <c r="E326">
        <v>30570983</v>
      </c>
      <c r="F326">
        <v>1</v>
      </c>
      <c r="G326">
        <v>30570983</v>
      </c>
      <c r="H326">
        <v>3</v>
      </c>
      <c r="I326" t="s">
        <v>579</v>
      </c>
      <c r="J326" t="s">
        <v>3</v>
      </c>
      <c r="K326" t="s">
        <v>580</v>
      </c>
      <c r="L326">
        <v>1344</v>
      </c>
      <c r="N326">
        <v>1008</v>
      </c>
      <c r="O326" t="s">
        <v>475</v>
      </c>
      <c r="P326" t="s">
        <v>475</v>
      </c>
      <c r="Q326">
        <v>1</v>
      </c>
      <c r="W326">
        <v>0</v>
      </c>
      <c r="X326">
        <v>-94250534</v>
      </c>
      <c r="Y326">
        <f>(AT326*0)</f>
        <v>0</v>
      </c>
      <c r="AA326">
        <v>1</v>
      </c>
      <c r="AB326">
        <v>0</v>
      </c>
      <c r="AC326">
        <v>0</v>
      </c>
      <c r="AD326">
        <v>0</v>
      </c>
      <c r="AE326">
        <v>1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252.56</v>
      </c>
      <c r="AU326" t="s">
        <v>101</v>
      </c>
      <c r="AV326">
        <v>0</v>
      </c>
      <c r="AW326">
        <v>2</v>
      </c>
      <c r="AX326">
        <v>75302562</v>
      </c>
      <c r="AY326">
        <v>1</v>
      </c>
      <c r="AZ326">
        <v>0</v>
      </c>
      <c r="BA326">
        <v>400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ROUND(Y326*Source!I408,9)</f>
        <v>0</v>
      </c>
      <c r="CY326">
        <f>AA326</f>
        <v>1</v>
      </c>
      <c r="CZ326">
        <f>AE326</f>
        <v>1</v>
      </c>
      <c r="DA326">
        <f>AI326</f>
        <v>1</v>
      </c>
      <c r="DB326">
        <f>ROUND((ROUND(AT326*CZ326,2)*0),6)</f>
        <v>0</v>
      </c>
      <c r="DC326">
        <f>ROUND((ROUND(AT326*AG326,2)*0),6)</f>
        <v>0</v>
      </c>
      <c r="DD326" t="s">
        <v>3</v>
      </c>
      <c r="DE326" t="s">
        <v>3</v>
      </c>
      <c r="DF326">
        <f t="shared" si="100"/>
        <v>0</v>
      </c>
      <c r="DG326">
        <f t="shared" si="101"/>
        <v>0</v>
      </c>
      <c r="DH326">
        <f t="shared" si="102"/>
        <v>0</v>
      </c>
      <c r="DI326">
        <f t="shared" si="103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ROW(Source!A411)</f>
        <v>411</v>
      </c>
      <c r="B327">
        <v>75301142</v>
      </c>
      <c r="C327">
        <v>75302564</v>
      </c>
      <c r="D327">
        <v>44573642</v>
      </c>
      <c r="E327">
        <v>30570983</v>
      </c>
      <c r="F327">
        <v>1</v>
      </c>
      <c r="G327">
        <v>30570983</v>
      </c>
      <c r="H327">
        <v>1</v>
      </c>
      <c r="I327" t="s">
        <v>440</v>
      </c>
      <c r="J327" t="s">
        <v>3</v>
      </c>
      <c r="K327" t="s">
        <v>441</v>
      </c>
      <c r="L327">
        <v>1191</v>
      </c>
      <c r="N327">
        <v>1013</v>
      </c>
      <c r="O327" t="s">
        <v>442</v>
      </c>
      <c r="P327" t="s">
        <v>442</v>
      </c>
      <c r="Q327">
        <v>1</v>
      </c>
      <c r="W327">
        <v>0</v>
      </c>
      <c r="X327">
        <v>476480486</v>
      </c>
      <c r="Y327">
        <f t="shared" ref="Y327:Y332" si="104">(AT327*0.3)</f>
        <v>4.3680000000000003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14.56</v>
      </c>
      <c r="AU327" t="s">
        <v>296</v>
      </c>
      <c r="AV327">
        <v>1</v>
      </c>
      <c r="AW327">
        <v>2</v>
      </c>
      <c r="AX327">
        <v>75302576</v>
      </c>
      <c r="AY327">
        <v>1</v>
      </c>
      <c r="AZ327">
        <v>0</v>
      </c>
      <c r="BA327">
        <v>401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ROUND(AT327*Source!I411*AH327*AL327,2)</f>
        <v>0</v>
      </c>
      <c r="CV327">
        <f>ROUND(Y327*Source!I411,9)</f>
        <v>0.66175200000000001</v>
      </c>
      <c r="CW327">
        <v>0</v>
      </c>
      <c r="CX327">
        <f>ROUND(Y327*Source!I411,9)</f>
        <v>0.66175200000000001</v>
      </c>
      <c r="CY327">
        <f>AD327</f>
        <v>0</v>
      </c>
      <c r="CZ327">
        <f>AH327</f>
        <v>0</v>
      </c>
      <c r="DA327">
        <f>AL327</f>
        <v>1</v>
      </c>
      <c r="DB327">
        <f t="shared" ref="DB327:DB332" si="105">ROUND((ROUND(AT327*CZ327,2)*0.3),6)</f>
        <v>0</v>
      </c>
      <c r="DC327">
        <f t="shared" ref="DC327:DC332" si="106">ROUND((ROUND(AT327*AG327,2)*0.3),6)</f>
        <v>0</v>
      </c>
      <c r="DD327" t="s">
        <v>3</v>
      </c>
      <c r="DE327" t="s">
        <v>3</v>
      </c>
      <c r="DF327">
        <f t="shared" si="100"/>
        <v>0</v>
      </c>
      <c r="DG327">
        <f t="shared" si="101"/>
        <v>0</v>
      </c>
      <c r="DH327">
        <f t="shared" si="102"/>
        <v>0</v>
      </c>
      <c r="DI327">
        <f t="shared" si="103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ROW(Source!A411)</f>
        <v>411</v>
      </c>
      <c r="B328">
        <v>75301142</v>
      </c>
      <c r="C328">
        <v>75302564</v>
      </c>
      <c r="D328">
        <v>31135160</v>
      </c>
      <c r="E328">
        <v>1</v>
      </c>
      <c r="F328">
        <v>1</v>
      </c>
      <c r="G328">
        <v>30570983</v>
      </c>
      <c r="H328">
        <v>2</v>
      </c>
      <c r="I328" t="s">
        <v>605</v>
      </c>
      <c r="J328" t="s">
        <v>606</v>
      </c>
      <c r="K328" t="s">
        <v>607</v>
      </c>
      <c r="L328">
        <v>1367</v>
      </c>
      <c r="N328">
        <v>1011</v>
      </c>
      <c r="O328" t="s">
        <v>608</v>
      </c>
      <c r="P328" t="s">
        <v>608</v>
      </c>
      <c r="Q328">
        <v>1</v>
      </c>
      <c r="W328">
        <v>0</v>
      </c>
      <c r="X328">
        <v>-1957213461</v>
      </c>
      <c r="Y328">
        <f t="shared" si="104"/>
        <v>0.61499999999999988</v>
      </c>
      <c r="AA328">
        <v>0</v>
      </c>
      <c r="AB328">
        <v>8.1199999999999992</v>
      </c>
      <c r="AC328">
        <v>0.28999999999999998</v>
      </c>
      <c r="AD328">
        <v>0</v>
      </c>
      <c r="AE328">
        <v>0</v>
      </c>
      <c r="AF328">
        <v>8.1199999999999992</v>
      </c>
      <c r="AG328">
        <v>0.28999999999999998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2.0499999999999998</v>
      </c>
      <c r="AU328" t="s">
        <v>296</v>
      </c>
      <c r="AV328">
        <v>0</v>
      </c>
      <c r="AW328">
        <v>2</v>
      </c>
      <c r="AX328">
        <v>75302577</v>
      </c>
      <c r="AY328">
        <v>1</v>
      </c>
      <c r="AZ328">
        <v>2048</v>
      </c>
      <c r="BA328">
        <v>402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ROUND(Y328*Source!I411*DO328,9)</f>
        <v>0</v>
      </c>
      <c r="CX328">
        <f>ROUND(Y328*Source!I411,9)</f>
        <v>9.3172500000000005E-2</v>
      </c>
      <c r="CY328">
        <f>AB328</f>
        <v>8.1199999999999992</v>
      </c>
      <c r="CZ328">
        <f>AF328</f>
        <v>8.1199999999999992</v>
      </c>
      <c r="DA328">
        <f>AJ328</f>
        <v>1</v>
      </c>
      <c r="DB328">
        <f t="shared" si="105"/>
        <v>4.9950000000000001</v>
      </c>
      <c r="DC328">
        <f t="shared" si="106"/>
        <v>0.17699999999999999</v>
      </c>
      <c r="DD328" t="s">
        <v>3</v>
      </c>
      <c r="DE328" t="s">
        <v>3</v>
      </c>
      <c r="DF328">
        <f t="shared" si="100"/>
        <v>0</v>
      </c>
      <c r="DG328">
        <f t="shared" si="101"/>
        <v>0.76</v>
      </c>
      <c r="DH328">
        <f t="shared" si="102"/>
        <v>0.03</v>
      </c>
      <c r="DI328">
        <f t="shared" si="103"/>
        <v>0</v>
      </c>
      <c r="DJ328">
        <f>DG328</f>
        <v>0.76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ROW(Source!A411)</f>
        <v>411</v>
      </c>
      <c r="B329">
        <v>75301142</v>
      </c>
      <c r="C329">
        <v>75302564</v>
      </c>
      <c r="D329">
        <v>41714144</v>
      </c>
      <c r="E329">
        <v>1</v>
      </c>
      <c r="F329">
        <v>1</v>
      </c>
      <c r="G329">
        <v>30570983</v>
      </c>
      <c r="H329">
        <v>2</v>
      </c>
      <c r="I329" t="s">
        <v>450</v>
      </c>
      <c r="J329" t="s">
        <v>609</v>
      </c>
      <c r="K329" t="s">
        <v>452</v>
      </c>
      <c r="L329">
        <v>1367</v>
      </c>
      <c r="N329">
        <v>1011</v>
      </c>
      <c r="O329" t="s">
        <v>608</v>
      </c>
      <c r="P329" t="s">
        <v>608</v>
      </c>
      <c r="Q329">
        <v>1</v>
      </c>
      <c r="W329">
        <v>0</v>
      </c>
      <c r="X329">
        <v>-1604468380</v>
      </c>
      <c r="Y329">
        <f t="shared" si="104"/>
        <v>1.2E-2</v>
      </c>
      <c r="AA329">
        <v>0</v>
      </c>
      <c r="AB329">
        <v>76.81</v>
      </c>
      <c r="AC329">
        <v>14.36</v>
      </c>
      <c r="AD329">
        <v>0</v>
      </c>
      <c r="AE329">
        <v>0</v>
      </c>
      <c r="AF329">
        <v>76.81</v>
      </c>
      <c r="AG329">
        <v>14.36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0.04</v>
      </c>
      <c r="AU329" t="s">
        <v>296</v>
      </c>
      <c r="AV329">
        <v>0</v>
      </c>
      <c r="AW329">
        <v>2</v>
      </c>
      <c r="AX329">
        <v>75302578</v>
      </c>
      <c r="AY329">
        <v>1</v>
      </c>
      <c r="AZ329">
        <v>0</v>
      </c>
      <c r="BA329">
        <v>403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ROUND(Y329*Source!I411*DO329,9)</f>
        <v>0</v>
      </c>
      <c r="CX329">
        <f>ROUND(Y329*Source!I411,9)</f>
        <v>1.818E-3</v>
      </c>
      <c r="CY329">
        <f>AB329</f>
        <v>76.81</v>
      </c>
      <c r="CZ329">
        <f>AF329</f>
        <v>76.81</v>
      </c>
      <c r="DA329">
        <f>AJ329</f>
        <v>1</v>
      </c>
      <c r="DB329">
        <f t="shared" si="105"/>
        <v>0.92100000000000004</v>
      </c>
      <c r="DC329">
        <f t="shared" si="106"/>
        <v>0.17100000000000001</v>
      </c>
      <c r="DD329" t="s">
        <v>3</v>
      </c>
      <c r="DE329" t="s">
        <v>3</v>
      </c>
      <c r="DF329">
        <f t="shared" si="100"/>
        <v>0</v>
      </c>
      <c r="DG329">
        <f t="shared" si="101"/>
        <v>0.14000000000000001</v>
      </c>
      <c r="DH329">
        <f t="shared" si="102"/>
        <v>0.03</v>
      </c>
      <c r="DI329">
        <f t="shared" si="103"/>
        <v>0</v>
      </c>
      <c r="DJ329">
        <f>DG329</f>
        <v>0.14000000000000001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ROW(Source!A411)</f>
        <v>411</v>
      </c>
      <c r="B330">
        <v>75301142</v>
      </c>
      <c r="C330">
        <v>75302564</v>
      </c>
      <c r="D330">
        <v>62294073</v>
      </c>
      <c r="E330">
        <v>1</v>
      </c>
      <c r="F330">
        <v>1</v>
      </c>
      <c r="G330">
        <v>30570983</v>
      </c>
      <c r="H330">
        <v>2</v>
      </c>
      <c r="I330" t="s">
        <v>453</v>
      </c>
      <c r="J330" t="s">
        <v>610</v>
      </c>
      <c r="K330" t="s">
        <v>455</v>
      </c>
      <c r="L330">
        <v>1368</v>
      </c>
      <c r="N330">
        <v>1011</v>
      </c>
      <c r="O330" t="s">
        <v>446</v>
      </c>
      <c r="P330" t="s">
        <v>446</v>
      </c>
      <c r="Q330">
        <v>1</v>
      </c>
      <c r="W330">
        <v>0</v>
      </c>
      <c r="X330">
        <v>1229464781</v>
      </c>
      <c r="Y330">
        <f t="shared" si="104"/>
        <v>0.84299999999999997</v>
      </c>
      <c r="AA330">
        <v>0</v>
      </c>
      <c r="AB330">
        <v>1.1200000000000001</v>
      </c>
      <c r="AC330">
        <v>0</v>
      </c>
      <c r="AD330">
        <v>0</v>
      </c>
      <c r="AE330">
        <v>0</v>
      </c>
      <c r="AF330">
        <v>1.1200000000000001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2.81</v>
      </c>
      <c r="AU330" t="s">
        <v>296</v>
      </c>
      <c r="AV330">
        <v>0</v>
      </c>
      <c r="AW330">
        <v>2</v>
      </c>
      <c r="AX330">
        <v>75302579</v>
      </c>
      <c r="AY330">
        <v>1</v>
      </c>
      <c r="AZ330">
        <v>0</v>
      </c>
      <c r="BA330">
        <v>404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ROUND(Y330*Source!I411*DO330,9)</f>
        <v>0</v>
      </c>
      <c r="CX330">
        <f>ROUND(Y330*Source!I411,9)</f>
        <v>0.12771450000000001</v>
      </c>
      <c r="CY330">
        <f>AB330</f>
        <v>1.1200000000000001</v>
      </c>
      <c r="CZ330">
        <f>AF330</f>
        <v>1.1200000000000001</v>
      </c>
      <c r="DA330">
        <f>AJ330</f>
        <v>1</v>
      </c>
      <c r="DB330">
        <f t="shared" si="105"/>
        <v>0.94499999999999995</v>
      </c>
      <c r="DC330">
        <f t="shared" si="106"/>
        <v>0</v>
      </c>
      <c r="DD330" t="s">
        <v>3</v>
      </c>
      <c r="DE330" t="s">
        <v>3</v>
      </c>
      <c r="DF330">
        <f t="shared" si="100"/>
        <v>0</v>
      </c>
      <c r="DG330">
        <f t="shared" si="101"/>
        <v>0.14000000000000001</v>
      </c>
      <c r="DH330">
        <f t="shared" si="102"/>
        <v>0</v>
      </c>
      <c r="DI330">
        <f t="shared" si="103"/>
        <v>0</v>
      </c>
      <c r="DJ330">
        <f>DG330</f>
        <v>0.14000000000000001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ROW(Source!A411)</f>
        <v>411</v>
      </c>
      <c r="B331">
        <v>75301142</v>
      </c>
      <c r="C331">
        <v>75302564</v>
      </c>
      <c r="D331">
        <v>62294102</v>
      </c>
      <c r="E331">
        <v>1</v>
      </c>
      <c r="F331">
        <v>1</v>
      </c>
      <c r="G331">
        <v>30570983</v>
      </c>
      <c r="H331">
        <v>2</v>
      </c>
      <c r="I331" t="s">
        <v>456</v>
      </c>
      <c r="J331" t="s">
        <v>611</v>
      </c>
      <c r="K331" t="s">
        <v>458</v>
      </c>
      <c r="L331">
        <v>1368</v>
      </c>
      <c r="N331">
        <v>1011</v>
      </c>
      <c r="O331" t="s">
        <v>446</v>
      </c>
      <c r="P331" t="s">
        <v>446</v>
      </c>
      <c r="Q331">
        <v>1</v>
      </c>
      <c r="W331">
        <v>0</v>
      </c>
      <c r="X331">
        <v>-1673341666</v>
      </c>
      <c r="Y331">
        <f t="shared" si="104"/>
        <v>0.66299999999999992</v>
      </c>
      <c r="AA331">
        <v>0</v>
      </c>
      <c r="AB331">
        <v>0.7</v>
      </c>
      <c r="AC331">
        <v>0</v>
      </c>
      <c r="AD331">
        <v>0</v>
      </c>
      <c r="AE331">
        <v>0</v>
      </c>
      <c r="AF331">
        <v>0.7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2.21</v>
      </c>
      <c r="AU331" t="s">
        <v>296</v>
      </c>
      <c r="AV331">
        <v>0</v>
      </c>
      <c r="AW331">
        <v>2</v>
      </c>
      <c r="AX331">
        <v>75302580</v>
      </c>
      <c r="AY331">
        <v>1</v>
      </c>
      <c r="AZ331">
        <v>2048</v>
      </c>
      <c r="BA331">
        <v>405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ROUND(Y331*Source!I411*DO331,9)</f>
        <v>0</v>
      </c>
      <c r="CX331">
        <f>ROUND(Y331*Source!I411,9)</f>
        <v>0.10044450000000001</v>
      </c>
      <c r="CY331">
        <f>AB331</f>
        <v>0.7</v>
      </c>
      <c r="CZ331">
        <f>AF331</f>
        <v>0.7</v>
      </c>
      <c r="DA331">
        <f>AJ331</f>
        <v>1</v>
      </c>
      <c r="DB331">
        <f t="shared" si="105"/>
        <v>0.46500000000000002</v>
      </c>
      <c r="DC331">
        <f t="shared" si="106"/>
        <v>0</v>
      </c>
      <c r="DD331" t="s">
        <v>3</v>
      </c>
      <c r="DE331" t="s">
        <v>3</v>
      </c>
      <c r="DF331">
        <f t="shared" si="100"/>
        <v>0</v>
      </c>
      <c r="DG331">
        <f t="shared" si="101"/>
        <v>7.0000000000000007E-2</v>
      </c>
      <c r="DH331">
        <f t="shared" si="102"/>
        <v>0</v>
      </c>
      <c r="DI331">
        <f t="shared" si="103"/>
        <v>0</v>
      </c>
      <c r="DJ331">
        <f>DG331</f>
        <v>7.0000000000000007E-2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ROW(Source!A411)</f>
        <v>411</v>
      </c>
      <c r="B332">
        <v>75301142</v>
      </c>
      <c r="C332">
        <v>75302564</v>
      </c>
      <c r="D332">
        <v>42137681</v>
      </c>
      <c r="E332">
        <v>30570983</v>
      </c>
      <c r="F332">
        <v>1</v>
      </c>
      <c r="G332">
        <v>30570983</v>
      </c>
      <c r="H332">
        <v>2</v>
      </c>
      <c r="I332" t="s">
        <v>473</v>
      </c>
      <c r="J332" t="s">
        <v>3</v>
      </c>
      <c r="K332" t="s">
        <v>474</v>
      </c>
      <c r="L332">
        <v>1344</v>
      </c>
      <c r="N332">
        <v>1008</v>
      </c>
      <c r="O332" t="s">
        <v>475</v>
      </c>
      <c r="P332" t="s">
        <v>475</v>
      </c>
      <c r="Q332">
        <v>1</v>
      </c>
      <c r="W332">
        <v>0</v>
      </c>
      <c r="X332">
        <v>-1180195794</v>
      </c>
      <c r="Y332">
        <f t="shared" si="104"/>
        <v>3.0000000000000001E-3</v>
      </c>
      <c r="AA332">
        <v>0</v>
      </c>
      <c r="AB332">
        <v>1</v>
      </c>
      <c r="AC332">
        <v>0</v>
      </c>
      <c r="AD332">
        <v>0</v>
      </c>
      <c r="AE332">
        <v>0</v>
      </c>
      <c r="AF332">
        <v>1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0.01</v>
      </c>
      <c r="AU332" t="s">
        <v>296</v>
      </c>
      <c r="AV332">
        <v>0</v>
      </c>
      <c r="AW332">
        <v>2</v>
      </c>
      <c r="AX332">
        <v>75302581</v>
      </c>
      <c r="AY332">
        <v>1</v>
      </c>
      <c r="AZ332">
        <v>0</v>
      </c>
      <c r="BA332">
        <v>406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ROUND(Y332*Source!I411*DO332,9)</f>
        <v>0</v>
      </c>
      <c r="CX332">
        <f>ROUND(Y332*Source!I411,9)</f>
        <v>4.5449999999999999E-4</v>
      </c>
      <c r="CY332">
        <f>AB332</f>
        <v>1</v>
      </c>
      <c r="CZ332">
        <f>AF332</f>
        <v>1</v>
      </c>
      <c r="DA332">
        <f>AJ332</f>
        <v>1</v>
      </c>
      <c r="DB332">
        <f t="shared" si="105"/>
        <v>3.0000000000000001E-3</v>
      </c>
      <c r="DC332">
        <f t="shared" si="106"/>
        <v>0</v>
      </c>
      <c r="DD332" t="s">
        <v>3</v>
      </c>
      <c r="DE332" t="s">
        <v>3</v>
      </c>
      <c r="DF332">
        <f t="shared" si="100"/>
        <v>0</v>
      </c>
      <c r="DG332">
        <f t="shared" si="101"/>
        <v>0</v>
      </c>
      <c r="DH332">
        <f t="shared" si="102"/>
        <v>0</v>
      </c>
      <c r="DI332">
        <f t="shared" si="103"/>
        <v>0</v>
      </c>
      <c r="DJ332">
        <f>DG332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ROW(Source!A411)</f>
        <v>411</v>
      </c>
      <c r="B333">
        <v>75301142</v>
      </c>
      <c r="C333">
        <v>75302564</v>
      </c>
      <c r="D333">
        <v>31110605</v>
      </c>
      <c r="E333">
        <v>1</v>
      </c>
      <c r="F333">
        <v>1</v>
      </c>
      <c r="G333">
        <v>30570983</v>
      </c>
      <c r="H333">
        <v>3</v>
      </c>
      <c r="I333" t="s">
        <v>596</v>
      </c>
      <c r="J333" t="s">
        <v>597</v>
      </c>
      <c r="K333" t="s">
        <v>598</v>
      </c>
      <c r="L333">
        <v>1339</v>
      </c>
      <c r="N333">
        <v>1007</v>
      </c>
      <c r="O333" t="s">
        <v>482</v>
      </c>
      <c r="P333" t="s">
        <v>482</v>
      </c>
      <c r="Q333">
        <v>1</v>
      </c>
      <c r="W333">
        <v>0</v>
      </c>
      <c r="X333">
        <v>1942501623</v>
      </c>
      <c r="Y333">
        <f>(AT333*0)</f>
        <v>0</v>
      </c>
      <c r="AA333">
        <v>7.07</v>
      </c>
      <c r="AB333">
        <v>0</v>
      </c>
      <c r="AC333">
        <v>0</v>
      </c>
      <c r="AD333">
        <v>0</v>
      </c>
      <c r="AE333">
        <v>7.07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0.7208</v>
      </c>
      <c r="AU333" t="s">
        <v>101</v>
      </c>
      <c r="AV333">
        <v>0</v>
      </c>
      <c r="AW333">
        <v>2</v>
      </c>
      <c r="AX333">
        <v>75302582</v>
      </c>
      <c r="AY333">
        <v>1</v>
      </c>
      <c r="AZ333">
        <v>0</v>
      </c>
      <c r="BA333">
        <v>407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ROUND(Y333*Source!I411,9)</f>
        <v>0</v>
      </c>
      <c r="CY333">
        <f>AA333</f>
        <v>7.07</v>
      </c>
      <c r="CZ333">
        <f>AE333</f>
        <v>7.07</v>
      </c>
      <c r="DA333">
        <f>AI333</f>
        <v>1</v>
      </c>
      <c r="DB333">
        <f>ROUND((ROUND(AT333*CZ333,2)*0),6)</f>
        <v>0</v>
      </c>
      <c r="DC333">
        <f>ROUND((ROUND(AT333*AG333,2)*0),6)</f>
        <v>0</v>
      </c>
      <c r="DD333" t="s">
        <v>3</v>
      </c>
      <c r="DE333" t="s">
        <v>3</v>
      </c>
      <c r="DF333">
        <f t="shared" si="100"/>
        <v>0</v>
      </c>
      <c r="DG333">
        <f t="shared" si="101"/>
        <v>0</v>
      </c>
      <c r="DH333">
        <f t="shared" si="102"/>
        <v>0</v>
      </c>
      <c r="DI333">
        <f t="shared" si="103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ROW(Source!A411)</f>
        <v>411</v>
      </c>
      <c r="B334">
        <v>75301142</v>
      </c>
      <c r="C334">
        <v>75302564</v>
      </c>
      <c r="D334">
        <v>31113725</v>
      </c>
      <c r="E334">
        <v>1</v>
      </c>
      <c r="F334">
        <v>1</v>
      </c>
      <c r="G334">
        <v>30570983</v>
      </c>
      <c r="H334">
        <v>3</v>
      </c>
      <c r="I334" t="s">
        <v>612</v>
      </c>
      <c r="J334" t="s">
        <v>613</v>
      </c>
      <c r="K334" t="s">
        <v>614</v>
      </c>
      <c r="L334">
        <v>1355</v>
      </c>
      <c r="N334">
        <v>1010</v>
      </c>
      <c r="O334" t="s">
        <v>371</v>
      </c>
      <c r="P334" t="s">
        <v>371</v>
      </c>
      <c r="Q334">
        <v>100</v>
      </c>
      <c r="W334">
        <v>0</v>
      </c>
      <c r="X334">
        <v>-1291236371</v>
      </c>
      <c r="Y334">
        <f>(AT334*0)</f>
        <v>0</v>
      </c>
      <c r="AA334">
        <v>15.04</v>
      </c>
      <c r="AB334">
        <v>0</v>
      </c>
      <c r="AC334">
        <v>0</v>
      </c>
      <c r="AD334">
        <v>0</v>
      </c>
      <c r="AE334">
        <v>15.04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1.67</v>
      </c>
      <c r="AU334" t="s">
        <v>101</v>
      </c>
      <c r="AV334">
        <v>0</v>
      </c>
      <c r="AW334">
        <v>2</v>
      </c>
      <c r="AX334">
        <v>75302583</v>
      </c>
      <c r="AY334">
        <v>1</v>
      </c>
      <c r="AZ334">
        <v>0</v>
      </c>
      <c r="BA334">
        <v>408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ROUND(Y334*Source!I411,9)</f>
        <v>0</v>
      </c>
      <c r="CY334">
        <f>AA334</f>
        <v>15.04</v>
      </c>
      <c r="CZ334">
        <f>AE334</f>
        <v>15.04</v>
      </c>
      <c r="DA334">
        <f>AI334</f>
        <v>1</v>
      </c>
      <c r="DB334">
        <f>ROUND((ROUND(AT334*CZ334,2)*0),6)</f>
        <v>0</v>
      </c>
      <c r="DC334">
        <f>ROUND((ROUND(AT334*AG334,2)*0),6)</f>
        <v>0</v>
      </c>
      <c r="DD334" t="s">
        <v>3</v>
      </c>
      <c r="DE334" t="s">
        <v>3</v>
      </c>
      <c r="DF334">
        <f t="shared" si="100"/>
        <v>0</v>
      </c>
      <c r="DG334">
        <f t="shared" si="101"/>
        <v>0</v>
      </c>
      <c r="DH334">
        <f t="shared" si="102"/>
        <v>0</v>
      </c>
      <c r="DI334">
        <f t="shared" si="103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ROW(Source!A411)</f>
        <v>411</v>
      </c>
      <c r="B335">
        <v>75301142</v>
      </c>
      <c r="C335">
        <v>75302564</v>
      </c>
      <c r="D335">
        <v>31114001</v>
      </c>
      <c r="E335">
        <v>1</v>
      </c>
      <c r="F335">
        <v>1</v>
      </c>
      <c r="G335">
        <v>30570983</v>
      </c>
      <c r="H335">
        <v>3</v>
      </c>
      <c r="I335" t="s">
        <v>615</v>
      </c>
      <c r="J335" t="s">
        <v>616</v>
      </c>
      <c r="K335" t="s">
        <v>617</v>
      </c>
      <c r="L335">
        <v>1346</v>
      </c>
      <c r="N335">
        <v>1009</v>
      </c>
      <c r="O335" t="s">
        <v>511</v>
      </c>
      <c r="P335" t="s">
        <v>511</v>
      </c>
      <c r="Q335">
        <v>1</v>
      </c>
      <c r="W335">
        <v>0</v>
      </c>
      <c r="X335">
        <v>2142755798</v>
      </c>
      <c r="Y335">
        <f>(AT335*0)</f>
        <v>0</v>
      </c>
      <c r="AA335">
        <v>38.74</v>
      </c>
      <c r="AB335">
        <v>0</v>
      </c>
      <c r="AC335">
        <v>0</v>
      </c>
      <c r="AD335">
        <v>0</v>
      </c>
      <c r="AE335">
        <v>38.74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3.173</v>
      </c>
      <c r="AU335" t="s">
        <v>101</v>
      </c>
      <c r="AV335">
        <v>0</v>
      </c>
      <c r="AW335">
        <v>2</v>
      </c>
      <c r="AX335">
        <v>75302584</v>
      </c>
      <c r="AY335">
        <v>1</v>
      </c>
      <c r="AZ335">
        <v>0</v>
      </c>
      <c r="BA335">
        <v>409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ROUND(Y335*Source!I411,9)</f>
        <v>0</v>
      </c>
      <c r="CY335">
        <f>AA335</f>
        <v>38.74</v>
      </c>
      <c r="CZ335">
        <f>AE335</f>
        <v>38.74</v>
      </c>
      <c r="DA335">
        <f>AI335</f>
        <v>1</v>
      </c>
      <c r="DB335">
        <f>ROUND((ROUND(AT335*CZ335,2)*0),6)</f>
        <v>0</v>
      </c>
      <c r="DC335">
        <f>ROUND((ROUND(AT335*AG335,2)*0),6)</f>
        <v>0</v>
      </c>
      <c r="DD335" t="s">
        <v>3</v>
      </c>
      <c r="DE335" t="s">
        <v>3</v>
      </c>
      <c r="DF335">
        <f t="shared" si="100"/>
        <v>0</v>
      </c>
      <c r="DG335">
        <f t="shared" si="101"/>
        <v>0</v>
      </c>
      <c r="DH335">
        <f t="shared" si="102"/>
        <v>0</v>
      </c>
      <c r="DI335">
        <f t="shared" si="103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ROW(Source!A411)</f>
        <v>411</v>
      </c>
      <c r="B336">
        <v>75301142</v>
      </c>
      <c r="C336">
        <v>75302564</v>
      </c>
      <c r="D336">
        <v>42165572</v>
      </c>
      <c r="E336">
        <v>30570983</v>
      </c>
      <c r="F336">
        <v>1</v>
      </c>
      <c r="G336">
        <v>30570983</v>
      </c>
      <c r="H336">
        <v>3</v>
      </c>
      <c r="I336" t="s">
        <v>30</v>
      </c>
      <c r="J336" t="s">
        <v>3</v>
      </c>
      <c r="K336" t="s">
        <v>31</v>
      </c>
      <c r="L336">
        <v>1348</v>
      </c>
      <c r="N336">
        <v>1009</v>
      </c>
      <c r="O336" t="s">
        <v>32</v>
      </c>
      <c r="P336" t="s">
        <v>32</v>
      </c>
      <c r="Q336">
        <v>1000</v>
      </c>
      <c r="W336">
        <v>0</v>
      </c>
      <c r="X336">
        <v>1489638031</v>
      </c>
      <c r="Y336">
        <f>AT336</f>
        <v>1.4999999999999999E-2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1.4999999999999999E-2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ROUND(Y336*Source!I411,9)</f>
        <v>2.2725000000000002E-3</v>
      </c>
      <c r="CY336">
        <f>AA336</f>
        <v>0</v>
      </c>
      <c r="CZ336">
        <f>AE336</f>
        <v>0</v>
      </c>
      <c r="DA336">
        <f>AI336</f>
        <v>1</v>
      </c>
      <c r="DB336">
        <f>ROUND(ROUND(AT336*CZ336,2),6)</f>
        <v>0</v>
      </c>
      <c r="DC336">
        <f>ROUND(ROUND(AT336*AG336,2),6)</f>
        <v>0</v>
      </c>
      <c r="DD336" t="s">
        <v>3</v>
      </c>
      <c r="DE336" t="s">
        <v>3</v>
      </c>
      <c r="DF336">
        <f t="shared" si="100"/>
        <v>0</v>
      </c>
      <c r="DG336">
        <f t="shared" si="101"/>
        <v>0</v>
      </c>
      <c r="DH336">
        <f t="shared" si="102"/>
        <v>0</v>
      </c>
      <c r="DI336">
        <f t="shared" si="103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ROW(Source!A411)</f>
        <v>411</v>
      </c>
      <c r="B337">
        <v>75301142</v>
      </c>
      <c r="C337">
        <v>75302564</v>
      </c>
      <c r="D337">
        <v>42137680</v>
      </c>
      <c r="E337">
        <v>30570983</v>
      </c>
      <c r="F337">
        <v>1</v>
      </c>
      <c r="G337">
        <v>30570983</v>
      </c>
      <c r="H337">
        <v>3</v>
      </c>
      <c r="I337" t="s">
        <v>579</v>
      </c>
      <c r="J337" t="s">
        <v>3</v>
      </c>
      <c r="K337" t="s">
        <v>580</v>
      </c>
      <c r="L337">
        <v>1344</v>
      </c>
      <c r="N337">
        <v>1008</v>
      </c>
      <c r="O337" t="s">
        <v>475</v>
      </c>
      <c r="P337" t="s">
        <v>475</v>
      </c>
      <c r="Q337">
        <v>1</v>
      </c>
      <c r="W337">
        <v>0</v>
      </c>
      <c r="X337">
        <v>-94250534</v>
      </c>
      <c r="Y337">
        <f>(AT337*0)</f>
        <v>0</v>
      </c>
      <c r="AA337">
        <v>1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0.01</v>
      </c>
      <c r="AU337" t="s">
        <v>101</v>
      </c>
      <c r="AV337">
        <v>0</v>
      </c>
      <c r="AW337">
        <v>2</v>
      </c>
      <c r="AX337">
        <v>75302590</v>
      </c>
      <c r="AY337">
        <v>1</v>
      </c>
      <c r="AZ337">
        <v>0</v>
      </c>
      <c r="BA337">
        <v>415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ROUND(Y337*Source!I411,9)</f>
        <v>0</v>
      </c>
      <c r="CY337">
        <f>AA337</f>
        <v>1</v>
      </c>
      <c r="CZ337">
        <f>AE337</f>
        <v>1</v>
      </c>
      <c r="DA337">
        <f>AI337</f>
        <v>1</v>
      </c>
      <c r="DB337">
        <f>ROUND((ROUND(AT337*CZ337,2)*0),6)</f>
        <v>0</v>
      </c>
      <c r="DC337">
        <f>ROUND((ROUND(AT337*AG337,2)*0),6)</f>
        <v>0</v>
      </c>
      <c r="DD337" t="s">
        <v>3</v>
      </c>
      <c r="DE337" t="s">
        <v>3</v>
      </c>
      <c r="DF337">
        <f t="shared" si="100"/>
        <v>0</v>
      </c>
      <c r="DG337">
        <f t="shared" si="101"/>
        <v>0</v>
      </c>
      <c r="DH337">
        <f t="shared" si="102"/>
        <v>0</v>
      </c>
      <c r="DI337">
        <f t="shared" si="103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ROW(Source!A412)</f>
        <v>412</v>
      </c>
      <c r="B338">
        <v>75301144</v>
      </c>
      <c r="C338">
        <v>75302564</v>
      </c>
      <c r="D338">
        <v>44573642</v>
      </c>
      <c r="E338">
        <v>30570983</v>
      </c>
      <c r="F338">
        <v>1</v>
      </c>
      <c r="G338">
        <v>30570983</v>
      </c>
      <c r="H338">
        <v>1</v>
      </c>
      <c r="I338" t="s">
        <v>440</v>
      </c>
      <c r="J338" t="s">
        <v>3</v>
      </c>
      <c r="K338" t="s">
        <v>441</v>
      </c>
      <c r="L338">
        <v>1191</v>
      </c>
      <c r="N338">
        <v>1013</v>
      </c>
      <c r="O338" t="s">
        <v>442</v>
      </c>
      <c r="P338" t="s">
        <v>442</v>
      </c>
      <c r="Q338">
        <v>1</v>
      </c>
      <c r="W338">
        <v>0</v>
      </c>
      <c r="X338">
        <v>476480486</v>
      </c>
      <c r="Y338">
        <f t="shared" ref="Y338:Y343" si="107">(AT338*0.3)</f>
        <v>4.3680000000000003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14.56</v>
      </c>
      <c r="AU338" t="s">
        <v>296</v>
      </c>
      <c r="AV338">
        <v>1</v>
      </c>
      <c r="AW338">
        <v>2</v>
      </c>
      <c r="AX338">
        <v>75302576</v>
      </c>
      <c r="AY338">
        <v>1</v>
      </c>
      <c r="AZ338">
        <v>0</v>
      </c>
      <c r="BA338">
        <v>416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ROUND(AT338*Source!I412*AH338*AL338,2)</f>
        <v>0</v>
      </c>
      <c r="CV338">
        <f>ROUND(Y338*Source!I412,9)</f>
        <v>0.66175200000000001</v>
      </c>
      <c r="CW338">
        <v>0</v>
      </c>
      <c r="CX338">
        <f>ROUND(Y338*Source!I412,9)</f>
        <v>0.66175200000000001</v>
      </c>
      <c r="CY338">
        <f>AD338</f>
        <v>0</v>
      </c>
      <c r="CZ338">
        <f>AH338</f>
        <v>0</v>
      </c>
      <c r="DA338">
        <f>AL338</f>
        <v>1</v>
      </c>
      <c r="DB338">
        <f t="shared" ref="DB338:DB343" si="108">ROUND((ROUND(AT338*CZ338,2)*0.3),6)</f>
        <v>0</v>
      </c>
      <c r="DC338">
        <f t="shared" ref="DC338:DC343" si="109">ROUND((ROUND(AT338*AG338,2)*0.3),6)</f>
        <v>0</v>
      </c>
      <c r="DD338" t="s">
        <v>3</v>
      </c>
      <c r="DE338" t="s">
        <v>3</v>
      </c>
      <c r="DF338">
        <f t="shared" si="100"/>
        <v>0</v>
      </c>
      <c r="DG338">
        <f t="shared" si="101"/>
        <v>0</v>
      </c>
      <c r="DH338">
        <f t="shared" si="102"/>
        <v>0</v>
      </c>
      <c r="DI338">
        <f t="shared" si="103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ROW(Source!A412)</f>
        <v>412</v>
      </c>
      <c r="B339">
        <v>75301144</v>
      </c>
      <c r="C339">
        <v>75302564</v>
      </c>
      <c r="D339">
        <v>31135160</v>
      </c>
      <c r="E339">
        <v>1</v>
      </c>
      <c r="F339">
        <v>1</v>
      </c>
      <c r="G339">
        <v>30570983</v>
      </c>
      <c r="H339">
        <v>2</v>
      </c>
      <c r="I339" t="s">
        <v>605</v>
      </c>
      <c r="J339" t="s">
        <v>606</v>
      </c>
      <c r="K339" t="s">
        <v>607</v>
      </c>
      <c r="L339">
        <v>1367</v>
      </c>
      <c r="N339">
        <v>1011</v>
      </c>
      <c r="O339" t="s">
        <v>608</v>
      </c>
      <c r="P339" t="s">
        <v>608</v>
      </c>
      <c r="Q339">
        <v>1</v>
      </c>
      <c r="W339">
        <v>0</v>
      </c>
      <c r="X339">
        <v>-1957213461</v>
      </c>
      <c r="Y339">
        <f t="shared" si="107"/>
        <v>0.61499999999999988</v>
      </c>
      <c r="AA339">
        <v>0</v>
      </c>
      <c r="AB339">
        <v>8.66</v>
      </c>
      <c r="AC339">
        <v>0.31</v>
      </c>
      <c r="AD339">
        <v>0</v>
      </c>
      <c r="AE339">
        <v>0</v>
      </c>
      <c r="AF339">
        <v>8.1199999999999992</v>
      </c>
      <c r="AG339">
        <v>0.28999999999999998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2.0499999999999998</v>
      </c>
      <c r="AU339" t="s">
        <v>296</v>
      </c>
      <c r="AV339">
        <v>0</v>
      </c>
      <c r="AW339">
        <v>2</v>
      </c>
      <c r="AX339">
        <v>75302577</v>
      </c>
      <c r="AY339">
        <v>1</v>
      </c>
      <c r="AZ339">
        <v>2048</v>
      </c>
      <c r="BA339">
        <v>417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ROUND(Y339*Source!I412*DO339,9)</f>
        <v>0</v>
      </c>
      <c r="CX339">
        <f>ROUND(Y339*Source!I412,9)</f>
        <v>9.3172500000000005E-2</v>
      </c>
      <c r="CY339">
        <f>AB339</f>
        <v>8.66</v>
      </c>
      <c r="CZ339">
        <f>AF339</f>
        <v>8.1199999999999992</v>
      </c>
      <c r="DA339">
        <f>AJ339</f>
        <v>1</v>
      </c>
      <c r="DB339">
        <f t="shared" si="108"/>
        <v>4.9950000000000001</v>
      </c>
      <c r="DC339">
        <f t="shared" si="109"/>
        <v>0.17699999999999999</v>
      </c>
      <c r="DD339" t="s">
        <v>3</v>
      </c>
      <c r="DE339" t="s">
        <v>3</v>
      </c>
      <c r="DF339">
        <f t="shared" si="100"/>
        <v>0</v>
      </c>
      <c r="DG339">
        <f t="shared" si="101"/>
        <v>0.76</v>
      </c>
      <c r="DH339">
        <f t="shared" si="102"/>
        <v>0.03</v>
      </c>
      <c r="DI339">
        <f t="shared" si="103"/>
        <v>0</v>
      </c>
      <c r="DJ339">
        <f>DG339</f>
        <v>0.76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ROW(Source!A412)</f>
        <v>412</v>
      </c>
      <c r="B340">
        <v>75301144</v>
      </c>
      <c r="C340">
        <v>75302564</v>
      </c>
      <c r="D340">
        <v>41714144</v>
      </c>
      <c r="E340">
        <v>1</v>
      </c>
      <c r="F340">
        <v>1</v>
      </c>
      <c r="G340">
        <v>30570983</v>
      </c>
      <c r="H340">
        <v>2</v>
      </c>
      <c r="I340" t="s">
        <v>450</v>
      </c>
      <c r="J340" t="s">
        <v>609</v>
      </c>
      <c r="K340" t="s">
        <v>452</v>
      </c>
      <c r="L340">
        <v>1367</v>
      </c>
      <c r="N340">
        <v>1011</v>
      </c>
      <c r="O340" t="s">
        <v>608</v>
      </c>
      <c r="P340" t="s">
        <v>608</v>
      </c>
      <c r="Q340">
        <v>1</v>
      </c>
      <c r="W340">
        <v>0</v>
      </c>
      <c r="X340">
        <v>-1604468380</v>
      </c>
      <c r="Y340">
        <f t="shared" si="107"/>
        <v>1.2E-2</v>
      </c>
      <c r="AA340">
        <v>0</v>
      </c>
      <c r="AB340">
        <v>81.96</v>
      </c>
      <c r="AC340">
        <v>15.32</v>
      </c>
      <c r="AD340">
        <v>0</v>
      </c>
      <c r="AE340">
        <v>0</v>
      </c>
      <c r="AF340">
        <v>76.81</v>
      </c>
      <c r="AG340">
        <v>14.36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0.04</v>
      </c>
      <c r="AU340" t="s">
        <v>296</v>
      </c>
      <c r="AV340">
        <v>0</v>
      </c>
      <c r="AW340">
        <v>2</v>
      </c>
      <c r="AX340">
        <v>75302578</v>
      </c>
      <c r="AY340">
        <v>1</v>
      </c>
      <c r="AZ340">
        <v>0</v>
      </c>
      <c r="BA340">
        <v>418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ROUND(Y340*Source!I412*DO340,9)</f>
        <v>0</v>
      </c>
      <c r="CX340">
        <f>ROUND(Y340*Source!I412,9)</f>
        <v>1.818E-3</v>
      </c>
      <c r="CY340">
        <f>AB340</f>
        <v>81.96</v>
      </c>
      <c r="CZ340">
        <f>AF340</f>
        <v>76.81</v>
      </c>
      <c r="DA340">
        <f>AJ340</f>
        <v>1</v>
      </c>
      <c r="DB340">
        <f t="shared" si="108"/>
        <v>0.92100000000000004</v>
      </c>
      <c r="DC340">
        <f t="shared" si="109"/>
        <v>0.17100000000000001</v>
      </c>
      <c r="DD340" t="s">
        <v>3</v>
      </c>
      <c r="DE340" t="s">
        <v>3</v>
      </c>
      <c r="DF340">
        <f t="shared" si="100"/>
        <v>0</v>
      </c>
      <c r="DG340">
        <f t="shared" si="101"/>
        <v>0.14000000000000001</v>
      </c>
      <c r="DH340">
        <f t="shared" si="102"/>
        <v>0.03</v>
      </c>
      <c r="DI340">
        <f t="shared" si="103"/>
        <v>0</v>
      </c>
      <c r="DJ340">
        <f>DG340</f>
        <v>0.14000000000000001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ROW(Source!A412)</f>
        <v>412</v>
      </c>
      <c r="B341">
        <v>75301144</v>
      </c>
      <c r="C341">
        <v>75302564</v>
      </c>
      <c r="D341">
        <v>62294073</v>
      </c>
      <c r="E341">
        <v>1</v>
      </c>
      <c r="F341">
        <v>1</v>
      </c>
      <c r="G341">
        <v>30570983</v>
      </c>
      <c r="H341">
        <v>2</v>
      </c>
      <c r="I341" t="s">
        <v>453</v>
      </c>
      <c r="J341" t="s">
        <v>610</v>
      </c>
      <c r="K341" t="s">
        <v>455</v>
      </c>
      <c r="L341">
        <v>1368</v>
      </c>
      <c r="N341">
        <v>1011</v>
      </c>
      <c r="O341" t="s">
        <v>446</v>
      </c>
      <c r="P341" t="s">
        <v>446</v>
      </c>
      <c r="Q341">
        <v>1</v>
      </c>
      <c r="W341">
        <v>0</v>
      </c>
      <c r="X341">
        <v>1229464781</v>
      </c>
      <c r="Y341">
        <f t="shared" si="107"/>
        <v>0.84299999999999997</v>
      </c>
      <c r="AA341">
        <v>0</v>
      </c>
      <c r="AB341">
        <v>1.2</v>
      </c>
      <c r="AC341">
        <v>0</v>
      </c>
      <c r="AD341">
        <v>0</v>
      </c>
      <c r="AE341">
        <v>0</v>
      </c>
      <c r="AF341">
        <v>1.1200000000000001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2.81</v>
      </c>
      <c r="AU341" t="s">
        <v>296</v>
      </c>
      <c r="AV341">
        <v>0</v>
      </c>
      <c r="AW341">
        <v>2</v>
      </c>
      <c r="AX341">
        <v>75302579</v>
      </c>
      <c r="AY341">
        <v>1</v>
      </c>
      <c r="AZ341">
        <v>0</v>
      </c>
      <c r="BA341">
        <v>419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ROUND(Y341*Source!I412*DO341,9)</f>
        <v>0</v>
      </c>
      <c r="CX341">
        <f>ROUND(Y341*Source!I412,9)</f>
        <v>0.12771450000000001</v>
      </c>
      <c r="CY341">
        <f>AB341</f>
        <v>1.2</v>
      </c>
      <c r="CZ341">
        <f>AF341</f>
        <v>1.1200000000000001</v>
      </c>
      <c r="DA341">
        <f>AJ341</f>
        <v>1</v>
      </c>
      <c r="DB341">
        <f t="shared" si="108"/>
        <v>0.94499999999999995</v>
      </c>
      <c r="DC341">
        <f t="shared" si="109"/>
        <v>0</v>
      </c>
      <c r="DD341" t="s">
        <v>3</v>
      </c>
      <c r="DE341" t="s">
        <v>3</v>
      </c>
      <c r="DF341">
        <f t="shared" si="100"/>
        <v>0</v>
      </c>
      <c r="DG341">
        <f t="shared" si="101"/>
        <v>0.14000000000000001</v>
      </c>
      <c r="DH341">
        <f t="shared" si="102"/>
        <v>0</v>
      </c>
      <c r="DI341">
        <f t="shared" si="103"/>
        <v>0</v>
      </c>
      <c r="DJ341">
        <f>DG341</f>
        <v>0.14000000000000001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ROW(Source!A412)</f>
        <v>412</v>
      </c>
      <c r="B342">
        <v>75301144</v>
      </c>
      <c r="C342">
        <v>75302564</v>
      </c>
      <c r="D342">
        <v>62294102</v>
      </c>
      <c r="E342">
        <v>1</v>
      </c>
      <c r="F342">
        <v>1</v>
      </c>
      <c r="G342">
        <v>30570983</v>
      </c>
      <c r="H342">
        <v>2</v>
      </c>
      <c r="I342" t="s">
        <v>456</v>
      </c>
      <c r="J342" t="s">
        <v>611</v>
      </c>
      <c r="K342" t="s">
        <v>458</v>
      </c>
      <c r="L342">
        <v>1368</v>
      </c>
      <c r="N342">
        <v>1011</v>
      </c>
      <c r="O342" t="s">
        <v>446</v>
      </c>
      <c r="P342" t="s">
        <v>446</v>
      </c>
      <c r="Q342">
        <v>1</v>
      </c>
      <c r="W342">
        <v>0</v>
      </c>
      <c r="X342">
        <v>-1673341666</v>
      </c>
      <c r="Y342">
        <f t="shared" si="107"/>
        <v>0.66299999999999992</v>
      </c>
      <c r="AA342">
        <v>0</v>
      </c>
      <c r="AB342">
        <v>0.75</v>
      </c>
      <c r="AC342">
        <v>0</v>
      </c>
      <c r="AD342">
        <v>0</v>
      </c>
      <c r="AE342">
        <v>0</v>
      </c>
      <c r="AF342">
        <v>0.7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2.21</v>
      </c>
      <c r="AU342" t="s">
        <v>296</v>
      </c>
      <c r="AV342">
        <v>0</v>
      </c>
      <c r="AW342">
        <v>2</v>
      </c>
      <c r="AX342">
        <v>75302580</v>
      </c>
      <c r="AY342">
        <v>1</v>
      </c>
      <c r="AZ342">
        <v>2048</v>
      </c>
      <c r="BA342">
        <v>420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ROUND(Y342*Source!I412*DO342,9)</f>
        <v>0</v>
      </c>
      <c r="CX342">
        <f>ROUND(Y342*Source!I412,9)</f>
        <v>0.10044450000000001</v>
      </c>
      <c r="CY342">
        <f>AB342</f>
        <v>0.75</v>
      </c>
      <c r="CZ342">
        <f>AF342</f>
        <v>0.7</v>
      </c>
      <c r="DA342">
        <f>AJ342</f>
        <v>1</v>
      </c>
      <c r="DB342">
        <f t="shared" si="108"/>
        <v>0.46500000000000002</v>
      </c>
      <c r="DC342">
        <f t="shared" si="109"/>
        <v>0</v>
      </c>
      <c r="DD342" t="s">
        <v>3</v>
      </c>
      <c r="DE342" t="s">
        <v>3</v>
      </c>
      <c r="DF342">
        <f t="shared" si="100"/>
        <v>0</v>
      </c>
      <c r="DG342">
        <f t="shared" si="101"/>
        <v>7.0000000000000007E-2</v>
      </c>
      <c r="DH342">
        <f t="shared" si="102"/>
        <v>0</v>
      </c>
      <c r="DI342">
        <f t="shared" si="103"/>
        <v>0</v>
      </c>
      <c r="DJ342">
        <f>DG342</f>
        <v>7.0000000000000007E-2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ROW(Source!A412)</f>
        <v>412</v>
      </c>
      <c r="B343">
        <v>75301144</v>
      </c>
      <c r="C343">
        <v>75302564</v>
      </c>
      <c r="D343">
        <v>42137681</v>
      </c>
      <c r="E343">
        <v>30570983</v>
      </c>
      <c r="F343">
        <v>1</v>
      </c>
      <c r="G343">
        <v>30570983</v>
      </c>
      <c r="H343">
        <v>2</v>
      </c>
      <c r="I343" t="s">
        <v>473</v>
      </c>
      <c r="J343" t="s">
        <v>3</v>
      </c>
      <c r="K343" t="s">
        <v>474</v>
      </c>
      <c r="L343">
        <v>1344</v>
      </c>
      <c r="N343">
        <v>1008</v>
      </c>
      <c r="O343" t="s">
        <v>475</v>
      </c>
      <c r="P343" t="s">
        <v>475</v>
      </c>
      <c r="Q343">
        <v>1</v>
      </c>
      <c r="W343">
        <v>0</v>
      </c>
      <c r="X343">
        <v>-1180195794</v>
      </c>
      <c r="Y343">
        <f t="shared" si="107"/>
        <v>3.0000000000000001E-3</v>
      </c>
      <c r="AA343">
        <v>0</v>
      </c>
      <c r="AB343">
        <v>1.07</v>
      </c>
      <c r="AC343">
        <v>0</v>
      </c>
      <c r="AD343">
        <v>0</v>
      </c>
      <c r="AE343">
        <v>0</v>
      </c>
      <c r="AF343">
        <v>1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0.01</v>
      </c>
      <c r="AU343" t="s">
        <v>296</v>
      </c>
      <c r="AV343">
        <v>0</v>
      </c>
      <c r="AW343">
        <v>2</v>
      </c>
      <c r="AX343">
        <v>75302581</v>
      </c>
      <c r="AY343">
        <v>1</v>
      </c>
      <c r="AZ343">
        <v>0</v>
      </c>
      <c r="BA343">
        <v>421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ROUND(Y343*Source!I412*DO343,9)</f>
        <v>0</v>
      </c>
      <c r="CX343">
        <f>ROUND(Y343*Source!I412,9)</f>
        <v>4.5449999999999999E-4</v>
      </c>
      <c r="CY343">
        <f>AB343</f>
        <v>1.07</v>
      </c>
      <c r="CZ343">
        <f>AF343</f>
        <v>1</v>
      </c>
      <c r="DA343">
        <f>AJ343</f>
        <v>1</v>
      </c>
      <c r="DB343">
        <f t="shared" si="108"/>
        <v>3.0000000000000001E-3</v>
      </c>
      <c r="DC343">
        <f t="shared" si="109"/>
        <v>0</v>
      </c>
      <c r="DD343" t="s">
        <v>3</v>
      </c>
      <c r="DE343" t="s">
        <v>3</v>
      </c>
      <c r="DF343">
        <f t="shared" si="100"/>
        <v>0</v>
      </c>
      <c r="DG343">
        <f t="shared" si="101"/>
        <v>0</v>
      </c>
      <c r="DH343">
        <f t="shared" si="102"/>
        <v>0</v>
      </c>
      <c r="DI343">
        <f t="shared" si="103"/>
        <v>0</v>
      </c>
      <c r="DJ343">
        <f>DG343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ROW(Source!A412)</f>
        <v>412</v>
      </c>
      <c r="B344">
        <v>75301144</v>
      </c>
      <c r="C344">
        <v>75302564</v>
      </c>
      <c r="D344">
        <v>31110605</v>
      </c>
      <c r="E344">
        <v>1</v>
      </c>
      <c r="F344">
        <v>1</v>
      </c>
      <c r="G344">
        <v>30570983</v>
      </c>
      <c r="H344">
        <v>3</v>
      </c>
      <c r="I344" t="s">
        <v>596</v>
      </c>
      <c r="J344" t="s">
        <v>597</v>
      </c>
      <c r="K344" t="s">
        <v>598</v>
      </c>
      <c r="L344">
        <v>1339</v>
      </c>
      <c r="N344">
        <v>1007</v>
      </c>
      <c r="O344" t="s">
        <v>482</v>
      </c>
      <c r="P344" t="s">
        <v>482</v>
      </c>
      <c r="Q344">
        <v>1</v>
      </c>
      <c r="W344">
        <v>0</v>
      </c>
      <c r="X344">
        <v>1942501623</v>
      </c>
      <c r="Y344">
        <f>(AT344*0)</f>
        <v>0</v>
      </c>
      <c r="AA344">
        <v>7.07</v>
      </c>
      <c r="AB344">
        <v>0</v>
      </c>
      <c r="AC344">
        <v>0</v>
      </c>
      <c r="AD344">
        <v>0</v>
      </c>
      <c r="AE344">
        <v>7.07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0.7208</v>
      </c>
      <c r="AU344" t="s">
        <v>101</v>
      </c>
      <c r="AV344">
        <v>0</v>
      </c>
      <c r="AW344">
        <v>2</v>
      </c>
      <c r="AX344">
        <v>75302582</v>
      </c>
      <c r="AY344">
        <v>1</v>
      </c>
      <c r="AZ344">
        <v>0</v>
      </c>
      <c r="BA344">
        <v>422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ROUND(Y344*Source!I412,9)</f>
        <v>0</v>
      </c>
      <c r="CY344">
        <f>AA344</f>
        <v>7.07</v>
      </c>
      <c r="CZ344">
        <f>AE344</f>
        <v>7.07</v>
      </c>
      <c r="DA344">
        <f>AI344</f>
        <v>1</v>
      </c>
      <c r="DB344">
        <f>ROUND((ROUND(AT344*CZ344,2)*0),6)</f>
        <v>0</v>
      </c>
      <c r="DC344">
        <f>ROUND((ROUND(AT344*AG344,2)*0),6)</f>
        <v>0</v>
      </c>
      <c r="DD344" t="s">
        <v>3</v>
      </c>
      <c r="DE344" t="s">
        <v>3</v>
      </c>
      <c r="DF344">
        <f t="shared" si="100"/>
        <v>0</v>
      </c>
      <c r="DG344">
        <f t="shared" si="101"/>
        <v>0</v>
      </c>
      <c r="DH344">
        <f t="shared" si="102"/>
        <v>0</v>
      </c>
      <c r="DI344">
        <f t="shared" si="103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ROW(Source!A412)</f>
        <v>412</v>
      </c>
      <c r="B345">
        <v>75301144</v>
      </c>
      <c r="C345">
        <v>75302564</v>
      </c>
      <c r="D345">
        <v>31113725</v>
      </c>
      <c r="E345">
        <v>1</v>
      </c>
      <c r="F345">
        <v>1</v>
      </c>
      <c r="G345">
        <v>30570983</v>
      </c>
      <c r="H345">
        <v>3</v>
      </c>
      <c r="I345" t="s">
        <v>612</v>
      </c>
      <c r="J345" t="s">
        <v>613</v>
      </c>
      <c r="K345" t="s">
        <v>614</v>
      </c>
      <c r="L345">
        <v>1355</v>
      </c>
      <c r="N345">
        <v>1010</v>
      </c>
      <c r="O345" t="s">
        <v>371</v>
      </c>
      <c r="P345" t="s">
        <v>371</v>
      </c>
      <c r="Q345">
        <v>100</v>
      </c>
      <c r="W345">
        <v>0</v>
      </c>
      <c r="X345">
        <v>-1291236371</v>
      </c>
      <c r="Y345">
        <f>(AT345*0)</f>
        <v>0</v>
      </c>
      <c r="AA345">
        <v>15.04</v>
      </c>
      <c r="AB345">
        <v>0</v>
      </c>
      <c r="AC345">
        <v>0</v>
      </c>
      <c r="AD345">
        <v>0</v>
      </c>
      <c r="AE345">
        <v>15.04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1.67</v>
      </c>
      <c r="AU345" t="s">
        <v>101</v>
      </c>
      <c r="AV345">
        <v>0</v>
      </c>
      <c r="AW345">
        <v>2</v>
      </c>
      <c r="AX345">
        <v>75302583</v>
      </c>
      <c r="AY345">
        <v>1</v>
      </c>
      <c r="AZ345">
        <v>0</v>
      </c>
      <c r="BA345">
        <v>423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ROUND(Y345*Source!I412,9)</f>
        <v>0</v>
      </c>
      <c r="CY345">
        <f>AA345</f>
        <v>15.04</v>
      </c>
      <c r="CZ345">
        <f>AE345</f>
        <v>15.04</v>
      </c>
      <c r="DA345">
        <f>AI345</f>
        <v>1</v>
      </c>
      <c r="DB345">
        <f>ROUND((ROUND(AT345*CZ345,2)*0),6)</f>
        <v>0</v>
      </c>
      <c r="DC345">
        <f>ROUND((ROUND(AT345*AG345,2)*0),6)</f>
        <v>0</v>
      </c>
      <c r="DD345" t="s">
        <v>3</v>
      </c>
      <c r="DE345" t="s">
        <v>3</v>
      </c>
      <c r="DF345">
        <f t="shared" si="100"/>
        <v>0</v>
      </c>
      <c r="DG345">
        <f t="shared" si="101"/>
        <v>0</v>
      </c>
      <c r="DH345">
        <f t="shared" si="102"/>
        <v>0</v>
      </c>
      <c r="DI345">
        <f t="shared" si="103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ROW(Source!A412)</f>
        <v>412</v>
      </c>
      <c r="B346">
        <v>75301144</v>
      </c>
      <c r="C346">
        <v>75302564</v>
      </c>
      <c r="D346">
        <v>31114001</v>
      </c>
      <c r="E346">
        <v>1</v>
      </c>
      <c r="F346">
        <v>1</v>
      </c>
      <c r="G346">
        <v>30570983</v>
      </c>
      <c r="H346">
        <v>3</v>
      </c>
      <c r="I346" t="s">
        <v>615</v>
      </c>
      <c r="J346" t="s">
        <v>616</v>
      </c>
      <c r="K346" t="s">
        <v>617</v>
      </c>
      <c r="L346">
        <v>1346</v>
      </c>
      <c r="N346">
        <v>1009</v>
      </c>
      <c r="O346" t="s">
        <v>511</v>
      </c>
      <c r="P346" t="s">
        <v>511</v>
      </c>
      <c r="Q346">
        <v>1</v>
      </c>
      <c r="W346">
        <v>0</v>
      </c>
      <c r="X346">
        <v>2142755798</v>
      </c>
      <c r="Y346">
        <f>(AT346*0)</f>
        <v>0</v>
      </c>
      <c r="AA346">
        <v>38.74</v>
      </c>
      <c r="AB346">
        <v>0</v>
      </c>
      <c r="AC346">
        <v>0</v>
      </c>
      <c r="AD346">
        <v>0</v>
      </c>
      <c r="AE346">
        <v>38.74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3.173</v>
      </c>
      <c r="AU346" t="s">
        <v>101</v>
      </c>
      <c r="AV346">
        <v>0</v>
      </c>
      <c r="AW346">
        <v>2</v>
      </c>
      <c r="AX346">
        <v>75302584</v>
      </c>
      <c r="AY346">
        <v>1</v>
      </c>
      <c r="AZ346">
        <v>0</v>
      </c>
      <c r="BA346">
        <v>424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ROUND(Y346*Source!I412,9)</f>
        <v>0</v>
      </c>
      <c r="CY346">
        <f>AA346</f>
        <v>38.74</v>
      </c>
      <c r="CZ346">
        <f>AE346</f>
        <v>38.74</v>
      </c>
      <c r="DA346">
        <f>AI346</f>
        <v>1</v>
      </c>
      <c r="DB346">
        <f>ROUND((ROUND(AT346*CZ346,2)*0),6)</f>
        <v>0</v>
      </c>
      <c r="DC346">
        <f>ROUND((ROUND(AT346*AG346,2)*0),6)</f>
        <v>0</v>
      </c>
      <c r="DD346" t="s">
        <v>3</v>
      </c>
      <c r="DE346" t="s">
        <v>3</v>
      </c>
      <c r="DF346">
        <f t="shared" si="100"/>
        <v>0</v>
      </c>
      <c r="DG346">
        <f t="shared" si="101"/>
        <v>0</v>
      </c>
      <c r="DH346">
        <f t="shared" si="102"/>
        <v>0</v>
      </c>
      <c r="DI346">
        <f t="shared" si="103"/>
        <v>0</v>
      </c>
      <c r="DJ346">
        <f>DF346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ROW(Source!A412)</f>
        <v>412</v>
      </c>
      <c r="B347">
        <v>75301144</v>
      </c>
      <c r="C347">
        <v>75302564</v>
      </c>
      <c r="D347">
        <v>42165572</v>
      </c>
      <c r="E347">
        <v>30570983</v>
      </c>
      <c r="F347">
        <v>1</v>
      </c>
      <c r="G347">
        <v>30570983</v>
      </c>
      <c r="H347">
        <v>3</v>
      </c>
      <c r="I347" t="s">
        <v>30</v>
      </c>
      <c r="J347" t="s">
        <v>3</v>
      </c>
      <c r="K347" t="s">
        <v>31</v>
      </c>
      <c r="L347">
        <v>1348</v>
      </c>
      <c r="N347">
        <v>1009</v>
      </c>
      <c r="O347" t="s">
        <v>32</v>
      </c>
      <c r="P347" t="s">
        <v>32</v>
      </c>
      <c r="Q347">
        <v>1000</v>
      </c>
      <c r="W347">
        <v>0</v>
      </c>
      <c r="X347">
        <v>1489638031</v>
      </c>
      <c r="Y347">
        <f>AT347</f>
        <v>1.4999999999999999E-2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1.4999999999999999E-2</v>
      </c>
      <c r="AU347" t="s">
        <v>3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ROUND(Y347*Source!I412,9)</f>
        <v>2.2725000000000002E-3</v>
      </c>
      <c r="CY347">
        <f>AA347</f>
        <v>0</v>
      </c>
      <c r="CZ347">
        <f>AE347</f>
        <v>0</v>
      </c>
      <c r="DA347">
        <f>AI347</f>
        <v>1</v>
      </c>
      <c r="DB347">
        <f>ROUND(ROUND(AT347*CZ347,2),6)</f>
        <v>0</v>
      </c>
      <c r="DC347">
        <f>ROUND(ROUND(AT347*AG347,2),6)</f>
        <v>0</v>
      </c>
      <c r="DD347" t="s">
        <v>3</v>
      </c>
      <c r="DE347" t="s">
        <v>3</v>
      </c>
      <c r="DF347">
        <f t="shared" si="100"/>
        <v>0</v>
      </c>
      <c r="DG347">
        <f t="shared" si="101"/>
        <v>0</v>
      </c>
      <c r="DH347">
        <f t="shared" si="102"/>
        <v>0</v>
      </c>
      <c r="DI347">
        <f t="shared" si="103"/>
        <v>0</v>
      </c>
      <c r="DJ347">
        <f>DF347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ROW(Source!A412)</f>
        <v>412</v>
      </c>
      <c r="B348">
        <v>75301144</v>
      </c>
      <c r="C348">
        <v>75302564</v>
      </c>
      <c r="D348">
        <v>42137680</v>
      </c>
      <c r="E348">
        <v>30570983</v>
      </c>
      <c r="F348">
        <v>1</v>
      </c>
      <c r="G348">
        <v>30570983</v>
      </c>
      <c r="H348">
        <v>3</v>
      </c>
      <c r="I348" t="s">
        <v>579</v>
      </c>
      <c r="J348" t="s">
        <v>3</v>
      </c>
      <c r="K348" t="s">
        <v>580</v>
      </c>
      <c r="L348">
        <v>1344</v>
      </c>
      <c r="N348">
        <v>1008</v>
      </c>
      <c r="O348" t="s">
        <v>475</v>
      </c>
      <c r="P348" t="s">
        <v>475</v>
      </c>
      <c r="Q348">
        <v>1</v>
      </c>
      <c r="W348">
        <v>0</v>
      </c>
      <c r="X348">
        <v>-94250534</v>
      </c>
      <c r="Y348">
        <f>(AT348*0)</f>
        <v>0</v>
      </c>
      <c r="AA348">
        <v>1</v>
      </c>
      <c r="AB348">
        <v>0</v>
      </c>
      <c r="AC348">
        <v>0</v>
      </c>
      <c r="AD348">
        <v>0</v>
      </c>
      <c r="AE348">
        <v>1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0.01</v>
      </c>
      <c r="AU348" t="s">
        <v>101</v>
      </c>
      <c r="AV348">
        <v>0</v>
      </c>
      <c r="AW348">
        <v>2</v>
      </c>
      <c r="AX348">
        <v>75302590</v>
      </c>
      <c r="AY348">
        <v>1</v>
      </c>
      <c r="AZ348">
        <v>0</v>
      </c>
      <c r="BA348">
        <v>430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ROUND(Y348*Source!I412,9)</f>
        <v>0</v>
      </c>
      <c r="CY348">
        <f>AA348</f>
        <v>1</v>
      </c>
      <c r="CZ348">
        <f>AE348</f>
        <v>1</v>
      </c>
      <c r="DA348">
        <f>AI348</f>
        <v>1</v>
      </c>
      <c r="DB348">
        <f>ROUND((ROUND(AT348*CZ348,2)*0),6)</f>
        <v>0</v>
      </c>
      <c r="DC348">
        <f>ROUND((ROUND(AT348*AG348,2)*0),6)</f>
        <v>0</v>
      </c>
      <c r="DD348" t="s">
        <v>3</v>
      </c>
      <c r="DE348" t="s">
        <v>3</v>
      </c>
      <c r="DF348">
        <f t="shared" si="100"/>
        <v>0</v>
      </c>
      <c r="DG348">
        <f t="shared" si="101"/>
        <v>0</v>
      </c>
      <c r="DH348">
        <f t="shared" si="102"/>
        <v>0</v>
      </c>
      <c r="DI348">
        <f t="shared" si="103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ROW(Source!A415)</f>
        <v>415</v>
      </c>
      <c r="B349">
        <v>75301142</v>
      </c>
      <c r="C349">
        <v>75302592</v>
      </c>
      <c r="D349">
        <v>44573642</v>
      </c>
      <c r="E349">
        <v>30570983</v>
      </c>
      <c r="F349">
        <v>1</v>
      </c>
      <c r="G349">
        <v>30570983</v>
      </c>
      <c r="H349">
        <v>1</v>
      </c>
      <c r="I349" t="s">
        <v>440</v>
      </c>
      <c r="J349" t="s">
        <v>3</v>
      </c>
      <c r="K349" t="s">
        <v>441</v>
      </c>
      <c r="L349">
        <v>1191</v>
      </c>
      <c r="N349">
        <v>1013</v>
      </c>
      <c r="O349" t="s">
        <v>442</v>
      </c>
      <c r="P349" t="s">
        <v>442</v>
      </c>
      <c r="Q349">
        <v>1</v>
      </c>
      <c r="W349">
        <v>0</v>
      </c>
      <c r="X349">
        <v>476480486</v>
      </c>
      <c r="Y349">
        <f>(AT349*0.3)</f>
        <v>4.1189999999999998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13.73</v>
      </c>
      <c r="AU349" t="s">
        <v>296</v>
      </c>
      <c r="AV349">
        <v>1</v>
      </c>
      <c r="AW349">
        <v>2</v>
      </c>
      <c r="AX349">
        <v>75302602</v>
      </c>
      <c r="AY349">
        <v>1</v>
      </c>
      <c r="AZ349">
        <v>0</v>
      </c>
      <c r="BA349">
        <v>431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ROUND(AT349*Source!I415*AH349*AL349,2)</f>
        <v>0</v>
      </c>
      <c r="CV349">
        <f>ROUND(Y349*Source!I415,9)</f>
        <v>1.9968912000000001</v>
      </c>
      <c r="CW349">
        <v>0</v>
      </c>
      <c r="CX349">
        <f>ROUND(Y349*Source!I415,9)</f>
        <v>1.9968912000000001</v>
      </c>
      <c r="CY349">
        <f>AD349</f>
        <v>0</v>
      </c>
      <c r="CZ349">
        <f>AH349</f>
        <v>0</v>
      </c>
      <c r="DA349">
        <f>AL349</f>
        <v>1</v>
      </c>
      <c r="DB349">
        <f>ROUND((ROUND(AT349*CZ349,2)*0.3),6)</f>
        <v>0</v>
      </c>
      <c r="DC349">
        <f>ROUND((ROUND(AT349*AG349,2)*0.3),6)</f>
        <v>0</v>
      </c>
      <c r="DD349" t="s">
        <v>3</v>
      </c>
      <c r="DE349" t="s">
        <v>3</v>
      </c>
      <c r="DF349">
        <f t="shared" si="100"/>
        <v>0</v>
      </c>
      <c r="DG349">
        <f t="shared" si="101"/>
        <v>0</v>
      </c>
      <c r="DH349">
        <f t="shared" si="102"/>
        <v>0</v>
      </c>
      <c r="DI349">
        <f t="shared" si="103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ROW(Source!A415)</f>
        <v>415</v>
      </c>
      <c r="B350">
        <v>75301142</v>
      </c>
      <c r="C350">
        <v>75302592</v>
      </c>
      <c r="D350">
        <v>31135160</v>
      </c>
      <c r="E350">
        <v>1</v>
      </c>
      <c r="F350">
        <v>1</v>
      </c>
      <c r="G350">
        <v>30570983</v>
      </c>
      <c r="H350">
        <v>2</v>
      </c>
      <c r="I350" t="s">
        <v>605</v>
      </c>
      <c r="J350" t="s">
        <v>606</v>
      </c>
      <c r="K350" t="s">
        <v>607</v>
      </c>
      <c r="L350">
        <v>1367</v>
      </c>
      <c r="N350">
        <v>1011</v>
      </c>
      <c r="O350" t="s">
        <v>608</v>
      </c>
      <c r="P350" t="s">
        <v>608</v>
      </c>
      <c r="Q350">
        <v>1</v>
      </c>
      <c r="W350">
        <v>0</v>
      </c>
      <c r="X350">
        <v>-1957213461</v>
      </c>
      <c r="Y350">
        <f>(AT350*0.3)</f>
        <v>0.61499999999999988</v>
      </c>
      <c r="AA350">
        <v>0</v>
      </c>
      <c r="AB350">
        <v>8.1199999999999992</v>
      </c>
      <c r="AC350">
        <v>0.28999999999999998</v>
      </c>
      <c r="AD350">
        <v>0</v>
      </c>
      <c r="AE350">
        <v>0</v>
      </c>
      <c r="AF350">
        <v>8.1199999999999992</v>
      </c>
      <c r="AG350">
        <v>0.28999999999999998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2.0499999999999998</v>
      </c>
      <c r="AU350" t="s">
        <v>296</v>
      </c>
      <c r="AV350">
        <v>0</v>
      </c>
      <c r="AW350">
        <v>2</v>
      </c>
      <c r="AX350">
        <v>75302603</v>
      </c>
      <c r="AY350">
        <v>1</v>
      </c>
      <c r="AZ350">
        <v>2048</v>
      </c>
      <c r="BA350">
        <v>432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ROUND(Y350*Source!I415*DO350,9)</f>
        <v>0</v>
      </c>
      <c r="CX350">
        <f>ROUND(Y350*Source!I415,9)</f>
        <v>0.29815199999999997</v>
      </c>
      <c r="CY350">
        <f>AB350</f>
        <v>8.1199999999999992</v>
      </c>
      <c r="CZ350">
        <f>AF350</f>
        <v>8.1199999999999992</v>
      </c>
      <c r="DA350">
        <f>AJ350</f>
        <v>1</v>
      </c>
      <c r="DB350">
        <f>ROUND((ROUND(AT350*CZ350,2)*0.3),6)</f>
        <v>4.9950000000000001</v>
      </c>
      <c r="DC350">
        <f>ROUND((ROUND(AT350*AG350,2)*0.3),6)</f>
        <v>0.17699999999999999</v>
      </c>
      <c r="DD350" t="s">
        <v>3</v>
      </c>
      <c r="DE350" t="s">
        <v>3</v>
      </c>
      <c r="DF350">
        <f t="shared" si="100"/>
        <v>0</v>
      </c>
      <c r="DG350">
        <f t="shared" si="101"/>
        <v>2.42</v>
      </c>
      <c r="DH350">
        <f t="shared" si="102"/>
        <v>0.09</v>
      </c>
      <c r="DI350">
        <f t="shared" si="103"/>
        <v>0</v>
      </c>
      <c r="DJ350">
        <f>DG350</f>
        <v>2.42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ROW(Source!A415)</f>
        <v>415</v>
      </c>
      <c r="B351">
        <v>75301142</v>
      </c>
      <c r="C351">
        <v>75302592</v>
      </c>
      <c r="D351">
        <v>41714144</v>
      </c>
      <c r="E351">
        <v>1</v>
      </c>
      <c r="F351">
        <v>1</v>
      </c>
      <c r="G351">
        <v>30570983</v>
      </c>
      <c r="H351">
        <v>2</v>
      </c>
      <c r="I351" t="s">
        <v>450</v>
      </c>
      <c r="J351" t="s">
        <v>609</v>
      </c>
      <c r="K351" t="s">
        <v>452</v>
      </c>
      <c r="L351">
        <v>1367</v>
      </c>
      <c r="N351">
        <v>1011</v>
      </c>
      <c r="O351" t="s">
        <v>608</v>
      </c>
      <c r="P351" t="s">
        <v>608</v>
      </c>
      <c r="Q351">
        <v>1</v>
      </c>
      <c r="W351">
        <v>0</v>
      </c>
      <c r="X351">
        <v>-1604468380</v>
      </c>
      <c r="Y351">
        <f>(AT351*0.3)</f>
        <v>2.4E-2</v>
      </c>
      <c r="AA351">
        <v>0</v>
      </c>
      <c r="AB351">
        <v>76.81</v>
      </c>
      <c r="AC351">
        <v>14.36</v>
      </c>
      <c r="AD351">
        <v>0</v>
      </c>
      <c r="AE351">
        <v>0</v>
      </c>
      <c r="AF351">
        <v>76.81</v>
      </c>
      <c r="AG351">
        <v>14.36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0.08</v>
      </c>
      <c r="AU351" t="s">
        <v>296</v>
      </c>
      <c r="AV351">
        <v>0</v>
      </c>
      <c r="AW351">
        <v>2</v>
      </c>
      <c r="AX351">
        <v>75302604</v>
      </c>
      <c r="AY351">
        <v>1</v>
      </c>
      <c r="AZ351">
        <v>0</v>
      </c>
      <c r="BA351">
        <v>433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ROUND(Y351*Source!I415*DO351,9)</f>
        <v>0</v>
      </c>
      <c r="CX351">
        <f>ROUND(Y351*Source!I415,9)</f>
        <v>1.16352E-2</v>
      </c>
      <c r="CY351">
        <f>AB351</f>
        <v>76.81</v>
      </c>
      <c r="CZ351">
        <f>AF351</f>
        <v>76.81</v>
      </c>
      <c r="DA351">
        <f>AJ351</f>
        <v>1</v>
      </c>
      <c r="DB351">
        <f>ROUND((ROUND(AT351*CZ351,2)*0.3),6)</f>
        <v>1.8420000000000001</v>
      </c>
      <c r="DC351">
        <f>ROUND((ROUND(AT351*AG351,2)*0.3),6)</f>
        <v>0.34499999999999997</v>
      </c>
      <c r="DD351" t="s">
        <v>3</v>
      </c>
      <c r="DE351" t="s">
        <v>3</v>
      </c>
      <c r="DF351">
        <f t="shared" si="100"/>
        <v>0</v>
      </c>
      <c r="DG351">
        <f t="shared" si="101"/>
        <v>0.89</v>
      </c>
      <c r="DH351">
        <f t="shared" si="102"/>
        <v>0.17</v>
      </c>
      <c r="DI351">
        <f t="shared" si="103"/>
        <v>0</v>
      </c>
      <c r="DJ351">
        <f>DG351</f>
        <v>0.89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ROW(Source!A415)</f>
        <v>415</v>
      </c>
      <c r="B352">
        <v>75301142</v>
      </c>
      <c r="C352">
        <v>75302592</v>
      </c>
      <c r="D352">
        <v>62294073</v>
      </c>
      <c r="E352">
        <v>1</v>
      </c>
      <c r="F352">
        <v>1</v>
      </c>
      <c r="G352">
        <v>30570983</v>
      </c>
      <c r="H352">
        <v>2</v>
      </c>
      <c r="I352" t="s">
        <v>453</v>
      </c>
      <c r="J352" t="s">
        <v>610</v>
      </c>
      <c r="K352" t="s">
        <v>455</v>
      </c>
      <c r="L352">
        <v>1368</v>
      </c>
      <c r="N352">
        <v>1011</v>
      </c>
      <c r="O352" t="s">
        <v>446</v>
      </c>
      <c r="P352" t="s">
        <v>446</v>
      </c>
      <c r="Q352">
        <v>1</v>
      </c>
      <c r="W352">
        <v>0</v>
      </c>
      <c r="X352">
        <v>1229464781</v>
      </c>
      <c r="Y352">
        <f>(AT352*0.3)</f>
        <v>0.63</v>
      </c>
      <c r="AA352">
        <v>0</v>
      </c>
      <c r="AB352">
        <v>1.1200000000000001</v>
      </c>
      <c r="AC352">
        <v>0</v>
      </c>
      <c r="AD352">
        <v>0</v>
      </c>
      <c r="AE352">
        <v>0</v>
      </c>
      <c r="AF352">
        <v>1.1200000000000001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2.1</v>
      </c>
      <c r="AU352" t="s">
        <v>296</v>
      </c>
      <c r="AV352">
        <v>0</v>
      </c>
      <c r="AW352">
        <v>2</v>
      </c>
      <c r="AX352">
        <v>75302605</v>
      </c>
      <c r="AY352">
        <v>1</v>
      </c>
      <c r="AZ352">
        <v>0</v>
      </c>
      <c r="BA352">
        <v>434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ROUND(Y352*Source!I415*DO352,9)</f>
        <v>0</v>
      </c>
      <c r="CX352">
        <f>ROUND(Y352*Source!I415,9)</f>
        <v>0.30542399999999997</v>
      </c>
      <c r="CY352">
        <f>AB352</f>
        <v>1.1200000000000001</v>
      </c>
      <c r="CZ352">
        <f>AF352</f>
        <v>1.1200000000000001</v>
      </c>
      <c r="DA352">
        <f>AJ352</f>
        <v>1</v>
      </c>
      <c r="DB352">
        <f>ROUND((ROUND(AT352*CZ352,2)*0.3),6)</f>
        <v>0.70499999999999996</v>
      </c>
      <c r="DC352">
        <f>ROUND((ROUND(AT352*AG352,2)*0.3),6)</f>
        <v>0</v>
      </c>
      <c r="DD352" t="s">
        <v>3</v>
      </c>
      <c r="DE352" t="s">
        <v>3</v>
      </c>
      <c r="DF352">
        <f t="shared" si="100"/>
        <v>0</v>
      </c>
      <c r="DG352">
        <f t="shared" si="101"/>
        <v>0.34</v>
      </c>
      <c r="DH352">
        <f t="shared" si="102"/>
        <v>0</v>
      </c>
      <c r="DI352">
        <f t="shared" si="103"/>
        <v>0</v>
      </c>
      <c r="DJ352">
        <f>DG352</f>
        <v>0.34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ROW(Source!A415)</f>
        <v>415</v>
      </c>
      <c r="B353">
        <v>75301142</v>
      </c>
      <c r="C353">
        <v>75302592</v>
      </c>
      <c r="D353">
        <v>62294102</v>
      </c>
      <c r="E353">
        <v>1</v>
      </c>
      <c r="F353">
        <v>1</v>
      </c>
      <c r="G353">
        <v>30570983</v>
      </c>
      <c r="H353">
        <v>2</v>
      </c>
      <c r="I353" t="s">
        <v>456</v>
      </c>
      <c r="J353" t="s">
        <v>611</v>
      </c>
      <c r="K353" t="s">
        <v>458</v>
      </c>
      <c r="L353">
        <v>1368</v>
      </c>
      <c r="N353">
        <v>1011</v>
      </c>
      <c r="O353" t="s">
        <v>446</v>
      </c>
      <c r="P353" t="s">
        <v>446</v>
      </c>
      <c r="Q353">
        <v>1</v>
      </c>
      <c r="W353">
        <v>0</v>
      </c>
      <c r="X353">
        <v>-1673341666</v>
      </c>
      <c r="Y353">
        <f>(AT353*0.3)</f>
        <v>0.60299999999999987</v>
      </c>
      <c r="AA353">
        <v>0</v>
      </c>
      <c r="AB353">
        <v>0.7</v>
      </c>
      <c r="AC353">
        <v>0</v>
      </c>
      <c r="AD353">
        <v>0</v>
      </c>
      <c r="AE353">
        <v>0</v>
      </c>
      <c r="AF353">
        <v>0.7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2.0099999999999998</v>
      </c>
      <c r="AU353" t="s">
        <v>296</v>
      </c>
      <c r="AV353">
        <v>0</v>
      </c>
      <c r="AW353">
        <v>2</v>
      </c>
      <c r="AX353">
        <v>75302606</v>
      </c>
      <c r="AY353">
        <v>1</v>
      </c>
      <c r="AZ353">
        <v>2048</v>
      </c>
      <c r="BA353">
        <v>435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ROUND(Y353*Source!I415*DO353,9)</f>
        <v>0</v>
      </c>
      <c r="CX353">
        <f>ROUND(Y353*Source!I415,9)</f>
        <v>0.29233439999999999</v>
      </c>
      <c r="CY353">
        <f>AB353</f>
        <v>0.7</v>
      </c>
      <c r="CZ353">
        <f>AF353</f>
        <v>0.7</v>
      </c>
      <c r="DA353">
        <f>AJ353</f>
        <v>1</v>
      </c>
      <c r="DB353">
        <f>ROUND((ROUND(AT353*CZ353,2)*0.3),6)</f>
        <v>0.42299999999999999</v>
      </c>
      <c r="DC353">
        <f>ROUND((ROUND(AT353*AG353,2)*0.3),6)</f>
        <v>0</v>
      </c>
      <c r="DD353" t="s">
        <v>3</v>
      </c>
      <c r="DE353" t="s">
        <v>3</v>
      </c>
      <c r="DF353">
        <f t="shared" si="100"/>
        <v>0</v>
      </c>
      <c r="DG353">
        <f t="shared" si="101"/>
        <v>0.2</v>
      </c>
      <c r="DH353">
        <f t="shared" si="102"/>
        <v>0</v>
      </c>
      <c r="DI353">
        <f t="shared" si="103"/>
        <v>0</v>
      </c>
      <c r="DJ353">
        <f>DG353</f>
        <v>0.2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ROW(Source!A415)</f>
        <v>415</v>
      </c>
      <c r="B354">
        <v>75301142</v>
      </c>
      <c r="C354">
        <v>75302592</v>
      </c>
      <c r="D354">
        <v>31110605</v>
      </c>
      <c r="E354">
        <v>1</v>
      </c>
      <c r="F354">
        <v>1</v>
      </c>
      <c r="G354">
        <v>30570983</v>
      </c>
      <c r="H354">
        <v>3</v>
      </c>
      <c r="I354" t="s">
        <v>596</v>
      </c>
      <c r="J354" t="s">
        <v>597</v>
      </c>
      <c r="K354" t="s">
        <v>598</v>
      </c>
      <c r="L354">
        <v>1339</v>
      </c>
      <c r="N354">
        <v>1007</v>
      </c>
      <c r="O354" t="s">
        <v>482</v>
      </c>
      <c r="P354" t="s">
        <v>482</v>
      </c>
      <c r="Q354">
        <v>1</v>
      </c>
      <c r="W354">
        <v>0</v>
      </c>
      <c r="X354">
        <v>1942501623</v>
      </c>
      <c r="Y354">
        <f>(AT354*0)</f>
        <v>0</v>
      </c>
      <c r="AA354">
        <v>7.07</v>
      </c>
      <c r="AB354">
        <v>0</v>
      </c>
      <c r="AC354">
        <v>0</v>
      </c>
      <c r="AD354">
        <v>0</v>
      </c>
      <c r="AE354">
        <v>7.07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2.1379000000000001</v>
      </c>
      <c r="AU354" t="s">
        <v>101</v>
      </c>
      <c r="AV354">
        <v>0</v>
      </c>
      <c r="AW354">
        <v>2</v>
      </c>
      <c r="AX354">
        <v>75302607</v>
      </c>
      <c r="AY354">
        <v>1</v>
      </c>
      <c r="AZ354">
        <v>0</v>
      </c>
      <c r="BA354">
        <v>436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ROUND(Y354*Source!I415,9)</f>
        <v>0</v>
      </c>
      <c r="CY354">
        <f>AA354</f>
        <v>7.07</v>
      </c>
      <c r="CZ354">
        <f>AE354</f>
        <v>7.07</v>
      </c>
      <c r="DA354">
        <f>AI354</f>
        <v>1</v>
      </c>
      <c r="DB354">
        <f>ROUND((ROUND(AT354*CZ354,2)*0),6)</f>
        <v>0</v>
      </c>
      <c r="DC354">
        <f>ROUND((ROUND(AT354*AG354,2)*0),6)</f>
        <v>0</v>
      </c>
      <c r="DD354" t="s">
        <v>3</v>
      </c>
      <c r="DE354" t="s">
        <v>3</v>
      </c>
      <c r="DF354">
        <f t="shared" si="100"/>
        <v>0</v>
      </c>
      <c r="DG354">
        <f t="shared" si="101"/>
        <v>0</v>
      </c>
      <c r="DH354">
        <f t="shared" si="102"/>
        <v>0</v>
      </c>
      <c r="DI354">
        <f t="shared" si="103"/>
        <v>0</v>
      </c>
      <c r="DJ354">
        <f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ROW(Source!A415)</f>
        <v>415</v>
      </c>
      <c r="B355">
        <v>75301142</v>
      </c>
      <c r="C355">
        <v>75302592</v>
      </c>
      <c r="D355">
        <v>31113725</v>
      </c>
      <c r="E355">
        <v>1</v>
      </c>
      <c r="F355">
        <v>1</v>
      </c>
      <c r="G355">
        <v>30570983</v>
      </c>
      <c r="H355">
        <v>3</v>
      </c>
      <c r="I355" t="s">
        <v>612</v>
      </c>
      <c r="J355" t="s">
        <v>613</v>
      </c>
      <c r="K355" t="s">
        <v>614</v>
      </c>
      <c r="L355">
        <v>1355</v>
      </c>
      <c r="N355">
        <v>1010</v>
      </c>
      <c r="O355" t="s">
        <v>371</v>
      </c>
      <c r="P355" t="s">
        <v>371</v>
      </c>
      <c r="Q355">
        <v>100</v>
      </c>
      <c r="W355">
        <v>0</v>
      </c>
      <c r="X355">
        <v>-1291236371</v>
      </c>
      <c r="Y355">
        <f>(AT355*0)</f>
        <v>0</v>
      </c>
      <c r="AA355">
        <v>15.04</v>
      </c>
      <c r="AB355">
        <v>0</v>
      </c>
      <c r="AC355">
        <v>0</v>
      </c>
      <c r="AD355">
        <v>0</v>
      </c>
      <c r="AE355">
        <v>15.04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1.25</v>
      </c>
      <c r="AU355" t="s">
        <v>101</v>
      </c>
      <c r="AV355">
        <v>0</v>
      </c>
      <c r="AW355">
        <v>2</v>
      </c>
      <c r="AX355">
        <v>75302608</v>
      </c>
      <c r="AY355">
        <v>1</v>
      </c>
      <c r="AZ355">
        <v>0</v>
      </c>
      <c r="BA355">
        <v>437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ROUND(Y355*Source!I415,9)</f>
        <v>0</v>
      </c>
      <c r="CY355">
        <f>AA355</f>
        <v>15.04</v>
      </c>
      <c r="CZ355">
        <f>AE355</f>
        <v>15.04</v>
      </c>
      <c r="DA355">
        <f>AI355</f>
        <v>1</v>
      </c>
      <c r="DB355">
        <f>ROUND((ROUND(AT355*CZ355,2)*0),6)</f>
        <v>0</v>
      </c>
      <c r="DC355">
        <f>ROUND((ROUND(AT355*AG355,2)*0),6)</f>
        <v>0</v>
      </c>
      <c r="DD355" t="s">
        <v>3</v>
      </c>
      <c r="DE355" t="s">
        <v>3</v>
      </c>
      <c r="DF355">
        <f t="shared" si="100"/>
        <v>0</v>
      </c>
      <c r="DG355">
        <f t="shared" si="101"/>
        <v>0</v>
      </c>
      <c r="DH355">
        <f t="shared" si="102"/>
        <v>0</v>
      </c>
      <c r="DI355">
        <f t="shared" si="103"/>
        <v>0</v>
      </c>
      <c r="DJ355">
        <f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ROW(Source!A415)</f>
        <v>415</v>
      </c>
      <c r="B356">
        <v>75301142</v>
      </c>
      <c r="C356">
        <v>75302592</v>
      </c>
      <c r="D356">
        <v>31114001</v>
      </c>
      <c r="E356">
        <v>1</v>
      </c>
      <c r="F356">
        <v>1</v>
      </c>
      <c r="G356">
        <v>30570983</v>
      </c>
      <c r="H356">
        <v>3</v>
      </c>
      <c r="I356" t="s">
        <v>615</v>
      </c>
      <c r="J356" t="s">
        <v>616</v>
      </c>
      <c r="K356" t="s">
        <v>617</v>
      </c>
      <c r="L356">
        <v>1346</v>
      </c>
      <c r="N356">
        <v>1009</v>
      </c>
      <c r="O356" t="s">
        <v>511</v>
      </c>
      <c r="P356" t="s">
        <v>511</v>
      </c>
      <c r="Q356">
        <v>1</v>
      </c>
      <c r="W356">
        <v>0</v>
      </c>
      <c r="X356">
        <v>2142755798</v>
      </c>
      <c r="Y356">
        <f>(AT356*0)</f>
        <v>0</v>
      </c>
      <c r="AA356">
        <v>38.74</v>
      </c>
      <c r="AB356">
        <v>0</v>
      </c>
      <c r="AC356">
        <v>0</v>
      </c>
      <c r="AD356">
        <v>0</v>
      </c>
      <c r="AE356">
        <v>38.74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2.375</v>
      </c>
      <c r="AU356" t="s">
        <v>101</v>
      </c>
      <c r="AV356">
        <v>0</v>
      </c>
      <c r="AW356">
        <v>2</v>
      </c>
      <c r="AX356">
        <v>75302609</v>
      </c>
      <c r="AY356">
        <v>1</v>
      </c>
      <c r="AZ356">
        <v>0</v>
      </c>
      <c r="BA356">
        <v>438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ROUND(Y356*Source!I415,9)</f>
        <v>0</v>
      </c>
      <c r="CY356">
        <f>AA356</f>
        <v>38.74</v>
      </c>
      <c r="CZ356">
        <f>AE356</f>
        <v>38.74</v>
      </c>
      <c r="DA356">
        <f>AI356</f>
        <v>1</v>
      </c>
      <c r="DB356">
        <f>ROUND((ROUND(AT356*CZ356,2)*0),6)</f>
        <v>0</v>
      </c>
      <c r="DC356">
        <f>ROUND((ROUND(AT356*AG356,2)*0),6)</f>
        <v>0</v>
      </c>
      <c r="DD356" t="s">
        <v>3</v>
      </c>
      <c r="DE356" t="s">
        <v>3</v>
      </c>
      <c r="DF356">
        <f t="shared" si="100"/>
        <v>0</v>
      </c>
      <c r="DG356">
        <f t="shared" si="101"/>
        <v>0</v>
      </c>
      <c r="DH356">
        <f t="shared" si="102"/>
        <v>0</v>
      </c>
      <c r="DI356">
        <f t="shared" si="103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ROW(Source!A415)</f>
        <v>415</v>
      </c>
      <c r="B357">
        <v>75301142</v>
      </c>
      <c r="C357">
        <v>75302592</v>
      </c>
      <c r="D357">
        <v>42165572</v>
      </c>
      <c r="E357">
        <v>30570983</v>
      </c>
      <c r="F357">
        <v>1</v>
      </c>
      <c r="G357">
        <v>30570983</v>
      </c>
      <c r="H357">
        <v>3</v>
      </c>
      <c r="I357" t="s">
        <v>30</v>
      </c>
      <c r="J357" t="s">
        <v>3</v>
      </c>
      <c r="K357" t="s">
        <v>31</v>
      </c>
      <c r="L357">
        <v>1348</v>
      </c>
      <c r="N357">
        <v>1009</v>
      </c>
      <c r="O357" t="s">
        <v>32</v>
      </c>
      <c r="P357" t="s">
        <v>32</v>
      </c>
      <c r="Q357">
        <v>1000</v>
      </c>
      <c r="W357">
        <v>0</v>
      </c>
      <c r="X357">
        <v>1489638031</v>
      </c>
      <c r="Y357">
        <f>AT357</f>
        <v>3.5000000000000003E-2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 t="s">
        <v>3</v>
      </c>
      <c r="AT357">
        <v>3.5000000000000003E-2</v>
      </c>
      <c r="AU357" t="s">
        <v>3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ROUND(Y357*Source!I415,9)</f>
        <v>1.6968E-2</v>
      </c>
      <c r="CY357">
        <f>AA357</f>
        <v>0</v>
      </c>
      <c r="CZ357">
        <f>AE357</f>
        <v>0</v>
      </c>
      <c r="DA357">
        <f>AI357</f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 t="shared" si="100"/>
        <v>0</v>
      </c>
      <c r="DG357">
        <f t="shared" si="101"/>
        <v>0</v>
      </c>
      <c r="DH357">
        <f t="shared" si="102"/>
        <v>0</v>
      </c>
      <c r="DI357">
        <f t="shared" si="103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ROW(Source!A416)</f>
        <v>416</v>
      </c>
      <c r="B358">
        <v>75301144</v>
      </c>
      <c r="C358">
        <v>75302592</v>
      </c>
      <c r="D358">
        <v>44573642</v>
      </c>
      <c r="E358">
        <v>30570983</v>
      </c>
      <c r="F358">
        <v>1</v>
      </c>
      <c r="G358">
        <v>30570983</v>
      </c>
      <c r="H358">
        <v>1</v>
      </c>
      <c r="I358" t="s">
        <v>440</v>
      </c>
      <c r="J358" t="s">
        <v>3</v>
      </c>
      <c r="K358" t="s">
        <v>441</v>
      </c>
      <c r="L358">
        <v>1191</v>
      </c>
      <c r="N358">
        <v>1013</v>
      </c>
      <c r="O358" t="s">
        <v>442</v>
      </c>
      <c r="P358" t="s">
        <v>442</v>
      </c>
      <c r="Q358">
        <v>1</v>
      </c>
      <c r="W358">
        <v>0</v>
      </c>
      <c r="X358">
        <v>476480486</v>
      </c>
      <c r="Y358">
        <f>(AT358*0.3)</f>
        <v>4.1189999999999998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13.73</v>
      </c>
      <c r="AU358" t="s">
        <v>296</v>
      </c>
      <c r="AV358">
        <v>1</v>
      </c>
      <c r="AW358">
        <v>2</v>
      </c>
      <c r="AX358">
        <v>75302602</v>
      </c>
      <c r="AY358">
        <v>1</v>
      </c>
      <c r="AZ358">
        <v>0</v>
      </c>
      <c r="BA358">
        <v>444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ROUND(AT358*Source!I416*AH358*AL358,2)</f>
        <v>0</v>
      </c>
      <c r="CV358">
        <f>ROUND(Y358*Source!I416,9)</f>
        <v>1.9968912000000001</v>
      </c>
      <c r="CW358">
        <v>0</v>
      </c>
      <c r="CX358">
        <f>ROUND(Y358*Source!I416,9)</f>
        <v>1.9968912000000001</v>
      </c>
      <c r="CY358">
        <f>AD358</f>
        <v>0</v>
      </c>
      <c r="CZ358">
        <f>AH358</f>
        <v>0</v>
      </c>
      <c r="DA358">
        <f>AL358</f>
        <v>1</v>
      </c>
      <c r="DB358">
        <f>ROUND((ROUND(AT358*CZ358,2)*0.3),6)</f>
        <v>0</v>
      </c>
      <c r="DC358">
        <f>ROUND((ROUND(AT358*AG358,2)*0.3),6)</f>
        <v>0</v>
      </c>
      <c r="DD358" t="s">
        <v>3</v>
      </c>
      <c r="DE358" t="s">
        <v>3</v>
      </c>
      <c r="DF358">
        <f t="shared" si="100"/>
        <v>0</v>
      </c>
      <c r="DG358">
        <f t="shared" si="101"/>
        <v>0</v>
      </c>
      <c r="DH358">
        <f t="shared" si="102"/>
        <v>0</v>
      </c>
      <c r="DI358">
        <f t="shared" si="103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ROW(Source!A416)</f>
        <v>416</v>
      </c>
      <c r="B359">
        <v>75301144</v>
      </c>
      <c r="C359">
        <v>75302592</v>
      </c>
      <c r="D359">
        <v>31135160</v>
      </c>
      <c r="E359">
        <v>1</v>
      </c>
      <c r="F359">
        <v>1</v>
      </c>
      <c r="G359">
        <v>30570983</v>
      </c>
      <c r="H359">
        <v>2</v>
      </c>
      <c r="I359" t="s">
        <v>605</v>
      </c>
      <c r="J359" t="s">
        <v>606</v>
      </c>
      <c r="K359" t="s">
        <v>607</v>
      </c>
      <c r="L359">
        <v>1367</v>
      </c>
      <c r="N359">
        <v>1011</v>
      </c>
      <c r="O359" t="s">
        <v>608</v>
      </c>
      <c r="P359" t="s">
        <v>608</v>
      </c>
      <c r="Q359">
        <v>1</v>
      </c>
      <c r="W359">
        <v>0</v>
      </c>
      <c r="X359">
        <v>-1957213461</v>
      </c>
      <c r="Y359">
        <f>(AT359*0.3)</f>
        <v>0.61499999999999988</v>
      </c>
      <c r="AA359">
        <v>0</v>
      </c>
      <c r="AB359">
        <v>8.66</v>
      </c>
      <c r="AC359">
        <v>0.31</v>
      </c>
      <c r="AD359">
        <v>0</v>
      </c>
      <c r="AE359">
        <v>0</v>
      </c>
      <c r="AF359">
        <v>8.1199999999999992</v>
      </c>
      <c r="AG359">
        <v>0.28999999999999998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2.0499999999999998</v>
      </c>
      <c r="AU359" t="s">
        <v>296</v>
      </c>
      <c r="AV359">
        <v>0</v>
      </c>
      <c r="AW359">
        <v>2</v>
      </c>
      <c r="AX359">
        <v>75302603</v>
      </c>
      <c r="AY359">
        <v>1</v>
      </c>
      <c r="AZ359">
        <v>2048</v>
      </c>
      <c r="BA359">
        <v>445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ROUND(Y359*Source!I416*DO359,9)</f>
        <v>0</v>
      </c>
      <c r="CX359">
        <f>ROUND(Y359*Source!I416,9)</f>
        <v>0.29815199999999997</v>
      </c>
      <c r="CY359">
        <f>AB359</f>
        <v>8.66</v>
      </c>
      <c r="CZ359">
        <f>AF359</f>
        <v>8.1199999999999992</v>
      </c>
      <c r="DA359">
        <f>AJ359</f>
        <v>1</v>
      </c>
      <c r="DB359">
        <f>ROUND((ROUND(AT359*CZ359,2)*0.3),6)</f>
        <v>4.9950000000000001</v>
      </c>
      <c r="DC359">
        <f>ROUND((ROUND(AT359*AG359,2)*0.3),6)</f>
        <v>0.17699999999999999</v>
      </c>
      <c r="DD359" t="s">
        <v>3</v>
      </c>
      <c r="DE359" t="s">
        <v>3</v>
      </c>
      <c r="DF359">
        <f t="shared" si="100"/>
        <v>0</v>
      </c>
      <c r="DG359">
        <f t="shared" si="101"/>
        <v>2.42</v>
      </c>
      <c r="DH359">
        <f t="shared" si="102"/>
        <v>0.09</v>
      </c>
      <c r="DI359">
        <f t="shared" si="103"/>
        <v>0</v>
      </c>
      <c r="DJ359">
        <f>DG359</f>
        <v>2.42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ROW(Source!A416)</f>
        <v>416</v>
      </c>
      <c r="B360">
        <v>75301144</v>
      </c>
      <c r="C360">
        <v>75302592</v>
      </c>
      <c r="D360">
        <v>41714144</v>
      </c>
      <c r="E360">
        <v>1</v>
      </c>
      <c r="F360">
        <v>1</v>
      </c>
      <c r="G360">
        <v>30570983</v>
      </c>
      <c r="H360">
        <v>2</v>
      </c>
      <c r="I360" t="s">
        <v>450</v>
      </c>
      <c r="J360" t="s">
        <v>609</v>
      </c>
      <c r="K360" t="s">
        <v>452</v>
      </c>
      <c r="L360">
        <v>1367</v>
      </c>
      <c r="N360">
        <v>1011</v>
      </c>
      <c r="O360" t="s">
        <v>608</v>
      </c>
      <c r="P360" t="s">
        <v>608</v>
      </c>
      <c r="Q360">
        <v>1</v>
      </c>
      <c r="W360">
        <v>0</v>
      </c>
      <c r="X360">
        <v>-1604468380</v>
      </c>
      <c r="Y360">
        <f>(AT360*0.3)</f>
        <v>2.4E-2</v>
      </c>
      <c r="AA360">
        <v>0</v>
      </c>
      <c r="AB360">
        <v>81.96</v>
      </c>
      <c r="AC360">
        <v>15.32</v>
      </c>
      <c r="AD360">
        <v>0</v>
      </c>
      <c r="AE360">
        <v>0</v>
      </c>
      <c r="AF360">
        <v>76.81</v>
      </c>
      <c r="AG360">
        <v>14.36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0.08</v>
      </c>
      <c r="AU360" t="s">
        <v>296</v>
      </c>
      <c r="AV360">
        <v>0</v>
      </c>
      <c r="AW360">
        <v>2</v>
      </c>
      <c r="AX360">
        <v>75302604</v>
      </c>
      <c r="AY360">
        <v>1</v>
      </c>
      <c r="AZ360">
        <v>0</v>
      </c>
      <c r="BA360">
        <v>446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ROUND(Y360*Source!I416*DO360,9)</f>
        <v>0</v>
      </c>
      <c r="CX360">
        <f>ROUND(Y360*Source!I416,9)</f>
        <v>1.16352E-2</v>
      </c>
      <c r="CY360">
        <f>AB360</f>
        <v>81.96</v>
      </c>
      <c r="CZ360">
        <f>AF360</f>
        <v>76.81</v>
      </c>
      <c r="DA360">
        <f>AJ360</f>
        <v>1</v>
      </c>
      <c r="DB360">
        <f>ROUND((ROUND(AT360*CZ360,2)*0.3),6)</f>
        <v>1.8420000000000001</v>
      </c>
      <c r="DC360">
        <f>ROUND((ROUND(AT360*AG360,2)*0.3),6)</f>
        <v>0.34499999999999997</v>
      </c>
      <c r="DD360" t="s">
        <v>3</v>
      </c>
      <c r="DE360" t="s">
        <v>3</v>
      </c>
      <c r="DF360">
        <f t="shared" si="100"/>
        <v>0</v>
      </c>
      <c r="DG360">
        <f t="shared" si="101"/>
        <v>0.89</v>
      </c>
      <c r="DH360">
        <f t="shared" si="102"/>
        <v>0.17</v>
      </c>
      <c r="DI360">
        <f t="shared" si="103"/>
        <v>0</v>
      </c>
      <c r="DJ360">
        <f>DG360</f>
        <v>0.89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ROW(Source!A416)</f>
        <v>416</v>
      </c>
      <c r="B361">
        <v>75301144</v>
      </c>
      <c r="C361">
        <v>75302592</v>
      </c>
      <c r="D361">
        <v>62294073</v>
      </c>
      <c r="E361">
        <v>1</v>
      </c>
      <c r="F361">
        <v>1</v>
      </c>
      <c r="G361">
        <v>30570983</v>
      </c>
      <c r="H361">
        <v>2</v>
      </c>
      <c r="I361" t="s">
        <v>453</v>
      </c>
      <c r="J361" t="s">
        <v>610</v>
      </c>
      <c r="K361" t="s">
        <v>455</v>
      </c>
      <c r="L361">
        <v>1368</v>
      </c>
      <c r="N361">
        <v>1011</v>
      </c>
      <c r="O361" t="s">
        <v>446</v>
      </c>
      <c r="P361" t="s">
        <v>446</v>
      </c>
      <c r="Q361">
        <v>1</v>
      </c>
      <c r="W361">
        <v>0</v>
      </c>
      <c r="X361">
        <v>1229464781</v>
      </c>
      <c r="Y361">
        <f>(AT361*0.3)</f>
        <v>0.63</v>
      </c>
      <c r="AA361">
        <v>0</v>
      </c>
      <c r="AB361">
        <v>1.2</v>
      </c>
      <c r="AC361">
        <v>0</v>
      </c>
      <c r="AD361">
        <v>0</v>
      </c>
      <c r="AE361">
        <v>0</v>
      </c>
      <c r="AF361">
        <v>1.1200000000000001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2.1</v>
      </c>
      <c r="AU361" t="s">
        <v>296</v>
      </c>
      <c r="AV361">
        <v>0</v>
      </c>
      <c r="AW361">
        <v>2</v>
      </c>
      <c r="AX361">
        <v>75302605</v>
      </c>
      <c r="AY361">
        <v>1</v>
      </c>
      <c r="AZ361">
        <v>0</v>
      </c>
      <c r="BA361">
        <v>447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ROUND(Y361*Source!I416*DO361,9)</f>
        <v>0</v>
      </c>
      <c r="CX361">
        <f>ROUND(Y361*Source!I416,9)</f>
        <v>0.30542399999999997</v>
      </c>
      <c r="CY361">
        <f>AB361</f>
        <v>1.2</v>
      </c>
      <c r="CZ361">
        <f>AF361</f>
        <v>1.1200000000000001</v>
      </c>
      <c r="DA361">
        <f>AJ361</f>
        <v>1</v>
      </c>
      <c r="DB361">
        <f>ROUND((ROUND(AT361*CZ361,2)*0.3),6)</f>
        <v>0.70499999999999996</v>
      </c>
      <c r="DC361">
        <f>ROUND((ROUND(AT361*AG361,2)*0.3),6)</f>
        <v>0</v>
      </c>
      <c r="DD361" t="s">
        <v>3</v>
      </c>
      <c r="DE361" t="s">
        <v>3</v>
      </c>
      <c r="DF361">
        <f t="shared" si="100"/>
        <v>0</v>
      </c>
      <c r="DG361">
        <f t="shared" si="101"/>
        <v>0.34</v>
      </c>
      <c r="DH361">
        <f t="shared" si="102"/>
        <v>0</v>
      </c>
      <c r="DI361">
        <f t="shared" si="103"/>
        <v>0</v>
      </c>
      <c r="DJ361">
        <f>DG361</f>
        <v>0.34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ROW(Source!A416)</f>
        <v>416</v>
      </c>
      <c r="B362">
        <v>75301144</v>
      </c>
      <c r="C362">
        <v>75302592</v>
      </c>
      <c r="D362">
        <v>62294102</v>
      </c>
      <c r="E362">
        <v>1</v>
      </c>
      <c r="F362">
        <v>1</v>
      </c>
      <c r="G362">
        <v>30570983</v>
      </c>
      <c r="H362">
        <v>2</v>
      </c>
      <c r="I362" t="s">
        <v>456</v>
      </c>
      <c r="J362" t="s">
        <v>611</v>
      </c>
      <c r="K362" t="s">
        <v>458</v>
      </c>
      <c r="L362">
        <v>1368</v>
      </c>
      <c r="N362">
        <v>1011</v>
      </c>
      <c r="O362" t="s">
        <v>446</v>
      </c>
      <c r="P362" t="s">
        <v>446</v>
      </c>
      <c r="Q362">
        <v>1</v>
      </c>
      <c r="W362">
        <v>0</v>
      </c>
      <c r="X362">
        <v>-1673341666</v>
      </c>
      <c r="Y362">
        <f>(AT362*0.3)</f>
        <v>0.60299999999999987</v>
      </c>
      <c r="AA362">
        <v>0</v>
      </c>
      <c r="AB362">
        <v>0.75</v>
      </c>
      <c r="AC362">
        <v>0</v>
      </c>
      <c r="AD362">
        <v>0</v>
      </c>
      <c r="AE362">
        <v>0</v>
      </c>
      <c r="AF362">
        <v>0.7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2.0099999999999998</v>
      </c>
      <c r="AU362" t="s">
        <v>296</v>
      </c>
      <c r="AV362">
        <v>0</v>
      </c>
      <c r="AW362">
        <v>2</v>
      </c>
      <c r="AX362">
        <v>75302606</v>
      </c>
      <c r="AY362">
        <v>1</v>
      </c>
      <c r="AZ362">
        <v>2048</v>
      </c>
      <c r="BA362">
        <v>448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ROUND(Y362*Source!I416*DO362,9)</f>
        <v>0</v>
      </c>
      <c r="CX362">
        <f>ROUND(Y362*Source!I416,9)</f>
        <v>0.29233439999999999</v>
      </c>
      <c r="CY362">
        <f>AB362</f>
        <v>0.75</v>
      </c>
      <c r="CZ362">
        <f>AF362</f>
        <v>0.7</v>
      </c>
      <c r="DA362">
        <f>AJ362</f>
        <v>1</v>
      </c>
      <c r="DB362">
        <f>ROUND((ROUND(AT362*CZ362,2)*0.3),6)</f>
        <v>0.42299999999999999</v>
      </c>
      <c r="DC362">
        <f>ROUND((ROUND(AT362*AG362,2)*0.3),6)</f>
        <v>0</v>
      </c>
      <c r="DD362" t="s">
        <v>3</v>
      </c>
      <c r="DE362" t="s">
        <v>3</v>
      </c>
      <c r="DF362">
        <f t="shared" si="100"/>
        <v>0</v>
      </c>
      <c r="DG362">
        <f t="shared" si="101"/>
        <v>0.2</v>
      </c>
      <c r="DH362">
        <f t="shared" si="102"/>
        <v>0</v>
      </c>
      <c r="DI362">
        <f t="shared" si="103"/>
        <v>0</v>
      </c>
      <c r="DJ362">
        <f>DG362</f>
        <v>0.2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ROW(Source!A416)</f>
        <v>416</v>
      </c>
      <c r="B363">
        <v>75301144</v>
      </c>
      <c r="C363">
        <v>75302592</v>
      </c>
      <c r="D363">
        <v>31110605</v>
      </c>
      <c r="E363">
        <v>1</v>
      </c>
      <c r="F363">
        <v>1</v>
      </c>
      <c r="G363">
        <v>30570983</v>
      </c>
      <c r="H363">
        <v>3</v>
      </c>
      <c r="I363" t="s">
        <v>596</v>
      </c>
      <c r="J363" t="s">
        <v>597</v>
      </c>
      <c r="K363" t="s">
        <v>598</v>
      </c>
      <c r="L363">
        <v>1339</v>
      </c>
      <c r="N363">
        <v>1007</v>
      </c>
      <c r="O363" t="s">
        <v>482</v>
      </c>
      <c r="P363" t="s">
        <v>482</v>
      </c>
      <c r="Q363">
        <v>1</v>
      </c>
      <c r="W363">
        <v>0</v>
      </c>
      <c r="X363">
        <v>1942501623</v>
      </c>
      <c r="Y363">
        <f>(AT363*0)</f>
        <v>0</v>
      </c>
      <c r="AA363">
        <v>7.07</v>
      </c>
      <c r="AB363">
        <v>0</v>
      </c>
      <c r="AC363">
        <v>0</v>
      </c>
      <c r="AD363">
        <v>0</v>
      </c>
      <c r="AE363">
        <v>7.07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2.1379000000000001</v>
      </c>
      <c r="AU363" t="s">
        <v>101</v>
      </c>
      <c r="AV363">
        <v>0</v>
      </c>
      <c r="AW363">
        <v>2</v>
      </c>
      <c r="AX363">
        <v>75302607</v>
      </c>
      <c r="AY363">
        <v>1</v>
      </c>
      <c r="AZ363">
        <v>0</v>
      </c>
      <c r="BA363">
        <v>449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ROUND(Y363*Source!I416,9)</f>
        <v>0</v>
      </c>
      <c r="CY363">
        <f>AA363</f>
        <v>7.07</v>
      </c>
      <c r="CZ363">
        <f>AE363</f>
        <v>7.07</v>
      </c>
      <c r="DA363">
        <f>AI363</f>
        <v>1</v>
      </c>
      <c r="DB363">
        <f>ROUND((ROUND(AT363*CZ363,2)*0),6)</f>
        <v>0</v>
      </c>
      <c r="DC363">
        <f>ROUND((ROUND(AT363*AG363,2)*0),6)</f>
        <v>0</v>
      </c>
      <c r="DD363" t="s">
        <v>3</v>
      </c>
      <c r="DE363" t="s">
        <v>3</v>
      </c>
      <c r="DF363">
        <f t="shared" si="100"/>
        <v>0</v>
      </c>
      <c r="DG363">
        <f t="shared" si="101"/>
        <v>0</v>
      </c>
      <c r="DH363">
        <f t="shared" si="102"/>
        <v>0</v>
      </c>
      <c r="DI363">
        <f t="shared" si="103"/>
        <v>0</v>
      </c>
      <c r="DJ363">
        <f>DF363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ROW(Source!A416)</f>
        <v>416</v>
      </c>
      <c r="B364">
        <v>75301144</v>
      </c>
      <c r="C364">
        <v>75302592</v>
      </c>
      <c r="D364">
        <v>31113725</v>
      </c>
      <c r="E364">
        <v>1</v>
      </c>
      <c r="F364">
        <v>1</v>
      </c>
      <c r="G364">
        <v>30570983</v>
      </c>
      <c r="H364">
        <v>3</v>
      </c>
      <c r="I364" t="s">
        <v>612</v>
      </c>
      <c r="J364" t="s">
        <v>613</v>
      </c>
      <c r="K364" t="s">
        <v>614</v>
      </c>
      <c r="L364">
        <v>1355</v>
      </c>
      <c r="N364">
        <v>1010</v>
      </c>
      <c r="O364" t="s">
        <v>371</v>
      </c>
      <c r="P364" t="s">
        <v>371</v>
      </c>
      <c r="Q364">
        <v>100</v>
      </c>
      <c r="W364">
        <v>0</v>
      </c>
      <c r="X364">
        <v>-1291236371</v>
      </c>
      <c r="Y364">
        <f>(AT364*0)</f>
        <v>0</v>
      </c>
      <c r="AA364">
        <v>15.04</v>
      </c>
      <c r="AB364">
        <v>0</v>
      </c>
      <c r="AC364">
        <v>0</v>
      </c>
      <c r="AD364">
        <v>0</v>
      </c>
      <c r="AE364">
        <v>15.04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1.25</v>
      </c>
      <c r="AU364" t="s">
        <v>101</v>
      </c>
      <c r="AV364">
        <v>0</v>
      </c>
      <c r="AW364">
        <v>2</v>
      </c>
      <c r="AX364">
        <v>75302608</v>
      </c>
      <c r="AY364">
        <v>1</v>
      </c>
      <c r="AZ364">
        <v>0</v>
      </c>
      <c r="BA364">
        <v>450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ROUND(Y364*Source!I416,9)</f>
        <v>0</v>
      </c>
      <c r="CY364">
        <f>AA364</f>
        <v>15.04</v>
      </c>
      <c r="CZ364">
        <f>AE364</f>
        <v>15.04</v>
      </c>
      <c r="DA364">
        <f>AI364</f>
        <v>1</v>
      </c>
      <c r="DB364">
        <f>ROUND((ROUND(AT364*CZ364,2)*0),6)</f>
        <v>0</v>
      </c>
      <c r="DC364">
        <f>ROUND((ROUND(AT364*AG364,2)*0),6)</f>
        <v>0</v>
      </c>
      <c r="DD364" t="s">
        <v>3</v>
      </c>
      <c r="DE364" t="s">
        <v>3</v>
      </c>
      <c r="DF364">
        <f t="shared" si="100"/>
        <v>0</v>
      </c>
      <c r="DG364">
        <f t="shared" si="101"/>
        <v>0</v>
      </c>
      <c r="DH364">
        <f t="shared" si="102"/>
        <v>0</v>
      </c>
      <c r="DI364">
        <f t="shared" si="103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ROW(Source!A416)</f>
        <v>416</v>
      </c>
      <c r="B365">
        <v>75301144</v>
      </c>
      <c r="C365">
        <v>75302592</v>
      </c>
      <c r="D365">
        <v>31114001</v>
      </c>
      <c r="E365">
        <v>1</v>
      </c>
      <c r="F365">
        <v>1</v>
      </c>
      <c r="G365">
        <v>30570983</v>
      </c>
      <c r="H365">
        <v>3</v>
      </c>
      <c r="I365" t="s">
        <v>615</v>
      </c>
      <c r="J365" t="s">
        <v>616</v>
      </c>
      <c r="K365" t="s">
        <v>617</v>
      </c>
      <c r="L365">
        <v>1346</v>
      </c>
      <c r="N365">
        <v>1009</v>
      </c>
      <c r="O365" t="s">
        <v>511</v>
      </c>
      <c r="P365" t="s">
        <v>511</v>
      </c>
      <c r="Q365">
        <v>1</v>
      </c>
      <c r="W365">
        <v>0</v>
      </c>
      <c r="X365">
        <v>2142755798</v>
      </c>
      <c r="Y365">
        <f>(AT365*0)</f>
        <v>0</v>
      </c>
      <c r="AA365">
        <v>38.74</v>
      </c>
      <c r="AB365">
        <v>0</v>
      </c>
      <c r="AC365">
        <v>0</v>
      </c>
      <c r="AD365">
        <v>0</v>
      </c>
      <c r="AE365">
        <v>38.74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2.375</v>
      </c>
      <c r="AU365" t="s">
        <v>101</v>
      </c>
      <c r="AV365">
        <v>0</v>
      </c>
      <c r="AW365">
        <v>2</v>
      </c>
      <c r="AX365">
        <v>75302609</v>
      </c>
      <c r="AY365">
        <v>1</v>
      </c>
      <c r="AZ365">
        <v>0</v>
      </c>
      <c r="BA365">
        <v>451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ROUND(Y365*Source!I416,9)</f>
        <v>0</v>
      </c>
      <c r="CY365">
        <f>AA365</f>
        <v>38.74</v>
      </c>
      <c r="CZ365">
        <f>AE365</f>
        <v>38.74</v>
      </c>
      <c r="DA365">
        <f>AI365</f>
        <v>1</v>
      </c>
      <c r="DB365">
        <f>ROUND((ROUND(AT365*CZ365,2)*0),6)</f>
        <v>0</v>
      </c>
      <c r="DC365">
        <f>ROUND((ROUND(AT365*AG365,2)*0),6)</f>
        <v>0</v>
      </c>
      <c r="DD365" t="s">
        <v>3</v>
      </c>
      <c r="DE365" t="s">
        <v>3</v>
      </c>
      <c r="DF365">
        <f t="shared" si="100"/>
        <v>0</v>
      </c>
      <c r="DG365">
        <f t="shared" si="101"/>
        <v>0</v>
      </c>
      <c r="DH365">
        <f t="shared" si="102"/>
        <v>0</v>
      </c>
      <c r="DI365">
        <f t="shared" si="103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ROW(Source!A416)</f>
        <v>416</v>
      </c>
      <c r="B366">
        <v>75301144</v>
      </c>
      <c r="C366">
        <v>75302592</v>
      </c>
      <c r="D366">
        <v>42165572</v>
      </c>
      <c r="E366">
        <v>30570983</v>
      </c>
      <c r="F366">
        <v>1</v>
      </c>
      <c r="G366">
        <v>30570983</v>
      </c>
      <c r="H366">
        <v>3</v>
      </c>
      <c r="I366" t="s">
        <v>30</v>
      </c>
      <c r="J366" t="s">
        <v>3</v>
      </c>
      <c r="K366" t="s">
        <v>31</v>
      </c>
      <c r="L366">
        <v>1348</v>
      </c>
      <c r="N366">
        <v>1009</v>
      </c>
      <c r="O366" t="s">
        <v>32</v>
      </c>
      <c r="P366" t="s">
        <v>32</v>
      </c>
      <c r="Q366">
        <v>1000</v>
      </c>
      <c r="W366">
        <v>0</v>
      </c>
      <c r="X366">
        <v>1489638031</v>
      </c>
      <c r="Y366">
        <f t="shared" ref="Y366:Y374" si="110">AT366</f>
        <v>3.5000000000000003E-2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0</v>
      </c>
      <c r="AQ366">
        <v>0</v>
      </c>
      <c r="AR366">
        <v>0</v>
      </c>
      <c r="AS366" t="s">
        <v>3</v>
      </c>
      <c r="AT366">
        <v>3.5000000000000003E-2</v>
      </c>
      <c r="AU366" t="s">
        <v>3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ROUND(Y366*Source!I416,9)</f>
        <v>1.6968E-2</v>
      </c>
      <c r="CY366">
        <f>AA366</f>
        <v>0</v>
      </c>
      <c r="CZ366">
        <f>AE366</f>
        <v>0</v>
      </c>
      <c r="DA366">
        <f>AI366</f>
        <v>1</v>
      </c>
      <c r="DB366">
        <f t="shared" ref="DB366:DB374" si="111">ROUND(ROUND(AT366*CZ366,2),6)</f>
        <v>0</v>
      </c>
      <c r="DC366">
        <f t="shared" ref="DC366:DC374" si="112">ROUND(ROUND(AT366*AG366,2),6)</f>
        <v>0</v>
      </c>
      <c r="DD366" t="s">
        <v>3</v>
      </c>
      <c r="DE366" t="s">
        <v>3</v>
      </c>
      <c r="DF366">
        <f t="shared" si="100"/>
        <v>0</v>
      </c>
      <c r="DG366">
        <f t="shared" si="101"/>
        <v>0</v>
      </c>
      <c r="DH366">
        <f t="shared" si="102"/>
        <v>0</v>
      </c>
      <c r="DI366">
        <f t="shared" si="103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ROW(Source!A419)</f>
        <v>419</v>
      </c>
      <c r="B367">
        <v>75301142</v>
      </c>
      <c r="C367">
        <v>75302616</v>
      </c>
      <c r="D367">
        <v>44573642</v>
      </c>
      <c r="E367">
        <v>30570983</v>
      </c>
      <c r="F367">
        <v>1</v>
      </c>
      <c r="G367">
        <v>30570983</v>
      </c>
      <c r="H367">
        <v>1</v>
      </c>
      <c r="I367" t="s">
        <v>440</v>
      </c>
      <c r="J367" t="s">
        <v>3</v>
      </c>
      <c r="K367" t="s">
        <v>441</v>
      </c>
      <c r="L367">
        <v>1191</v>
      </c>
      <c r="N367">
        <v>1013</v>
      </c>
      <c r="O367" t="s">
        <v>442</v>
      </c>
      <c r="P367" t="s">
        <v>442</v>
      </c>
      <c r="Q367">
        <v>1</v>
      </c>
      <c r="W367">
        <v>0</v>
      </c>
      <c r="X367">
        <v>476480486</v>
      </c>
      <c r="Y367">
        <f t="shared" si="110"/>
        <v>60.8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60.8</v>
      </c>
      <c r="AU367" t="s">
        <v>3</v>
      </c>
      <c r="AV367">
        <v>1</v>
      </c>
      <c r="AW367">
        <v>2</v>
      </c>
      <c r="AX367">
        <v>75302619</v>
      </c>
      <c r="AY367">
        <v>1</v>
      </c>
      <c r="AZ367">
        <v>0</v>
      </c>
      <c r="BA367">
        <v>457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ROUND(AT367*Source!I419*AH367*AL367,2)</f>
        <v>0</v>
      </c>
      <c r="CV367">
        <f>ROUND(Y367*Source!I419,9)</f>
        <v>4.8639999999999999</v>
      </c>
      <c r="CW367">
        <v>0</v>
      </c>
      <c r="CX367">
        <f>ROUND(Y367*Source!I419,9)</f>
        <v>4.8639999999999999</v>
      </c>
      <c r="CY367">
        <f>AD367</f>
        <v>0</v>
      </c>
      <c r="CZ367">
        <f>AH367</f>
        <v>0</v>
      </c>
      <c r="DA367">
        <f>AL367</f>
        <v>1</v>
      </c>
      <c r="DB367">
        <f t="shared" si="111"/>
        <v>0</v>
      </c>
      <c r="DC367">
        <f t="shared" si="112"/>
        <v>0</v>
      </c>
      <c r="DD367" t="s">
        <v>3</v>
      </c>
      <c r="DE367" t="s">
        <v>3</v>
      </c>
      <c r="DF367">
        <f t="shared" si="100"/>
        <v>0</v>
      </c>
      <c r="DG367">
        <f t="shared" si="101"/>
        <v>0</v>
      </c>
      <c r="DH367">
        <f t="shared" si="102"/>
        <v>0</v>
      </c>
      <c r="DI367">
        <f t="shared" si="103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ROW(Source!A419)</f>
        <v>419</v>
      </c>
      <c r="B368">
        <v>75301142</v>
      </c>
      <c r="C368">
        <v>75302616</v>
      </c>
      <c r="D368">
        <v>42165572</v>
      </c>
      <c r="E368">
        <v>30570983</v>
      </c>
      <c r="F368">
        <v>1</v>
      </c>
      <c r="G368">
        <v>30570983</v>
      </c>
      <c r="H368">
        <v>3</v>
      </c>
      <c r="I368" t="s">
        <v>30</v>
      </c>
      <c r="J368" t="s">
        <v>3</v>
      </c>
      <c r="K368" t="s">
        <v>31</v>
      </c>
      <c r="L368">
        <v>1348</v>
      </c>
      <c r="N368">
        <v>1009</v>
      </c>
      <c r="O368" t="s">
        <v>32</v>
      </c>
      <c r="P368" t="s">
        <v>32</v>
      </c>
      <c r="Q368">
        <v>1000</v>
      </c>
      <c r="W368">
        <v>0</v>
      </c>
      <c r="X368">
        <v>1489638031</v>
      </c>
      <c r="Y368">
        <f t="shared" si="110"/>
        <v>1.66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1.66</v>
      </c>
      <c r="AU368" t="s">
        <v>3</v>
      </c>
      <c r="AV368">
        <v>0</v>
      </c>
      <c r="AW368">
        <v>2</v>
      </c>
      <c r="AX368">
        <v>75302620</v>
      </c>
      <c r="AY368">
        <v>1</v>
      </c>
      <c r="AZ368">
        <v>0</v>
      </c>
      <c r="BA368">
        <v>458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ROUND(Y368*Source!I419,9)</f>
        <v>0.1328</v>
      </c>
      <c r="CY368">
        <f>AA368</f>
        <v>0</v>
      </c>
      <c r="CZ368">
        <f>AE368</f>
        <v>0</v>
      </c>
      <c r="DA368">
        <f>AI368</f>
        <v>1</v>
      </c>
      <c r="DB368">
        <f t="shared" si="111"/>
        <v>0</v>
      </c>
      <c r="DC368">
        <f t="shared" si="112"/>
        <v>0</v>
      </c>
      <c r="DD368" t="s">
        <v>3</v>
      </c>
      <c r="DE368" t="s">
        <v>3</v>
      </c>
      <c r="DF368">
        <f t="shared" si="100"/>
        <v>0</v>
      </c>
      <c r="DG368">
        <f t="shared" si="101"/>
        <v>0</v>
      </c>
      <c r="DH368">
        <f t="shared" si="102"/>
        <v>0</v>
      </c>
      <c r="DI368">
        <f t="shared" si="103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ROW(Source!A420)</f>
        <v>420</v>
      </c>
      <c r="B369">
        <v>75301144</v>
      </c>
      <c r="C369">
        <v>75302616</v>
      </c>
      <c r="D369">
        <v>44573642</v>
      </c>
      <c r="E369">
        <v>30570983</v>
      </c>
      <c r="F369">
        <v>1</v>
      </c>
      <c r="G369">
        <v>30570983</v>
      </c>
      <c r="H369">
        <v>1</v>
      </c>
      <c r="I369" t="s">
        <v>440</v>
      </c>
      <c r="J369" t="s">
        <v>3</v>
      </c>
      <c r="K369" t="s">
        <v>441</v>
      </c>
      <c r="L369">
        <v>1191</v>
      </c>
      <c r="N369">
        <v>1013</v>
      </c>
      <c r="O369" t="s">
        <v>442</v>
      </c>
      <c r="P369" t="s">
        <v>442</v>
      </c>
      <c r="Q369">
        <v>1</v>
      </c>
      <c r="W369">
        <v>0</v>
      </c>
      <c r="X369">
        <v>476480486</v>
      </c>
      <c r="Y369">
        <f t="shared" si="110"/>
        <v>60.8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60.8</v>
      </c>
      <c r="AU369" t="s">
        <v>3</v>
      </c>
      <c r="AV369">
        <v>1</v>
      </c>
      <c r="AW369">
        <v>2</v>
      </c>
      <c r="AX369">
        <v>75302619</v>
      </c>
      <c r="AY369">
        <v>1</v>
      </c>
      <c r="AZ369">
        <v>0</v>
      </c>
      <c r="BA369">
        <v>459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ROUND(AT369*Source!I420*AH369*AL369,2)</f>
        <v>0</v>
      </c>
      <c r="CV369">
        <f>ROUND(Y369*Source!I420,9)</f>
        <v>4.8639999999999999</v>
      </c>
      <c r="CW369">
        <v>0</v>
      </c>
      <c r="CX369">
        <f>ROUND(Y369*Source!I420,9)</f>
        <v>4.8639999999999999</v>
      </c>
      <c r="CY369">
        <f>AD369</f>
        <v>0</v>
      </c>
      <c r="CZ369">
        <f>AH369</f>
        <v>0</v>
      </c>
      <c r="DA369">
        <f>AL369</f>
        <v>1</v>
      </c>
      <c r="DB369">
        <f t="shared" si="111"/>
        <v>0</v>
      </c>
      <c r="DC369">
        <f t="shared" si="112"/>
        <v>0</v>
      </c>
      <c r="DD369" t="s">
        <v>3</v>
      </c>
      <c r="DE369" t="s">
        <v>3</v>
      </c>
      <c r="DF369">
        <f t="shared" si="100"/>
        <v>0</v>
      </c>
      <c r="DG369">
        <f t="shared" si="101"/>
        <v>0</v>
      </c>
      <c r="DH369">
        <f t="shared" si="102"/>
        <v>0</v>
      </c>
      <c r="DI369">
        <f t="shared" si="103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ROW(Source!A420)</f>
        <v>420</v>
      </c>
      <c r="B370">
        <v>75301144</v>
      </c>
      <c r="C370">
        <v>75302616</v>
      </c>
      <c r="D370">
        <v>42165572</v>
      </c>
      <c r="E370">
        <v>30570983</v>
      </c>
      <c r="F370">
        <v>1</v>
      </c>
      <c r="G370">
        <v>30570983</v>
      </c>
      <c r="H370">
        <v>3</v>
      </c>
      <c r="I370" t="s">
        <v>30</v>
      </c>
      <c r="J370" t="s">
        <v>3</v>
      </c>
      <c r="K370" t="s">
        <v>31</v>
      </c>
      <c r="L370">
        <v>1348</v>
      </c>
      <c r="N370">
        <v>1009</v>
      </c>
      <c r="O370" t="s">
        <v>32</v>
      </c>
      <c r="P370" t="s">
        <v>32</v>
      </c>
      <c r="Q370">
        <v>1000</v>
      </c>
      <c r="W370">
        <v>0</v>
      </c>
      <c r="X370">
        <v>1489638031</v>
      </c>
      <c r="Y370">
        <f t="shared" si="110"/>
        <v>1.66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1.66</v>
      </c>
      <c r="AU370" t="s">
        <v>3</v>
      </c>
      <c r="AV370">
        <v>0</v>
      </c>
      <c r="AW370">
        <v>2</v>
      </c>
      <c r="AX370">
        <v>75302620</v>
      </c>
      <c r="AY370">
        <v>1</v>
      </c>
      <c r="AZ370">
        <v>0</v>
      </c>
      <c r="BA370">
        <v>460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ROUND(Y370*Source!I420,9)</f>
        <v>0.1328</v>
      </c>
      <c r="CY370">
        <f>AA370</f>
        <v>0</v>
      </c>
      <c r="CZ370">
        <f>AE370</f>
        <v>0</v>
      </c>
      <c r="DA370">
        <f>AI370</f>
        <v>1</v>
      </c>
      <c r="DB370">
        <f t="shared" si="111"/>
        <v>0</v>
      </c>
      <c r="DC370">
        <f t="shared" si="112"/>
        <v>0</v>
      </c>
      <c r="DD370" t="s">
        <v>3</v>
      </c>
      <c r="DE370" t="s">
        <v>3</v>
      </c>
      <c r="DF370">
        <f t="shared" si="100"/>
        <v>0</v>
      </c>
      <c r="DG370">
        <f t="shared" si="101"/>
        <v>0</v>
      </c>
      <c r="DH370">
        <f t="shared" si="102"/>
        <v>0</v>
      </c>
      <c r="DI370">
        <f t="shared" si="103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ROW(Source!A423)</f>
        <v>423</v>
      </c>
      <c r="B371">
        <v>75301142</v>
      </c>
      <c r="C371">
        <v>75302622</v>
      </c>
      <c r="D371">
        <v>44573642</v>
      </c>
      <c r="E371">
        <v>30570983</v>
      </c>
      <c r="F371">
        <v>1</v>
      </c>
      <c r="G371">
        <v>30570983</v>
      </c>
      <c r="H371">
        <v>1</v>
      </c>
      <c r="I371" t="s">
        <v>440</v>
      </c>
      <c r="J371" t="s">
        <v>3</v>
      </c>
      <c r="K371" t="s">
        <v>441</v>
      </c>
      <c r="L371">
        <v>1191</v>
      </c>
      <c r="N371">
        <v>1013</v>
      </c>
      <c r="O371" t="s">
        <v>442</v>
      </c>
      <c r="P371" t="s">
        <v>442</v>
      </c>
      <c r="Q371">
        <v>1</v>
      </c>
      <c r="W371">
        <v>0</v>
      </c>
      <c r="X371">
        <v>476480486</v>
      </c>
      <c r="Y371">
        <f t="shared" si="110"/>
        <v>143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143</v>
      </c>
      <c r="AU371" t="s">
        <v>3</v>
      </c>
      <c r="AV371">
        <v>1</v>
      </c>
      <c r="AW371">
        <v>2</v>
      </c>
      <c r="AX371">
        <v>75302625</v>
      </c>
      <c r="AY371">
        <v>1</v>
      </c>
      <c r="AZ371">
        <v>0</v>
      </c>
      <c r="BA371">
        <v>461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ROUND(AT371*Source!I423*AH371*AL371,2)</f>
        <v>0</v>
      </c>
      <c r="CV371">
        <f>ROUND(Y371*Source!I423,9)</f>
        <v>11.44</v>
      </c>
      <c r="CW371">
        <v>0</v>
      </c>
      <c r="CX371">
        <f>ROUND(Y371*Source!I423,9)</f>
        <v>11.44</v>
      </c>
      <c r="CY371">
        <f>AD371</f>
        <v>0</v>
      </c>
      <c r="CZ371">
        <f>AH371</f>
        <v>0</v>
      </c>
      <c r="DA371">
        <f>AL371</f>
        <v>1</v>
      </c>
      <c r="DB371">
        <f t="shared" si="111"/>
        <v>0</v>
      </c>
      <c r="DC371">
        <f t="shared" si="112"/>
        <v>0</v>
      </c>
      <c r="DD371" t="s">
        <v>3</v>
      </c>
      <c r="DE371" t="s">
        <v>3</v>
      </c>
      <c r="DF371">
        <f t="shared" si="100"/>
        <v>0</v>
      </c>
      <c r="DG371">
        <f t="shared" si="101"/>
        <v>0</v>
      </c>
      <c r="DH371">
        <f t="shared" si="102"/>
        <v>0</v>
      </c>
      <c r="DI371">
        <f t="shared" si="103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ROW(Source!A423)</f>
        <v>423</v>
      </c>
      <c r="B372">
        <v>75301142</v>
      </c>
      <c r="C372">
        <v>75302622</v>
      </c>
      <c r="D372">
        <v>42165572</v>
      </c>
      <c r="E372">
        <v>30570983</v>
      </c>
      <c r="F372">
        <v>1</v>
      </c>
      <c r="G372">
        <v>30570983</v>
      </c>
      <c r="H372">
        <v>3</v>
      </c>
      <c r="I372" t="s">
        <v>30</v>
      </c>
      <c r="J372" t="s">
        <v>3</v>
      </c>
      <c r="K372" t="s">
        <v>31</v>
      </c>
      <c r="L372">
        <v>1348</v>
      </c>
      <c r="N372">
        <v>1009</v>
      </c>
      <c r="O372" t="s">
        <v>32</v>
      </c>
      <c r="P372" t="s">
        <v>32</v>
      </c>
      <c r="Q372">
        <v>1000</v>
      </c>
      <c r="W372">
        <v>0</v>
      </c>
      <c r="X372">
        <v>1489638031</v>
      </c>
      <c r="Y372">
        <f t="shared" si="110"/>
        <v>3.23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3.23</v>
      </c>
      <c r="AU372" t="s">
        <v>3</v>
      </c>
      <c r="AV372">
        <v>0</v>
      </c>
      <c r="AW372">
        <v>2</v>
      </c>
      <c r="AX372">
        <v>75302626</v>
      </c>
      <c r="AY372">
        <v>1</v>
      </c>
      <c r="AZ372">
        <v>0</v>
      </c>
      <c r="BA372">
        <v>462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ROUND(Y372*Source!I423,9)</f>
        <v>0.25840000000000002</v>
      </c>
      <c r="CY372">
        <f>AA372</f>
        <v>0</v>
      </c>
      <c r="CZ372">
        <f>AE372</f>
        <v>0</v>
      </c>
      <c r="DA372">
        <f>AI372</f>
        <v>1</v>
      </c>
      <c r="DB372">
        <f t="shared" si="111"/>
        <v>0</v>
      </c>
      <c r="DC372">
        <f t="shared" si="112"/>
        <v>0</v>
      </c>
      <c r="DD372" t="s">
        <v>3</v>
      </c>
      <c r="DE372" t="s">
        <v>3</v>
      </c>
      <c r="DF372">
        <f t="shared" si="100"/>
        <v>0</v>
      </c>
      <c r="DG372">
        <f t="shared" si="101"/>
        <v>0</v>
      </c>
      <c r="DH372">
        <f t="shared" si="102"/>
        <v>0</v>
      </c>
      <c r="DI372">
        <f t="shared" si="103"/>
        <v>0</v>
      </c>
      <c r="DJ372">
        <f>DF372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ROW(Source!A424)</f>
        <v>424</v>
      </c>
      <c r="B373">
        <v>75301144</v>
      </c>
      <c r="C373">
        <v>75302622</v>
      </c>
      <c r="D373">
        <v>44573642</v>
      </c>
      <c r="E373">
        <v>30570983</v>
      </c>
      <c r="F373">
        <v>1</v>
      </c>
      <c r="G373">
        <v>30570983</v>
      </c>
      <c r="H373">
        <v>1</v>
      </c>
      <c r="I373" t="s">
        <v>440</v>
      </c>
      <c r="J373" t="s">
        <v>3</v>
      </c>
      <c r="K373" t="s">
        <v>441</v>
      </c>
      <c r="L373">
        <v>1191</v>
      </c>
      <c r="N373">
        <v>1013</v>
      </c>
      <c r="O373" t="s">
        <v>442</v>
      </c>
      <c r="P373" t="s">
        <v>442</v>
      </c>
      <c r="Q373">
        <v>1</v>
      </c>
      <c r="W373">
        <v>0</v>
      </c>
      <c r="X373">
        <v>476480486</v>
      </c>
      <c r="Y373">
        <f t="shared" si="110"/>
        <v>143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143</v>
      </c>
      <c r="AU373" t="s">
        <v>3</v>
      </c>
      <c r="AV373">
        <v>1</v>
      </c>
      <c r="AW373">
        <v>2</v>
      </c>
      <c r="AX373">
        <v>75302625</v>
      </c>
      <c r="AY373">
        <v>1</v>
      </c>
      <c r="AZ373">
        <v>0</v>
      </c>
      <c r="BA373">
        <v>463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ROUND(AT373*Source!I424*AH373*AL373,2)</f>
        <v>0</v>
      </c>
      <c r="CV373">
        <f>ROUND(Y373*Source!I424,9)</f>
        <v>11.44</v>
      </c>
      <c r="CW373">
        <v>0</v>
      </c>
      <c r="CX373">
        <f>ROUND(Y373*Source!I424,9)</f>
        <v>11.44</v>
      </c>
      <c r="CY373">
        <f>AD373</f>
        <v>0</v>
      </c>
      <c r="CZ373">
        <f>AH373</f>
        <v>0</v>
      </c>
      <c r="DA373">
        <f>AL373</f>
        <v>1</v>
      </c>
      <c r="DB373">
        <f t="shared" si="111"/>
        <v>0</v>
      </c>
      <c r="DC373">
        <f t="shared" si="112"/>
        <v>0</v>
      </c>
      <c r="DD373" t="s">
        <v>3</v>
      </c>
      <c r="DE373" t="s">
        <v>3</v>
      </c>
      <c r="DF373">
        <f t="shared" si="100"/>
        <v>0</v>
      </c>
      <c r="DG373">
        <f t="shared" si="101"/>
        <v>0</v>
      </c>
      <c r="DH373">
        <f t="shared" si="102"/>
        <v>0</v>
      </c>
      <c r="DI373">
        <f t="shared" si="103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ROW(Source!A424)</f>
        <v>424</v>
      </c>
      <c r="B374">
        <v>75301144</v>
      </c>
      <c r="C374">
        <v>75302622</v>
      </c>
      <c r="D374">
        <v>42165572</v>
      </c>
      <c r="E374">
        <v>30570983</v>
      </c>
      <c r="F374">
        <v>1</v>
      </c>
      <c r="G374">
        <v>30570983</v>
      </c>
      <c r="H374">
        <v>3</v>
      </c>
      <c r="I374" t="s">
        <v>30</v>
      </c>
      <c r="J374" t="s">
        <v>3</v>
      </c>
      <c r="K374" t="s">
        <v>31</v>
      </c>
      <c r="L374">
        <v>1348</v>
      </c>
      <c r="N374">
        <v>1009</v>
      </c>
      <c r="O374" t="s">
        <v>32</v>
      </c>
      <c r="P374" t="s">
        <v>32</v>
      </c>
      <c r="Q374">
        <v>1000</v>
      </c>
      <c r="W374">
        <v>0</v>
      </c>
      <c r="X374">
        <v>1489638031</v>
      </c>
      <c r="Y374">
        <f t="shared" si="110"/>
        <v>3.23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3.23</v>
      </c>
      <c r="AU374" t="s">
        <v>3</v>
      </c>
      <c r="AV374">
        <v>0</v>
      </c>
      <c r="AW374">
        <v>2</v>
      </c>
      <c r="AX374">
        <v>75302626</v>
      </c>
      <c r="AY374">
        <v>1</v>
      </c>
      <c r="AZ374">
        <v>0</v>
      </c>
      <c r="BA374">
        <v>464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ROUND(Y374*Source!I424,9)</f>
        <v>0.25840000000000002</v>
      </c>
      <c r="CY374">
        <f>AA374</f>
        <v>0</v>
      </c>
      <c r="CZ374">
        <f>AE374</f>
        <v>0</v>
      </c>
      <c r="DA374">
        <f>AI374</f>
        <v>1</v>
      </c>
      <c r="DB374">
        <f t="shared" si="111"/>
        <v>0</v>
      </c>
      <c r="DC374">
        <f t="shared" si="112"/>
        <v>0</v>
      </c>
      <c r="DD374" t="s">
        <v>3</v>
      </c>
      <c r="DE374" t="s">
        <v>3</v>
      </c>
      <c r="DF374">
        <f t="shared" si="100"/>
        <v>0</v>
      </c>
      <c r="DG374">
        <f t="shared" si="101"/>
        <v>0</v>
      </c>
      <c r="DH374">
        <f t="shared" si="102"/>
        <v>0</v>
      </c>
      <c r="DI374">
        <f t="shared" si="103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ROW(Source!A462)</f>
        <v>462</v>
      </c>
      <c r="B375">
        <v>75301142</v>
      </c>
      <c r="C375">
        <v>75302628</v>
      </c>
      <c r="D375">
        <v>44573642</v>
      </c>
      <c r="E375">
        <v>30570983</v>
      </c>
      <c r="F375">
        <v>1</v>
      </c>
      <c r="G375">
        <v>30570983</v>
      </c>
      <c r="H375">
        <v>1</v>
      </c>
      <c r="I375" t="s">
        <v>440</v>
      </c>
      <c r="J375" t="s">
        <v>3</v>
      </c>
      <c r="K375" t="s">
        <v>441</v>
      </c>
      <c r="L375">
        <v>1191</v>
      </c>
      <c r="N375">
        <v>1013</v>
      </c>
      <c r="O375" t="s">
        <v>442</v>
      </c>
      <c r="P375" t="s">
        <v>442</v>
      </c>
      <c r="Q375">
        <v>1</v>
      </c>
      <c r="W375">
        <v>0</v>
      </c>
      <c r="X375">
        <v>476480486</v>
      </c>
      <c r="Y375">
        <f>(AT375*0.3)</f>
        <v>17.52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58.4</v>
      </c>
      <c r="AU375" t="s">
        <v>296</v>
      </c>
      <c r="AV375">
        <v>1</v>
      </c>
      <c r="AW375">
        <v>2</v>
      </c>
      <c r="AX375">
        <v>75302633</v>
      </c>
      <c r="AY375">
        <v>1</v>
      </c>
      <c r="AZ375">
        <v>0</v>
      </c>
      <c r="BA375">
        <v>465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ROUND(AT375*Source!I462*AH375*AL375,2)</f>
        <v>0</v>
      </c>
      <c r="CV375">
        <f>ROUND(Y375*Source!I462,9)</f>
        <v>3.999816</v>
      </c>
      <c r="CW375">
        <v>0</v>
      </c>
      <c r="CX375">
        <f>ROUND(Y375*Source!I462,9)</f>
        <v>3.999816</v>
      </c>
      <c r="CY375">
        <f>AD375</f>
        <v>0</v>
      </c>
      <c r="CZ375">
        <f>AH375</f>
        <v>0</v>
      </c>
      <c r="DA375">
        <f>AL375</f>
        <v>1</v>
      </c>
      <c r="DB375">
        <f>ROUND((ROUND(AT375*CZ375,2)*0.3),6)</f>
        <v>0</v>
      </c>
      <c r="DC375">
        <f>ROUND((ROUND(AT375*AG375,2)*0.3),6)</f>
        <v>0</v>
      </c>
      <c r="DD375" t="s">
        <v>3</v>
      </c>
      <c r="DE375" t="s">
        <v>3</v>
      </c>
      <c r="DF375">
        <f t="shared" si="100"/>
        <v>0</v>
      </c>
      <c r="DG375">
        <f t="shared" si="101"/>
        <v>0</v>
      </c>
      <c r="DH375">
        <f t="shared" si="102"/>
        <v>0</v>
      </c>
      <c r="DI375">
        <f t="shared" si="103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ROW(Source!A462)</f>
        <v>462</v>
      </c>
      <c r="B376">
        <v>75301142</v>
      </c>
      <c r="C376">
        <v>75302628</v>
      </c>
      <c r="D376">
        <v>42137681</v>
      </c>
      <c r="E376">
        <v>30570983</v>
      </c>
      <c r="F376">
        <v>1</v>
      </c>
      <c r="G376">
        <v>30570983</v>
      </c>
      <c r="H376">
        <v>2</v>
      </c>
      <c r="I376" t="s">
        <v>473</v>
      </c>
      <c r="J376" t="s">
        <v>3</v>
      </c>
      <c r="K376" t="s">
        <v>474</v>
      </c>
      <c r="L376">
        <v>1344</v>
      </c>
      <c r="N376">
        <v>1008</v>
      </c>
      <c r="O376" t="s">
        <v>475</v>
      </c>
      <c r="P376" t="s">
        <v>475</v>
      </c>
      <c r="Q376">
        <v>1</v>
      </c>
      <c r="W376">
        <v>0</v>
      </c>
      <c r="X376">
        <v>-1180195794</v>
      </c>
      <c r="Y376">
        <f>(AT376*0.3)</f>
        <v>2.5409999999999999</v>
      </c>
      <c r="AA376">
        <v>0</v>
      </c>
      <c r="AB376">
        <v>1</v>
      </c>
      <c r="AC376">
        <v>0</v>
      </c>
      <c r="AD376">
        <v>0</v>
      </c>
      <c r="AE376">
        <v>0</v>
      </c>
      <c r="AF376">
        <v>1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8.4700000000000006</v>
      </c>
      <c r="AU376" t="s">
        <v>296</v>
      </c>
      <c r="AV376">
        <v>0</v>
      </c>
      <c r="AW376">
        <v>2</v>
      </c>
      <c r="AX376">
        <v>75302634</v>
      </c>
      <c r="AY376">
        <v>1</v>
      </c>
      <c r="AZ376">
        <v>0</v>
      </c>
      <c r="BA376">
        <v>466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ROUND(Y376*Source!I462*DO376,9)</f>
        <v>0</v>
      </c>
      <c r="CX376">
        <f>ROUND(Y376*Source!I462,9)</f>
        <v>0.58011029999999997</v>
      </c>
      <c r="CY376">
        <f>AB376</f>
        <v>1</v>
      </c>
      <c r="CZ376">
        <f>AF376</f>
        <v>1</v>
      </c>
      <c r="DA376">
        <f>AJ376</f>
        <v>1</v>
      </c>
      <c r="DB376">
        <f>ROUND((ROUND(AT376*CZ376,2)*0.3),6)</f>
        <v>2.5409999999999999</v>
      </c>
      <c r="DC376">
        <f>ROUND((ROUND(AT376*AG376,2)*0.3),6)</f>
        <v>0</v>
      </c>
      <c r="DD376" t="s">
        <v>3</v>
      </c>
      <c r="DE376" t="s">
        <v>3</v>
      </c>
      <c r="DF376">
        <f t="shared" si="100"/>
        <v>0</v>
      </c>
      <c r="DG376">
        <f t="shared" si="101"/>
        <v>0.57999999999999996</v>
      </c>
      <c r="DH376">
        <f t="shared" si="102"/>
        <v>0</v>
      </c>
      <c r="DI376">
        <f t="shared" si="103"/>
        <v>0</v>
      </c>
      <c r="DJ376">
        <f>DG376</f>
        <v>0.57999999999999996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ROW(Source!A462)</f>
        <v>462</v>
      </c>
      <c r="B377">
        <v>75301142</v>
      </c>
      <c r="C377">
        <v>75302628</v>
      </c>
      <c r="D377">
        <v>42165572</v>
      </c>
      <c r="E377">
        <v>30570983</v>
      </c>
      <c r="F377">
        <v>1</v>
      </c>
      <c r="G377">
        <v>30570983</v>
      </c>
      <c r="H377">
        <v>3</v>
      </c>
      <c r="I377" t="s">
        <v>30</v>
      </c>
      <c r="J377" t="s">
        <v>3</v>
      </c>
      <c r="K377" t="s">
        <v>31</v>
      </c>
      <c r="L377">
        <v>1348</v>
      </c>
      <c r="N377">
        <v>1009</v>
      </c>
      <c r="O377" t="s">
        <v>32</v>
      </c>
      <c r="P377" t="s">
        <v>32</v>
      </c>
      <c r="Q377">
        <v>1000</v>
      </c>
      <c r="W377">
        <v>0</v>
      </c>
      <c r="X377">
        <v>1489638031</v>
      </c>
      <c r="Y377">
        <f>AT377</f>
        <v>7.3300000000000004E-2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7.3300000000000004E-2</v>
      </c>
      <c r="AU377" t="s">
        <v>3</v>
      </c>
      <c r="AV377">
        <v>0</v>
      </c>
      <c r="AW377">
        <v>1</v>
      </c>
      <c r="AX377">
        <v>-1</v>
      </c>
      <c r="AY377">
        <v>0</v>
      </c>
      <c r="AZ377">
        <v>0</v>
      </c>
      <c r="BA377" t="s">
        <v>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ROUND(Y377*Source!I462,9)</f>
        <v>1.6734389999999998E-2</v>
      </c>
      <c r="CY377">
        <f>AA377</f>
        <v>0</v>
      </c>
      <c r="CZ377">
        <f>AE377</f>
        <v>0</v>
      </c>
      <c r="DA377">
        <f>AI377</f>
        <v>1</v>
      </c>
      <c r="DB377">
        <f>ROUND(ROUND(AT377*CZ377,2),6)</f>
        <v>0</v>
      </c>
      <c r="DC377">
        <f>ROUND(ROUND(AT377*AG377,2),6)</f>
        <v>0</v>
      </c>
      <c r="DD377" t="s">
        <v>3</v>
      </c>
      <c r="DE377" t="s">
        <v>3</v>
      </c>
      <c r="DF377">
        <f t="shared" si="100"/>
        <v>0</v>
      </c>
      <c r="DG377">
        <f t="shared" si="101"/>
        <v>0</v>
      </c>
      <c r="DH377">
        <f t="shared" si="102"/>
        <v>0</v>
      </c>
      <c r="DI377">
        <f t="shared" si="103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ROW(Source!A462)</f>
        <v>462</v>
      </c>
      <c r="B378">
        <v>75301142</v>
      </c>
      <c r="C378">
        <v>75302628</v>
      </c>
      <c r="D378">
        <v>42137680</v>
      </c>
      <c r="E378">
        <v>30570983</v>
      </c>
      <c r="F378">
        <v>1</v>
      </c>
      <c r="G378">
        <v>30570983</v>
      </c>
      <c r="H378">
        <v>3</v>
      </c>
      <c r="I378" t="s">
        <v>579</v>
      </c>
      <c r="J378" t="s">
        <v>3</v>
      </c>
      <c r="K378" t="s">
        <v>580</v>
      </c>
      <c r="L378">
        <v>1344</v>
      </c>
      <c r="N378">
        <v>1008</v>
      </c>
      <c r="O378" t="s">
        <v>475</v>
      </c>
      <c r="P378" t="s">
        <v>475</v>
      </c>
      <c r="Q378">
        <v>1</v>
      </c>
      <c r="W378">
        <v>0</v>
      </c>
      <c r="X378">
        <v>-94250534</v>
      </c>
      <c r="Y378">
        <f>(AT378*0)</f>
        <v>0</v>
      </c>
      <c r="AA378">
        <v>1</v>
      </c>
      <c r="AB378">
        <v>0</v>
      </c>
      <c r="AC378">
        <v>0</v>
      </c>
      <c r="AD378">
        <v>0</v>
      </c>
      <c r="AE378">
        <v>1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189.21</v>
      </c>
      <c r="AU378" t="s">
        <v>101</v>
      </c>
      <c r="AV378">
        <v>0</v>
      </c>
      <c r="AW378">
        <v>2</v>
      </c>
      <c r="AX378">
        <v>75302638</v>
      </c>
      <c r="AY378">
        <v>1</v>
      </c>
      <c r="AZ378">
        <v>0</v>
      </c>
      <c r="BA378">
        <v>470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ROUND(Y378*Source!I462,9)</f>
        <v>0</v>
      </c>
      <c r="CY378">
        <f>AA378</f>
        <v>1</v>
      </c>
      <c r="CZ378">
        <f>AE378</f>
        <v>1</v>
      </c>
      <c r="DA378">
        <f>AI378</f>
        <v>1</v>
      </c>
      <c r="DB378">
        <f>ROUND((ROUND(AT378*CZ378,2)*0),6)</f>
        <v>0</v>
      </c>
      <c r="DC378">
        <f>ROUND((ROUND(AT378*AG378,2)*0),6)</f>
        <v>0</v>
      </c>
      <c r="DD378" t="s">
        <v>3</v>
      </c>
      <c r="DE378" t="s">
        <v>3</v>
      </c>
      <c r="DF378">
        <f t="shared" si="100"/>
        <v>0</v>
      </c>
      <c r="DG378">
        <f t="shared" si="101"/>
        <v>0</v>
      </c>
      <c r="DH378">
        <f t="shared" si="102"/>
        <v>0</v>
      </c>
      <c r="DI378">
        <f t="shared" si="103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ROW(Source!A463)</f>
        <v>463</v>
      </c>
      <c r="B379">
        <v>75301144</v>
      </c>
      <c r="C379">
        <v>75302628</v>
      </c>
      <c r="D379">
        <v>44573642</v>
      </c>
      <c r="E379">
        <v>30570983</v>
      </c>
      <c r="F379">
        <v>1</v>
      </c>
      <c r="G379">
        <v>30570983</v>
      </c>
      <c r="H379">
        <v>1</v>
      </c>
      <c r="I379" t="s">
        <v>440</v>
      </c>
      <c r="J379" t="s">
        <v>3</v>
      </c>
      <c r="K379" t="s">
        <v>441</v>
      </c>
      <c r="L379">
        <v>1191</v>
      </c>
      <c r="N379">
        <v>1013</v>
      </c>
      <c r="O379" t="s">
        <v>442</v>
      </c>
      <c r="P379" t="s">
        <v>442</v>
      </c>
      <c r="Q379">
        <v>1</v>
      </c>
      <c r="W379">
        <v>0</v>
      </c>
      <c r="X379">
        <v>476480486</v>
      </c>
      <c r="Y379">
        <f>(AT379*0.3)</f>
        <v>17.52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58.4</v>
      </c>
      <c r="AU379" t="s">
        <v>296</v>
      </c>
      <c r="AV379">
        <v>1</v>
      </c>
      <c r="AW379">
        <v>2</v>
      </c>
      <c r="AX379">
        <v>75302633</v>
      </c>
      <c r="AY379">
        <v>1</v>
      </c>
      <c r="AZ379">
        <v>0</v>
      </c>
      <c r="BA379">
        <v>471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ROUND(AT379*Source!I463*AH379*AL379,2)</f>
        <v>0</v>
      </c>
      <c r="CV379">
        <f>ROUND(Y379*Source!I463,9)</f>
        <v>3.999816</v>
      </c>
      <c r="CW379">
        <v>0</v>
      </c>
      <c r="CX379">
        <f>ROUND(Y379*Source!I463,9)</f>
        <v>3.999816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ROUND((ROUND(AT379*CZ379,2)*0.3),6)</f>
        <v>0</v>
      </c>
      <c r="DC379">
        <f>ROUND((ROUND(AT379*AG379,2)*0.3),6)</f>
        <v>0</v>
      </c>
      <c r="DD379" t="s">
        <v>3</v>
      </c>
      <c r="DE379" t="s">
        <v>3</v>
      </c>
      <c r="DF379">
        <f t="shared" si="100"/>
        <v>0</v>
      </c>
      <c r="DG379">
        <f t="shared" si="101"/>
        <v>0</v>
      </c>
      <c r="DH379">
        <f t="shared" si="102"/>
        <v>0</v>
      </c>
      <c r="DI379">
        <f t="shared" si="103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ROW(Source!A463)</f>
        <v>463</v>
      </c>
      <c r="B380">
        <v>75301144</v>
      </c>
      <c r="C380">
        <v>75302628</v>
      </c>
      <c r="D380">
        <v>42137681</v>
      </c>
      <c r="E380">
        <v>30570983</v>
      </c>
      <c r="F380">
        <v>1</v>
      </c>
      <c r="G380">
        <v>30570983</v>
      </c>
      <c r="H380">
        <v>2</v>
      </c>
      <c r="I380" t="s">
        <v>473</v>
      </c>
      <c r="J380" t="s">
        <v>3</v>
      </c>
      <c r="K380" t="s">
        <v>474</v>
      </c>
      <c r="L380">
        <v>1344</v>
      </c>
      <c r="N380">
        <v>1008</v>
      </c>
      <c r="O380" t="s">
        <v>475</v>
      </c>
      <c r="P380" t="s">
        <v>475</v>
      </c>
      <c r="Q380">
        <v>1</v>
      </c>
      <c r="W380">
        <v>0</v>
      </c>
      <c r="X380">
        <v>-1180195794</v>
      </c>
      <c r="Y380">
        <f>(AT380*0.3)</f>
        <v>2.5409999999999999</v>
      </c>
      <c r="AA380">
        <v>0</v>
      </c>
      <c r="AB380">
        <v>1.07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8.4700000000000006</v>
      </c>
      <c r="AU380" t="s">
        <v>296</v>
      </c>
      <c r="AV380">
        <v>0</v>
      </c>
      <c r="AW380">
        <v>2</v>
      </c>
      <c r="AX380">
        <v>75302634</v>
      </c>
      <c r="AY380">
        <v>1</v>
      </c>
      <c r="AZ380">
        <v>0</v>
      </c>
      <c r="BA380">
        <v>472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ROUND(Y380*Source!I463*DO380,9)</f>
        <v>0</v>
      </c>
      <c r="CX380">
        <f>ROUND(Y380*Source!I463,9)</f>
        <v>0.58011029999999997</v>
      </c>
      <c r="CY380">
        <f>AB380</f>
        <v>1.07</v>
      </c>
      <c r="CZ380">
        <f>AF380</f>
        <v>1</v>
      </c>
      <c r="DA380">
        <f>AJ380</f>
        <v>1</v>
      </c>
      <c r="DB380">
        <f>ROUND((ROUND(AT380*CZ380,2)*0.3),6)</f>
        <v>2.5409999999999999</v>
      </c>
      <c r="DC380">
        <f>ROUND((ROUND(AT380*AG380,2)*0.3),6)</f>
        <v>0</v>
      </c>
      <c r="DD380" t="s">
        <v>3</v>
      </c>
      <c r="DE380" t="s">
        <v>3</v>
      </c>
      <c r="DF380">
        <f t="shared" si="100"/>
        <v>0</v>
      </c>
      <c r="DG380">
        <f t="shared" si="101"/>
        <v>0.57999999999999996</v>
      </c>
      <c r="DH380">
        <f t="shared" si="102"/>
        <v>0</v>
      </c>
      <c r="DI380">
        <f t="shared" si="103"/>
        <v>0</v>
      </c>
      <c r="DJ380">
        <f>DG380</f>
        <v>0.57999999999999996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ROW(Source!A463)</f>
        <v>463</v>
      </c>
      <c r="B381">
        <v>75301144</v>
      </c>
      <c r="C381">
        <v>75302628</v>
      </c>
      <c r="D381">
        <v>42165572</v>
      </c>
      <c r="E381">
        <v>30570983</v>
      </c>
      <c r="F381">
        <v>1</v>
      </c>
      <c r="G381">
        <v>30570983</v>
      </c>
      <c r="H381">
        <v>3</v>
      </c>
      <c r="I381" t="s">
        <v>30</v>
      </c>
      <c r="J381" t="s">
        <v>3</v>
      </c>
      <c r="K381" t="s">
        <v>31</v>
      </c>
      <c r="L381">
        <v>1348</v>
      </c>
      <c r="N381">
        <v>1009</v>
      </c>
      <c r="O381" t="s">
        <v>32</v>
      </c>
      <c r="P381" t="s">
        <v>32</v>
      </c>
      <c r="Q381">
        <v>1000</v>
      </c>
      <c r="W381">
        <v>0</v>
      </c>
      <c r="X381">
        <v>1489638031</v>
      </c>
      <c r="Y381">
        <f>AT381</f>
        <v>7.3300000000000004E-2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0</v>
      </c>
      <c r="AR381">
        <v>0</v>
      </c>
      <c r="AS381" t="s">
        <v>3</v>
      </c>
      <c r="AT381">
        <v>7.3300000000000004E-2</v>
      </c>
      <c r="AU381" t="s">
        <v>3</v>
      </c>
      <c r="AV381">
        <v>0</v>
      </c>
      <c r="AW381">
        <v>1</v>
      </c>
      <c r="AX381">
        <v>-1</v>
      </c>
      <c r="AY381">
        <v>0</v>
      </c>
      <c r="AZ381">
        <v>0</v>
      </c>
      <c r="BA381" t="s">
        <v>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ROUND(Y381*Source!I463,9)</f>
        <v>1.6734389999999998E-2</v>
      </c>
      <c r="CY381">
        <f>AA381</f>
        <v>0</v>
      </c>
      <c r="CZ381">
        <f>AE381</f>
        <v>0</v>
      </c>
      <c r="DA381">
        <f>AI381</f>
        <v>1</v>
      </c>
      <c r="DB381">
        <f>ROUND(ROUND(AT381*CZ381,2),6)</f>
        <v>0</v>
      </c>
      <c r="DC381">
        <f>ROUND(ROUND(AT381*AG381,2),6)</f>
        <v>0</v>
      </c>
      <c r="DD381" t="s">
        <v>3</v>
      </c>
      <c r="DE381" t="s">
        <v>3</v>
      </c>
      <c r="DF381">
        <f t="shared" si="100"/>
        <v>0</v>
      </c>
      <c r="DG381">
        <f t="shared" si="101"/>
        <v>0</v>
      </c>
      <c r="DH381">
        <f t="shared" si="102"/>
        <v>0</v>
      </c>
      <c r="DI381">
        <f t="shared" si="103"/>
        <v>0</v>
      </c>
      <c r="DJ381">
        <f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ROW(Source!A463)</f>
        <v>463</v>
      </c>
      <c r="B382">
        <v>75301144</v>
      </c>
      <c r="C382">
        <v>75302628</v>
      </c>
      <c r="D382">
        <v>42137680</v>
      </c>
      <c r="E382">
        <v>30570983</v>
      </c>
      <c r="F382">
        <v>1</v>
      </c>
      <c r="G382">
        <v>30570983</v>
      </c>
      <c r="H382">
        <v>3</v>
      </c>
      <c r="I382" t="s">
        <v>579</v>
      </c>
      <c r="J382" t="s">
        <v>3</v>
      </c>
      <c r="K382" t="s">
        <v>580</v>
      </c>
      <c r="L382">
        <v>1344</v>
      </c>
      <c r="N382">
        <v>1008</v>
      </c>
      <c r="O382" t="s">
        <v>475</v>
      </c>
      <c r="P382" t="s">
        <v>475</v>
      </c>
      <c r="Q382">
        <v>1</v>
      </c>
      <c r="W382">
        <v>0</v>
      </c>
      <c r="X382">
        <v>-94250534</v>
      </c>
      <c r="Y382">
        <f>(AT382*0)</f>
        <v>0</v>
      </c>
      <c r="AA382">
        <v>1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189.21</v>
      </c>
      <c r="AU382" t="s">
        <v>101</v>
      </c>
      <c r="AV382">
        <v>0</v>
      </c>
      <c r="AW382">
        <v>2</v>
      </c>
      <c r="AX382">
        <v>75302638</v>
      </c>
      <c r="AY382">
        <v>1</v>
      </c>
      <c r="AZ382">
        <v>0</v>
      </c>
      <c r="BA382">
        <v>476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ROUND(Y382*Source!I463,9)</f>
        <v>0</v>
      </c>
      <c r="CY382">
        <f>AA382</f>
        <v>1</v>
      </c>
      <c r="CZ382">
        <f>AE382</f>
        <v>1</v>
      </c>
      <c r="DA382">
        <f>AI382</f>
        <v>1</v>
      </c>
      <c r="DB382">
        <f>ROUND((ROUND(AT382*CZ382,2)*0),6)</f>
        <v>0</v>
      </c>
      <c r="DC382">
        <f>ROUND((ROUND(AT382*AG382,2)*0),6)</f>
        <v>0</v>
      </c>
      <c r="DD382" t="s">
        <v>3</v>
      </c>
      <c r="DE382" t="s">
        <v>3</v>
      </c>
      <c r="DF382">
        <f t="shared" si="100"/>
        <v>0</v>
      </c>
      <c r="DG382">
        <f t="shared" si="101"/>
        <v>0</v>
      </c>
      <c r="DH382">
        <f t="shared" si="102"/>
        <v>0</v>
      </c>
      <c r="DI382">
        <f t="shared" si="103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ROW(Source!A466)</f>
        <v>466</v>
      </c>
      <c r="B383">
        <v>75301142</v>
      </c>
      <c r="C383">
        <v>75302640</v>
      </c>
      <c r="D383">
        <v>44573642</v>
      </c>
      <c r="E383">
        <v>30570983</v>
      </c>
      <c r="F383">
        <v>1</v>
      </c>
      <c r="G383">
        <v>30570983</v>
      </c>
      <c r="H383">
        <v>1</v>
      </c>
      <c r="I383" t="s">
        <v>440</v>
      </c>
      <c r="J383" t="s">
        <v>3</v>
      </c>
      <c r="K383" t="s">
        <v>441</v>
      </c>
      <c r="L383">
        <v>1191</v>
      </c>
      <c r="N383">
        <v>1013</v>
      </c>
      <c r="O383" t="s">
        <v>442</v>
      </c>
      <c r="P383" t="s">
        <v>442</v>
      </c>
      <c r="Q383">
        <v>1</v>
      </c>
      <c r="W383">
        <v>0</v>
      </c>
      <c r="X383">
        <v>476480486</v>
      </c>
      <c r="Y383">
        <f>(AT383*0.3)</f>
        <v>16.8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56</v>
      </c>
      <c r="AU383" t="s">
        <v>296</v>
      </c>
      <c r="AV383">
        <v>1</v>
      </c>
      <c r="AW383">
        <v>2</v>
      </c>
      <c r="AX383">
        <v>75302645</v>
      </c>
      <c r="AY383">
        <v>1</v>
      </c>
      <c r="AZ383">
        <v>0</v>
      </c>
      <c r="BA383">
        <v>477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ROUND(AT383*Source!I466*AH383*AL383,2)</f>
        <v>0</v>
      </c>
      <c r="CV383">
        <f>ROUND(Y383*Source!I466,9)</f>
        <v>2.7484799999999998</v>
      </c>
      <c r="CW383">
        <v>0</v>
      </c>
      <c r="CX383">
        <f>ROUND(Y383*Source!I466,9)</f>
        <v>2.7484799999999998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ROUND((ROUND(AT383*CZ383,2)*0.3),6)</f>
        <v>0</v>
      </c>
      <c r="DC383">
        <f>ROUND((ROUND(AT383*AG383,2)*0.3),6)</f>
        <v>0</v>
      </c>
      <c r="DD383" t="s">
        <v>3</v>
      </c>
      <c r="DE383" t="s">
        <v>3</v>
      </c>
      <c r="DF383">
        <f t="shared" si="100"/>
        <v>0</v>
      </c>
      <c r="DG383">
        <f t="shared" si="101"/>
        <v>0</v>
      </c>
      <c r="DH383">
        <f t="shared" si="102"/>
        <v>0</v>
      </c>
      <c r="DI383">
        <f t="shared" si="103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ROW(Source!A466)</f>
        <v>466</v>
      </c>
      <c r="B384">
        <v>75301142</v>
      </c>
      <c r="C384">
        <v>75302640</v>
      </c>
      <c r="D384">
        <v>42137681</v>
      </c>
      <c r="E384">
        <v>30570983</v>
      </c>
      <c r="F384">
        <v>1</v>
      </c>
      <c r="G384">
        <v>30570983</v>
      </c>
      <c r="H384">
        <v>2</v>
      </c>
      <c r="I384" t="s">
        <v>473</v>
      </c>
      <c r="J384" t="s">
        <v>3</v>
      </c>
      <c r="K384" t="s">
        <v>474</v>
      </c>
      <c r="L384">
        <v>1344</v>
      </c>
      <c r="N384">
        <v>1008</v>
      </c>
      <c r="O384" t="s">
        <v>475</v>
      </c>
      <c r="P384" t="s">
        <v>475</v>
      </c>
      <c r="Q384">
        <v>1</v>
      </c>
      <c r="W384">
        <v>0</v>
      </c>
      <c r="X384">
        <v>-1180195794</v>
      </c>
      <c r="Y384">
        <f>(AT384*0.3)</f>
        <v>5.0789999999999997</v>
      </c>
      <c r="AA384">
        <v>0</v>
      </c>
      <c r="AB384">
        <v>1</v>
      </c>
      <c r="AC384">
        <v>0</v>
      </c>
      <c r="AD384">
        <v>0</v>
      </c>
      <c r="AE384">
        <v>0</v>
      </c>
      <c r="AF384">
        <v>1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16.93</v>
      </c>
      <c r="AU384" t="s">
        <v>296</v>
      </c>
      <c r="AV384">
        <v>0</v>
      </c>
      <c r="AW384">
        <v>2</v>
      </c>
      <c r="AX384">
        <v>75302646</v>
      </c>
      <c r="AY384">
        <v>1</v>
      </c>
      <c r="AZ384">
        <v>0</v>
      </c>
      <c r="BA384">
        <v>478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ROUND(Y384*Source!I466*DO384,9)</f>
        <v>0</v>
      </c>
      <c r="CX384">
        <f>ROUND(Y384*Source!I466,9)</f>
        <v>0.83092440000000001</v>
      </c>
      <c r="CY384">
        <f>AB384</f>
        <v>1</v>
      </c>
      <c r="CZ384">
        <f>AF384</f>
        <v>1</v>
      </c>
      <c r="DA384">
        <f>AJ384</f>
        <v>1</v>
      </c>
      <c r="DB384">
        <f>ROUND((ROUND(AT384*CZ384,2)*0.3),6)</f>
        <v>5.0789999999999997</v>
      </c>
      <c r="DC384">
        <f>ROUND((ROUND(AT384*AG384,2)*0.3),6)</f>
        <v>0</v>
      </c>
      <c r="DD384" t="s">
        <v>3</v>
      </c>
      <c r="DE384" t="s">
        <v>3</v>
      </c>
      <c r="DF384">
        <f t="shared" si="100"/>
        <v>0</v>
      </c>
      <c r="DG384">
        <f t="shared" si="101"/>
        <v>0.83</v>
      </c>
      <c r="DH384">
        <f t="shared" si="102"/>
        <v>0</v>
      </c>
      <c r="DI384">
        <f t="shared" si="103"/>
        <v>0</v>
      </c>
      <c r="DJ384">
        <f>DG384</f>
        <v>0.83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ROW(Source!A466)</f>
        <v>466</v>
      </c>
      <c r="B385">
        <v>75301142</v>
      </c>
      <c r="C385">
        <v>75302640</v>
      </c>
      <c r="D385">
        <v>42165572</v>
      </c>
      <c r="E385">
        <v>30570983</v>
      </c>
      <c r="F385">
        <v>1</v>
      </c>
      <c r="G385">
        <v>30570983</v>
      </c>
      <c r="H385">
        <v>3</v>
      </c>
      <c r="I385" t="s">
        <v>30</v>
      </c>
      <c r="J385" t="s">
        <v>3</v>
      </c>
      <c r="K385" t="s">
        <v>31</v>
      </c>
      <c r="L385">
        <v>1348</v>
      </c>
      <c r="N385">
        <v>1009</v>
      </c>
      <c r="O385" t="s">
        <v>32</v>
      </c>
      <c r="P385" t="s">
        <v>32</v>
      </c>
      <c r="Q385">
        <v>1000</v>
      </c>
      <c r="W385">
        <v>0</v>
      </c>
      <c r="X385">
        <v>1489638031</v>
      </c>
      <c r="Y385">
        <f>AT385</f>
        <v>0.26199299999999998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1</v>
      </c>
      <c r="AQ385">
        <v>0</v>
      </c>
      <c r="AR385">
        <v>0</v>
      </c>
      <c r="AS385" t="s">
        <v>3</v>
      </c>
      <c r="AT385">
        <v>0.26199299999999998</v>
      </c>
      <c r="AU385" t="s">
        <v>3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ROUND(Y385*Source!I466,9)</f>
        <v>4.2862055000000003E-2</v>
      </c>
      <c r="CY385">
        <f>AA385</f>
        <v>0</v>
      </c>
      <c r="CZ385">
        <f>AE385</f>
        <v>0</v>
      </c>
      <c r="DA385">
        <f>AI385</f>
        <v>1</v>
      </c>
      <c r="DB385">
        <f>ROUND(ROUND(AT385*CZ385,2),6)</f>
        <v>0</v>
      </c>
      <c r="DC385">
        <f>ROUND(ROUND(AT385*AG385,2),6)</f>
        <v>0</v>
      </c>
      <c r="DD385" t="s">
        <v>3</v>
      </c>
      <c r="DE385" t="s">
        <v>3</v>
      </c>
      <c r="DF385">
        <f t="shared" ref="DF385:DF448" si="113">ROUND(ROUND(AE385,2)*CX385,2)</f>
        <v>0</v>
      </c>
      <c r="DG385">
        <f t="shared" ref="DG385:DG448" si="114">ROUND(ROUND(AF385,2)*CX385,2)</f>
        <v>0</v>
      </c>
      <c r="DH385">
        <f t="shared" ref="DH385:DH448" si="115">ROUND(ROUND(AG385,2)*CX385,2)</f>
        <v>0</v>
      </c>
      <c r="DI385">
        <f t="shared" ref="DI385:DI448" si="116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ROW(Source!A466)</f>
        <v>466</v>
      </c>
      <c r="B386">
        <v>75301142</v>
      </c>
      <c r="C386">
        <v>75302640</v>
      </c>
      <c r="D386">
        <v>42137680</v>
      </c>
      <c r="E386">
        <v>30570983</v>
      </c>
      <c r="F386">
        <v>1</v>
      </c>
      <c r="G386">
        <v>30570983</v>
      </c>
      <c r="H386">
        <v>3</v>
      </c>
      <c r="I386" t="s">
        <v>579</v>
      </c>
      <c r="J386" t="s">
        <v>3</v>
      </c>
      <c r="K386" t="s">
        <v>580</v>
      </c>
      <c r="L386">
        <v>1344</v>
      </c>
      <c r="N386">
        <v>1008</v>
      </c>
      <c r="O386" t="s">
        <v>475</v>
      </c>
      <c r="P386" t="s">
        <v>475</v>
      </c>
      <c r="Q386">
        <v>1</v>
      </c>
      <c r="W386">
        <v>0</v>
      </c>
      <c r="X386">
        <v>-94250534</v>
      </c>
      <c r="Y386">
        <f>(AT386*0)</f>
        <v>0</v>
      </c>
      <c r="AA386">
        <v>1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252.56</v>
      </c>
      <c r="AU386" t="s">
        <v>101</v>
      </c>
      <c r="AV386">
        <v>0</v>
      </c>
      <c r="AW386">
        <v>2</v>
      </c>
      <c r="AX386">
        <v>75302650</v>
      </c>
      <c r="AY386">
        <v>1</v>
      </c>
      <c r="AZ386">
        <v>0</v>
      </c>
      <c r="BA386">
        <v>482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ROUND(Y386*Source!I466,9)</f>
        <v>0</v>
      </c>
      <c r="CY386">
        <f>AA386</f>
        <v>1</v>
      </c>
      <c r="CZ386">
        <f>AE386</f>
        <v>1</v>
      </c>
      <c r="DA386">
        <f>AI386</f>
        <v>1</v>
      </c>
      <c r="DB386">
        <f>ROUND((ROUND(AT386*CZ386,2)*0),6)</f>
        <v>0</v>
      </c>
      <c r="DC386">
        <f>ROUND((ROUND(AT386*AG386,2)*0),6)</f>
        <v>0</v>
      </c>
      <c r="DD386" t="s">
        <v>3</v>
      </c>
      <c r="DE386" t="s">
        <v>3</v>
      </c>
      <c r="DF386">
        <f t="shared" si="113"/>
        <v>0</v>
      </c>
      <c r="DG386">
        <f t="shared" si="114"/>
        <v>0</v>
      </c>
      <c r="DH386">
        <f t="shared" si="115"/>
        <v>0</v>
      </c>
      <c r="DI386">
        <f t="shared" si="116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ROW(Source!A467)</f>
        <v>467</v>
      </c>
      <c r="B387">
        <v>75301144</v>
      </c>
      <c r="C387">
        <v>75302640</v>
      </c>
      <c r="D387">
        <v>44573642</v>
      </c>
      <c r="E387">
        <v>30570983</v>
      </c>
      <c r="F387">
        <v>1</v>
      </c>
      <c r="G387">
        <v>30570983</v>
      </c>
      <c r="H387">
        <v>1</v>
      </c>
      <c r="I387" t="s">
        <v>440</v>
      </c>
      <c r="J387" t="s">
        <v>3</v>
      </c>
      <c r="K387" t="s">
        <v>441</v>
      </c>
      <c r="L387">
        <v>1191</v>
      </c>
      <c r="N387">
        <v>1013</v>
      </c>
      <c r="O387" t="s">
        <v>442</v>
      </c>
      <c r="P387" t="s">
        <v>442</v>
      </c>
      <c r="Q387">
        <v>1</v>
      </c>
      <c r="W387">
        <v>0</v>
      </c>
      <c r="X387">
        <v>476480486</v>
      </c>
      <c r="Y387">
        <f>(AT387*0.3)</f>
        <v>16.8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56</v>
      </c>
      <c r="AU387" t="s">
        <v>296</v>
      </c>
      <c r="AV387">
        <v>1</v>
      </c>
      <c r="AW387">
        <v>2</v>
      </c>
      <c r="AX387">
        <v>75302645</v>
      </c>
      <c r="AY387">
        <v>1</v>
      </c>
      <c r="AZ387">
        <v>0</v>
      </c>
      <c r="BA387">
        <v>483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ROUND(AT387*Source!I467*AH387*AL387,2)</f>
        <v>0</v>
      </c>
      <c r="CV387">
        <f>ROUND(Y387*Source!I467,9)</f>
        <v>2.7484799999999998</v>
      </c>
      <c r="CW387">
        <v>0</v>
      </c>
      <c r="CX387">
        <f>ROUND(Y387*Source!I467,9)</f>
        <v>2.7484799999999998</v>
      </c>
      <c r="CY387">
        <f>AD387</f>
        <v>0</v>
      </c>
      <c r="CZ387">
        <f>AH387</f>
        <v>0</v>
      </c>
      <c r="DA387">
        <f>AL387</f>
        <v>1</v>
      </c>
      <c r="DB387">
        <f>ROUND((ROUND(AT387*CZ387,2)*0.3),6)</f>
        <v>0</v>
      </c>
      <c r="DC387">
        <f>ROUND((ROUND(AT387*AG387,2)*0.3),6)</f>
        <v>0</v>
      </c>
      <c r="DD387" t="s">
        <v>3</v>
      </c>
      <c r="DE387" t="s">
        <v>3</v>
      </c>
      <c r="DF387">
        <f t="shared" si="113"/>
        <v>0</v>
      </c>
      <c r="DG387">
        <f t="shared" si="114"/>
        <v>0</v>
      </c>
      <c r="DH387">
        <f t="shared" si="115"/>
        <v>0</v>
      </c>
      <c r="DI387">
        <f t="shared" si="116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ROW(Source!A467)</f>
        <v>467</v>
      </c>
      <c r="B388">
        <v>75301144</v>
      </c>
      <c r="C388">
        <v>75302640</v>
      </c>
      <c r="D388">
        <v>42137681</v>
      </c>
      <c r="E388">
        <v>30570983</v>
      </c>
      <c r="F388">
        <v>1</v>
      </c>
      <c r="G388">
        <v>30570983</v>
      </c>
      <c r="H388">
        <v>2</v>
      </c>
      <c r="I388" t="s">
        <v>473</v>
      </c>
      <c r="J388" t="s">
        <v>3</v>
      </c>
      <c r="K388" t="s">
        <v>474</v>
      </c>
      <c r="L388">
        <v>1344</v>
      </c>
      <c r="N388">
        <v>1008</v>
      </c>
      <c r="O388" t="s">
        <v>475</v>
      </c>
      <c r="P388" t="s">
        <v>475</v>
      </c>
      <c r="Q388">
        <v>1</v>
      </c>
      <c r="W388">
        <v>0</v>
      </c>
      <c r="X388">
        <v>-1180195794</v>
      </c>
      <c r="Y388">
        <f>(AT388*0.3)</f>
        <v>5.0789999999999997</v>
      </c>
      <c r="AA388">
        <v>0</v>
      </c>
      <c r="AB388">
        <v>1.07</v>
      </c>
      <c r="AC388">
        <v>0</v>
      </c>
      <c r="AD388">
        <v>0</v>
      </c>
      <c r="AE388">
        <v>0</v>
      </c>
      <c r="AF388">
        <v>1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16.93</v>
      </c>
      <c r="AU388" t="s">
        <v>296</v>
      </c>
      <c r="AV388">
        <v>0</v>
      </c>
      <c r="AW388">
        <v>2</v>
      </c>
      <c r="AX388">
        <v>75302646</v>
      </c>
      <c r="AY388">
        <v>1</v>
      </c>
      <c r="AZ388">
        <v>0</v>
      </c>
      <c r="BA388">
        <v>484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ROUND(Y388*Source!I467*DO388,9)</f>
        <v>0</v>
      </c>
      <c r="CX388">
        <f>ROUND(Y388*Source!I467,9)</f>
        <v>0.83092440000000001</v>
      </c>
      <c r="CY388">
        <f>AB388</f>
        <v>1.07</v>
      </c>
      <c r="CZ388">
        <f>AF388</f>
        <v>1</v>
      </c>
      <c r="DA388">
        <f>AJ388</f>
        <v>1</v>
      </c>
      <c r="DB388">
        <f>ROUND((ROUND(AT388*CZ388,2)*0.3),6)</f>
        <v>5.0789999999999997</v>
      </c>
      <c r="DC388">
        <f>ROUND((ROUND(AT388*AG388,2)*0.3),6)</f>
        <v>0</v>
      </c>
      <c r="DD388" t="s">
        <v>3</v>
      </c>
      <c r="DE388" t="s">
        <v>3</v>
      </c>
      <c r="DF388">
        <f t="shared" si="113"/>
        <v>0</v>
      </c>
      <c r="DG388">
        <f t="shared" si="114"/>
        <v>0.83</v>
      </c>
      <c r="DH388">
        <f t="shared" si="115"/>
        <v>0</v>
      </c>
      <c r="DI388">
        <f t="shared" si="116"/>
        <v>0</v>
      </c>
      <c r="DJ388">
        <f>DG388</f>
        <v>0.83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ROW(Source!A467)</f>
        <v>467</v>
      </c>
      <c r="B389">
        <v>75301144</v>
      </c>
      <c r="C389">
        <v>75302640</v>
      </c>
      <c r="D389">
        <v>42165572</v>
      </c>
      <c r="E389">
        <v>30570983</v>
      </c>
      <c r="F389">
        <v>1</v>
      </c>
      <c r="G389">
        <v>30570983</v>
      </c>
      <c r="H389">
        <v>3</v>
      </c>
      <c r="I389" t="s">
        <v>30</v>
      </c>
      <c r="J389" t="s">
        <v>3</v>
      </c>
      <c r="K389" t="s">
        <v>31</v>
      </c>
      <c r="L389">
        <v>1348</v>
      </c>
      <c r="N389">
        <v>1009</v>
      </c>
      <c r="O389" t="s">
        <v>32</v>
      </c>
      <c r="P389" t="s">
        <v>32</v>
      </c>
      <c r="Q389">
        <v>1000</v>
      </c>
      <c r="W389">
        <v>0</v>
      </c>
      <c r="X389">
        <v>1489638031</v>
      </c>
      <c r="Y389">
        <f>AT389</f>
        <v>0.26199299999999998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0.26199299999999998</v>
      </c>
      <c r="AU389" t="s">
        <v>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ROUND(Y389*Source!I467,9)</f>
        <v>4.2862055000000003E-2</v>
      </c>
      <c r="CY389">
        <f>AA389</f>
        <v>0</v>
      </c>
      <c r="CZ389">
        <f>AE389</f>
        <v>0</v>
      </c>
      <c r="DA389">
        <f>AI389</f>
        <v>1</v>
      </c>
      <c r="DB389">
        <f>ROUND(ROUND(AT389*CZ389,2),6)</f>
        <v>0</v>
      </c>
      <c r="DC389">
        <f>ROUND(ROUND(AT389*AG389,2),6)</f>
        <v>0</v>
      </c>
      <c r="DD389" t="s">
        <v>3</v>
      </c>
      <c r="DE389" t="s">
        <v>3</v>
      </c>
      <c r="DF389">
        <f t="shared" si="113"/>
        <v>0</v>
      </c>
      <c r="DG389">
        <f t="shared" si="114"/>
        <v>0</v>
      </c>
      <c r="DH389">
        <f t="shared" si="115"/>
        <v>0</v>
      </c>
      <c r="DI389">
        <f t="shared" si="116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ROW(Source!A467)</f>
        <v>467</v>
      </c>
      <c r="B390">
        <v>75301144</v>
      </c>
      <c r="C390">
        <v>75302640</v>
      </c>
      <c r="D390">
        <v>42137680</v>
      </c>
      <c r="E390">
        <v>30570983</v>
      </c>
      <c r="F390">
        <v>1</v>
      </c>
      <c r="G390">
        <v>30570983</v>
      </c>
      <c r="H390">
        <v>3</v>
      </c>
      <c r="I390" t="s">
        <v>579</v>
      </c>
      <c r="J390" t="s">
        <v>3</v>
      </c>
      <c r="K390" t="s">
        <v>580</v>
      </c>
      <c r="L390">
        <v>1344</v>
      </c>
      <c r="N390">
        <v>1008</v>
      </c>
      <c r="O390" t="s">
        <v>475</v>
      </c>
      <c r="P390" t="s">
        <v>475</v>
      </c>
      <c r="Q390">
        <v>1</v>
      </c>
      <c r="W390">
        <v>0</v>
      </c>
      <c r="X390">
        <v>-94250534</v>
      </c>
      <c r="Y390">
        <f>(AT390*0)</f>
        <v>0</v>
      </c>
      <c r="AA390">
        <v>1</v>
      </c>
      <c r="AB390">
        <v>0</v>
      </c>
      <c r="AC390">
        <v>0</v>
      </c>
      <c r="AD390">
        <v>0</v>
      </c>
      <c r="AE390">
        <v>1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252.56</v>
      </c>
      <c r="AU390" t="s">
        <v>101</v>
      </c>
      <c r="AV390">
        <v>0</v>
      </c>
      <c r="AW390">
        <v>2</v>
      </c>
      <c r="AX390">
        <v>75302650</v>
      </c>
      <c r="AY390">
        <v>1</v>
      </c>
      <c r="AZ390">
        <v>0</v>
      </c>
      <c r="BA390">
        <v>488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ROUND(Y390*Source!I467,9)</f>
        <v>0</v>
      </c>
      <c r="CY390">
        <f>AA390</f>
        <v>1</v>
      </c>
      <c r="CZ390">
        <f>AE390</f>
        <v>1</v>
      </c>
      <c r="DA390">
        <f>AI390</f>
        <v>1</v>
      </c>
      <c r="DB390">
        <f>ROUND((ROUND(AT390*CZ390,2)*0),6)</f>
        <v>0</v>
      </c>
      <c r="DC390">
        <f>ROUND((ROUND(AT390*AG390,2)*0),6)</f>
        <v>0</v>
      </c>
      <c r="DD390" t="s">
        <v>3</v>
      </c>
      <c r="DE390" t="s">
        <v>3</v>
      </c>
      <c r="DF390">
        <f t="shared" si="113"/>
        <v>0</v>
      </c>
      <c r="DG390">
        <f t="shared" si="114"/>
        <v>0</v>
      </c>
      <c r="DH390">
        <f t="shared" si="115"/>
        <v>0</v>
      </c>
      <c r="DI390">
        <f t="shared" si="116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ROW(Source!A470)</f>
        <v>470</v>
      </c>
      <c r="B391">
        <v>75301142</v>
      </c>
      <c r="C391">
        <v>75302652</v>
      </c>
      <c r="D391">
        <v>44573642</v>
      </c>
      <c r="E391">
        <v>30570983</v>
      </c>
      <c r="F391">
        <v>1</v>
      </c>
      <c r="G391">
        <v>30570983</v>
      </c>
      <c r="H391">
        <v>1</v>
      </c>
      <c r="I391" t="s">
        <v>440</v>
      </c>
      <c r="J391" t="s">
        <v>3</v>
      </c>
      <c r="K391" t="s">
        <v>441</v>
      </c>
      <c r="L391">
        <v>1191</v>
      </c>
      <c r="N391">
        <v>1013</v>
      </c>
      <c r="O391" t="s">
        <v>442</v>
      </c>
      <c r="P391" t="s">
        <v>442</v>
      </c>
      <c r="Q391">
        <v>1</v>
      </c>
      <c r="W391">
        <v>0</v>
      </c>
      <c r="X391">
        <v>476480486</v>
      </c>
      <c r="Y391">
        <f t="shared" ref="Y391:Y396" si="117">(AT391*0.3)</f>
        <v>4.3680000000000003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14.56</v>
      </c>
      <c r="AU391" t="s">
        <v>296</v>
      </c>
      <c r="AV391">
        <v>1</v>
      </c>
      <c r="AW391">
        <v>2</v>
      </c>
      <c r="AX391">
        <v>75302664</v>
      </c>
      <c r="AY391">
        <v>1</v>
      </c>
      <c r="AZ391">
        <v>0</v>
      </c>
      <c r="BA391">
        <v>489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ROUND(AT391*Source!I470*AH391*AL391,2)</f>
        <v>0</v>
      </c>
      <c r="CV391">
        <f>ROUND(Y391*Source!I470,9)</f>
        <v>1.4003808</v>
      </c>
      <c r="CW391">
        <v>0</v>
      </c>
      <c r="CX391">
        <f>ROUND(Y391*Source!I470,9)</f>
        <v>1.4003808</v>
      </c>
      <c r="CY391">
        <f>AD391</f>
        <v>0</v>
      </c>
      <c r="CZ391">
        <f>AH391</f>
        <v>0</v>
      </c>
      <c r="DA391">
        <f>AL391</f>
        <v>1</v>
      </c>
      <c r="DB391">
        <f t="shared" ref="DB391:DB396" si="118">ROUND((ROUND(AT391*CZ391,2)*0.3),6)</f>
        <v>0</v>
      </c>
      <c r="DC391">
        <f t="shared" ref="DC391:DC396" si="119">ROUND((ROUND(AT391*AG391,2)*0.3),6)</f>
        <v>0</v>
      </c>
      <c r="DD391" t="s">
        <v>3</v>
      </c>
      <c r="DE391" t="s">
        <v>3</v>
      </c>
      <c r="DF391">
        <f t="shared" si="113"/>
        <v>0</v>
      </c>
      <c r="DG391">
        <f t="shared" si="114"/>
        <v>0</v>
      </c>
      <c r="DH391">
        <f t="shared" si="115"/>
        <v>0</v>
      </c>
      <c r="DI391">
        <f t="shared" si="116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ROW(Source!A470)</f>
        <v>470</v>
      </c>
      <c r="B392">
        <v>75301142</v>
      </c>
      <c r="C392">
        <v>75302652</v>
      </c>
      <c r="D392">
        <v>31135160</v>
      </c>
      <c r="E392">
        <v>1</v>
      </c>
      <c r="F392">
        <v>1</v>
      </c>
      <c r="G392">
        <v>30570983</v>
      </c>
      <c r="H392">
        <v>2</v>
      </c>
      <c r="I392" t="s">
        <v>605</v>
      </c>
      <c r="J392" t="s">
        <v>606</v>
      </c>
      <c r="K392" t="s">
        <v>607</v>
      </c>
      <c r="L392">
        <v>1367</v>
      </c>
      <c r="N392">
        <v>1011</v>
      </c>
      <c r="O392" t="s">
        <v>608</v>
      </c>
      <c r="P392" t="s">
        <v>608</v>
      </c>
      <c r="Q392">
        <v>1</v>
      </c>
      <c r="W392">
        <v>0</v>
      </c>
      <c r="X392">
        <v>-1957213461</v>
      </c>
      <c r="Y392">
        <f t="shared" si="117"/>
        <v>0.61499999999999988</v>
      </c>
      <c r="AA392">
        <v>0</v>
      </c>
      <c r="AB392">
        <v>8.1199999999999992</v>
      </c>
      <c r="AC392">
        <v>0.28999999999999998</v>
      </c>
      <c r="AD392">
        <v>0</v>
      </c>
      <c r="AE392">
        <v>0</v>
      </c>
      <c r="AF392">
        <v>8.1199999999999992</v>
      </c>
      <c r="AG392">
        <v>0.28999999999999998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2.0499999999999998</v>
      </c>
      <c r="AU392" t="s">
        <v>296</v>
      </c>
      <c r="AV392">
        <v>0</v>
      </c>
      <c r="AW392">
        <v>2</v>
      </c>
      <c r="AX392">
        <v>75302665</v>
      </c>
      <c r="AY392">
        <v>1</v>
      </c>
      <c r="AZ392">
        <v>2048</v>
      </c>
      <c r="BA392">
        <v>490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ROUND(Y392*Source!I470*DO392,9)</f>
        <v>0</v>
      </c>
      <c r="CX392">
        <f>ROUND(Y392*Source!I470,9)</f>
        <v>0.19716900000000001</v>
      </c>
      <c r="CY392">
        <f>AB392</f>
        <v>8.1199999999999992</v>
      </c>
      <c r="CZ392">
        <f>AF392</f>
        <v>8.1199999999999992</v>
      </c>
      <c r="DA392">
        <f>AJ392</f>
        <v>1</v>
      </c>
      <c r="DB392">
        <f t="shared" si="118"/>
        <v>4.9950000000000001</v>
      </c>
      <c r="DC392">
        <f t="shared" si="119"/>
        <v>0.17699999999999999</v>
      </c>
      <c r="DD392" t="s">
        <v>3</v>
      </c>
      <c r="DE392" t="s">
        <v>3</v>
      </c>
      <c r="DF392">
        <f t="shared" si="113"/>
        <v>0</v>
      </c>
      <c r="DG392">
        <f t="shared" si="114"/>
        <v>1.6</v>
      </c>
      <c r="DH392">
        <f t="shared" si="115"/>
        <v>0.06</v>
      </c>
      <c r="DI392">
        <f t="shared" si="116"/>
        <v>0</v>
      </c>
      <c r="DJ392">
        <f>DG392</f>
        <v>1.6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ROW(Source!A470)</f>
        <v>470</v>
      </c>
      <c r="B393">
        <v>75301142</v>
      </c>
      <c r="C393">
        <v>75302652</v>
      </c>
      <c r="D393">
        <v>41714144</v>
      </c>
      <c r="E393">
        <v>1</v>
      </c>
      <c r="F393">
        <v>1</v>
      </c>
      <c r="G393">
        <v>30570983</v>
      </c>
      <c r="H393">
        <v>2</v>
      </c>
      <c r="I393" t="s">
        <v>450</v>
      </c>
      <c r="J393" t="s">
        <v>609</v>
      </c>
      <c r="K393" t="s">
        <v>452</v>
      </c>
      <c r="L393">
        <v>1367</v>
      </c>
      <c r="N393">
        <v>1011</v>
      </c>
      <c r="O393" t="s">
        <v>608</v>
      </c>
      <c r="P393" t="s">
        <v>608</v>
      </c>
      <c r="Q393">
        <v>1</v>
      </c>
      <c r="W393">
        <v>0</v>
      </c>
      <c r="X393">
        <v>-1604468380</v>
      </c>
      <c r="Y393">
        <f t="shared" si="117"/>
        <v>1.2E-2</v>
      </c>
      <c r="AA393">
        <v>0</v>
      </c>
      <c r="AB393">
        <v>76.81</v>
      </c>
      <c r="AC393">
        <v>14.36</v>
      </c>
      <c r="AD393">
        <v>0</v>
      </c>
      <c r="AE393">
        <v>0</v>
      </c>
      <c r="AF393">
        <v>76.81</v>
      </c>
      <c r="AG393">
        <v>14.36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0.04</v>
      </c>
      <c r="AU393" t="s">
        <v>296</v>
      </c>
      <c r="AV393">
        <v>0</v>
      </c>
      <c r="AW393">
        <v>2</v>
      </c>
      <c r="AX393">
        <v>75302666</v>
      </c>
      <c r="AY393">
        <v>1</v>
      </c>
      <c r="AZ393">
        <v>0</v>
      </c>
      <c r="BA393">
        <v>491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ROUND(Y393*Source!I470*DO393,9)</f>
        <v>0</v>
      </c>
      <c r="CX393">
        <f>ROUND(Y393*Source!I470,9)</f>
        <v>3.8471999999999998E-3</v>
      </c>
      <c r="CY393">
        <f>AB393</f>
        <v>76.81</v>
      </c>
      <c r="CZ393">
        <f>AF393</f>
        <v>76.81</v>
      </c>
      <c r="DA393">
        <f>AJ393</f>
        <v>1</v>
      </c>
      <c r="DB393">
        <f t="shared" si="118"/>
        <v>0.92100000000000004</v>
      </c>
      <c r="DC393">
        <f t="shared" si="119"/>
        <v>0.17100000000000001</v>
      </c>
      <c r="DD393" t="s">
        <v>3</v>
      </c>
      <c r="DE393" t="s">
        <v>3</v>
      </c>
      <c r="DF393">
        <f t="shared" si="113"/>
        <v>0</v>
      </c>
      <c r="DG393">
        <f t="shared" si="114"/>
        <v>0.3</v>
      </c>
      <c r="DH393">
        <f t="shared" si="115"/>
        <v>0.06</v>
      </c>
      <c r="DI393">
        <f t="shared" si="116"/>
        <v>0</v>
      </c>
      <c r="DJ393">
        <f>DG393</f>
        <v>0.3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ROW(Source!A470)</f>
        <v>470</v>
      </c>
      <c r="B394">
        <v>75301142</v>
      </c>
      <c r="C394">
        <v>75302652</v>
      </c>
      <c r="D394">
        <v>62294073</v>
      </c>
      <c r="E394">
        <v>1</v>
      </c>
      <c r="F394">
        <v>1</v>
      </c>
      <c r="G394">
        <v>30570983</v>
      </c>
      <c r="H394">
        <v>2</v>
      </c>
      <c r="I394" t="s">
        <v>453</v>
      </c>
      <c r="J394" t="s">
        <v>610</v>
      </c>
      <c r="K394" t="s">
        <v>455</v>
      </c>
      <c r="L394">
        <v>1368</v>
      </c>
      <c r="N394">
        <v>1011</v>
      </c>
      <c r="O394" t="s">
        <v>446</v>
      </c>
      <c r="P394" t="s">
        <v>446</v>
      </c>
      <c r="Q394">
        <v>1</v>
      </c>
      <c r="W394">
        <v>0</v>
      </c>
      <c r="X394">
        <v>1229464781</v>
      </c>
      <c r="Y394">
        <f t="shared" si="117"/>
        <v>0.84299999999999997</v>
      </c>
      <c r="AA394">
        <v>0</v>
      </c>
      <c r="AB394">
        <v>1.1200000000000001</v>
      </c>
      <c r="AC394">
        <v>0</v>
      </c>
      <c r="AD394">
        <v>0</v>
      </c>
      <c r="AE394">
        <v>0</v>
      </c>
      <c r="AF394">
        <v>1.1200000000000001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2.81</v>
      </c>
      <c r="AU394" t="s">
        <v>296</v>
      </c>
      <c r="AV394">
        <v>0</v>
      </c>
      <c r="AW394">
        <v>2</v>
      </c>
      <c r="AX394">
        <v>75302667</v>
      </c>
      <c r="AY394">
        <v>1</v>
      </c>
      <c r="AZ394">
        <v>0</v>
      </c>
      <c r="BA394">
        <v>492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ROUND(Y394*Source!I470*DO394,9)</f>
        <v>0</v>
      </c>
      <c r="CX394">
        <f>ROUND(Y394*Source!I470,9)</f>
        <v>0.2702658</v>
      </c>
      <c r="CY394">
        <f>AB394</f>
        <v>1.1200000000000001</v>
      </c>
      <c r="CZ394">
        <f>AF394</f>
        <v>1.1200000000000001</v>
      </c>
      <c r="DA394">
        <f>AJ394</f>
        <v>1</v>
      </c>
      <c r="DB394">
        <f t="shared" si="118"/>
        <v>0.94499999999999995</v>
      </c>
      <c r="DC394">
        <f t="shared" si="119"/>
        <v>0</v>
      </c>
      <c r="DD394" t="s">
        <v>3</v>
      </c>
      <c r="DE394" t="s">
        <v>3</v>
      </c>
      <c r="DF394">
        <f t="shared" si="113"/>
        <v>0</v>
      </c>
      <c r="DG394">
        <f t="shared" si="114"/>
        <v>0.3</v>
      </c>
      <c r="DH394">
        <f t="shared" si="115"/>
        <v>0</v>
      </c>
      <c r="DI394">
        <f t="shared" si="116"/>
        <v>0</v>
      </c>
      <c r="DJ394">
        <f>DG394</f>
        <v>0.3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ROW(Source!A470)</f>
        <v>470</v>
      </c>
      <c r="B395">
        <v>75301142</v>
      </c>
      <c r="C395">
        <v>75302652</v>
      </c>
      <c r="D395">
        <v>62294102</v>
      </c>
      <c r="E395">
        <v>1</v>
      </c>
      <c r="F395">
        <v>1</v>
      </c>
      <c r="G395">
        <v>30570983</v>
      </c>
      <c r="H395">
        <v>2</v>
      </c>
      <c r="I395" t="s">
        <v>456</v>
      </c>
      <c r="J395" t="s">
        <v>611</v>
      </c>
      <c r="K395" t="s">
        <v>458</v>
      </c>
      <c r="L395">
        <v>1368</v>
      </c>
      <c r="N395">
        <v>1011</v>
      </c>
      <c r="O395" t="s">
        <v>446</v>
      </c>
      <c r="P395" t="s">
        <v>446</v>
      </c>
      <c r="Q395">
        <v>1</v>
      </c>
      <c r="W395">
        <v>0</v>
      </c>
      <c r="X395">
        <v>-1673341666</v>
      </c>
      <c r="Y395">
        <f t="shared" si="117"/>
        <v>0.66299999999999992</v>
      </c>
      <c r="AA395">
        <v>0</v>
      </c>
      <c r="AB395">
        <v>0.7</v>
      </c>
      <c r="AC395">
        <v>0</v>
      </c>
      <c r="AD395">
        <v>0</v>
      </c>
      <c r="AE395">
        <v>0</v>
      </c>
      <c r="AF395">
        <v>0.7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2.21</v>
      </c>
      <c r="AU395" t="s">
        <v>296</v>
      </c>
      <c r="AV395">
        <v>0</v>
      </c>
      <c r="AW395">
        <v>2</v>
      </c>
      <c r="AX395">
        <v>75302668</v>
      </c>
      <c r="AY395">
        <v>1</v>
      </c>
      <c r="AZ395">
        <v>2048</v>
      </c>
      <c r="BA395">
        <v>493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ROUND(Y395*Source!I470*DO395,9)</f>
        <v>0</v>
      </c>
      <c r="CX395">
        <f>ROUND(Y395*Source!I470,9)</f>
        <v>0.21255779999999999</v>
      </c>
      <c r="CY395">
        <f>AB395</f>
        <v>0.7</v>
      </c>
      <c r="CZ395">
        <f>AF395</f>
        <v>0.7</v>
      </c>
      <c r="DA395">
        <f>AJ395</f>
        <v>1</v>
      </c>
      <c r="DB395">
        <f t="shared" si="118"/>
        <v>0.46500000000000002</v>
      </c>
      <c r="DC395">
        <f t="shared" si="119"/>
        <v>0</v>
      </c>
      <c r="DD395" t="s">
        <v>3</v>
      </c>
      <c r="DE395" t="s">
        <v>3</v>
      </c>
      <c r="DF395">
        <f t="shared" si="113"/>
        <v>0</v>
      </c>
      <c r="DG395">
        <f t="shared" si="114"/>
        <v>0.15</v>
      </c>
      <c r="DH395">
        <f t="shared" si="115"/>
        <v>0</v>
      </c>
      <c r="DI395">
        <f t="shared" si="116"/>
        <v>0</v>
      </c>
      <c r="DJ395">
        <f>DG395</f>
        <v>0.15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ROW(Source!A470)</f>
        <v>470</v>
      </c>
      <c r="B396">
        <v>75301142</v>
      </c>
      <c r="C396">
        <v>75302652</v>
      </c>
      <c r="D396">
        <v>42137681</v>
      </c>
      <c r="E396">
        <v>30570983</v>
      </c>
      <c r="F396">
        <v>1</v>
      </c>
      <c r="G396">
        <v>30570983</v>
      </c>
      <c r="H396">
        <v>2</v>
      </c>
      <c r="I396" t="s">
        <v>473</v>
      </c>
      <c r="J396" t="s">
        <v>3</v>
      </c>
      <c r="K396" t="s">
        <v>474</v>
      </c>
      <c r="L396">
        <v>1344</v>
      </c>
      <c r="N396">
        <v>1008</v>
      </c>
      <c r="O396" t="s">
        <v>475</v>
      </c>
      <c r="P396" t="s">
        <v>475</v>
      </c>
      <c r="Q396">
        <v>1</v>
      </c>
      <c r="W396">
        <v>0</v>
      </c>
      <c r="X396">
        <v>-1180195794</v>
      </c>
      <c r="Y396">
        <f t="shared" si="117"/>
        <v>3.0000000000000001E-3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0.01</v>
      </c>
      <c r="AU396" t="s">
        <v>296</v>
      </c>
      <c r="AV396">
        <v>0</v>
      </c>
      <c r="AW396">
        <v>2</v>
      </c>
      <c r="AX396">
        <v>75302669</v>
      </c>
      <c r="AY396">
        <v>1</v>
      </c>
      <c r="AZ396">
        <v>0</v>
      </c>
      <c r="BA396">
        <v>494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ROUND(Y396*Source!I470*DO396,9)</f>
        <v>0</v>
      </c>
      <c r="CX396">
        <f>ROUND(Y396*Source!I470,9)</f>
        <v>9.6179999999999996E-4</v>
      </c>
      <c r="CY396">
        <f>AB396</f>
        <v>1</v>
      </c>
      <c r="CZ396">
        <f>AF396</f>
        <v>1</v>
      </c>
      <c r="DA396">
        <f>AJ396</f>
        <v>1</v>
      </c>
      <c r="DB396">
        <f t="shared" si="118"/>
        <v>3.0000000000000001E-3</v>
      </c>
      <c r="DC396">
        <f t="shared" si="119"/>
        <v>0</v>
      </c>
      <c r="DD396" t="s">
        <v>3</v>
      </c>
      <c r="DE396" t="s">
        <v>3</v>
      </c>
      <c r="DF396">
        <f t="shared" si="113"/>
        <v>0</v>
      </c>
      <c r="DG396">
        <f t="shared" si="114"/>
        <v>0</v>
      </c>
      <c r="DH396">
        <f t="shared" si="115"/>
        <v>0</v>
      </c>
      <c r="DI396">
        <f t="shared" si="116"/>
        <v>0</v>
      </c>
      <c r="DJ396">
        <f>DG396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ROW(Source!A470)</f>
        <v>470</v>
      </c>
      <c r="B397">
        <v>75301142</v>
      </c>
      <c r="C397">
        <v>75302652</v>
      </c>
      <c r="D397">
        <v>31110605</v>
      </c>
      <c r="E397">
        <v>1</v>
      </c>
      <c r="F397">
        <v>1</v>
      </c>
      <c r="G397">
        <v>30570983</v>
      </c>
      <c r="H397">
        <v>3</v>
      </c>
      <c r="I397" t="s">
        <v>596</v>
      </c>
      <c r="J397" t="s">
        <v>597</v>
      </c>
      <c r="K397" t="s">
        <v>598</v>
      </c>
      <c r="L397">
        <v>1339</v>
      </c>
      <c r="N397">
        <v>1007</v>
      </c>
      <c r="O397" t="s">
        <v>482</v>
      </c>
      <c r="P397" t="s">
        <v>482</v>
      </c>
      <c r="Q397">
        <v>1</v>
      </c>
      <c r="W397">
        <v>0</v>
      </c>
      <c r="X397">
        <v>1942501623</v>
      </c>
      <c r="Y397">
        <f>(AT397*0)</f>
        <v>0</v>
      </c>
      <c r="AA397">
        <v>7.07</v>
      </c>
      <c r="AB397">
        <v>0</v>
      </c>
      <c r="AC397">
        <v>0</v>
      </c>
      <c r="AD397">
        <v>0</v>
      </c>
      <c r="AE397">
        <v>7.07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0.7208</v>
      </c>
      <c r="AU397" t="s">
        <v>101</v>
      </c>
      <c r="AV397">
        <v>0</v>
      </c>
      <c r="AW397">
        <v>2</v>
      </c>
      <c r="AX397">
        <v>75302670</v>
      </c>
      <c r="AY397">
        <v>1</v>
      </c>
      <c r="AZ397">
        <v>0</v>
      </c>
      <c r="BA397">
        <v>495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ROUND(Y397*Source!I470,9)</f>
        <v>0</v>
      </c>
      <c r="CY397">
        <f>AA397</f>
        <v>7.07</v>
      </c>
      <c r="CZ397">
        <f>AE397</f>
        <v>7.07</v>
      </c>
      <c r="DA397">
        <f>AI397</f>
        <v>1</v>
      </c>
      <c r="DB397">
        <f>ROUND((ROUND(AT397*CZ397,2)*0),6)</f>
        <v>0</v>
      </c>
      <c r="DC397">
        <f>ROUND((ROUND(AT397*AG397,2)*0),6)</f>
        <v>0</v>
      </c>
      <c r="DD397" t="s">
        <v>3</v>
      </c>
      <c r="DE397" t="s">
        <v>3</v>
      </c>
      <c r="DF397">
        <f t="shared" si="113"/>
        <v>0</v>
      </c>
      <c r="DG397">
        <f t="shared" si="114"/>
        <v>0</v>
      </c>
      <c r="DH397">
        <f t="shared" si="115"/>
        <v>0</v>
      </c>
      <c r="DI397">
        <f t="shared" si="116"/>
        <v>0</v>
      </c>
      <c r="DJ397">
        <f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ROW(Source!A470)</f>
        <v>470</v>
      </c>
      <c r="B398">
        <v>75301142</v>
      </c>
      <c r="C398">
        <v>75302652</v>
      </c>
      <c r="D398">
        <v>31113725</v>
      </c>
      <c r="E398">
        <v>1</v>
      </c>
      <c r="F398">
        <v>1</v>
      </c>
      <c r="G398">
        <v>30570983</v>
      </c>
      <c r="H398">
        <v>3</v>
      </c>
      <c r="I398" t="s">
        <v>612</v>
      </c>
      <c r="J398" t="s">
        <v>613</v>
      </c>
      <c r="K398" t="s">
        <v>614</v>
      </c>
      <c r="L398">
        <v>1355</v>
      </c>
      <c r="N398">
        <v>1010</v>
      </c>
      <c r="O398" t="s">
        <v>371</v>
      </c>
      <c r="P398" t="s">
        <v>371</v>
      </c>
      <c r="Q398">
        <v>100</v>
      </c>
      <c r="W398">
        <v>0</v>
      </c>
      <c r="X398">
        <v>-1291236371</v>
      </c>
      <c r="Y398">
        <f>(AT398*0)</f>
        <v>0</v>
      </c>
      <c r="AA398">
        <v>15.04</v>
      </c>
      <c r="AB398">
        <v>0</v>
      </c>
      <c r="AC398">
        <v>0</v>
      </c>
      <c r="AD398">
        <v>0</v>
      </c>
      <c r="AE398">
        <v>15.04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1.67</v>
      </c>
      <c r="AU398" t="s">
        <v>101</v>
      </c>
      <c r="AV398">
        <v>0</v>
      </c>
      <c r="AW398">
        <v>2</v>
      </c>
      <c r="AX398">
        <v>75302671</v>
      </c>
      <c r="AY398">
        <v>1</v>
      </c>
      <c r="AZ398">
        <v>0</v>
      </c>
      <c r="BA398">
        <v>496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ROUND(Y398*Source!I470,9)</f>
        <v>0</v>
      </c>
      <c r="CY398">
        <f>AA398</f>
        <v>15.04</v>
      </c>
      <c r="CZ398">
        <f>AE398</f>
        <v>15.04</v>
      </c>
      <c r="DA398">
        <f>AI398</f>
        <v>1</v>
      </c>
      <c r="DB398">
        <f>ROUND((ROUND(AT398*CZ398,2)*0),6)</f>
        <v>0</v>
      </c>
      <c r="DC398">
        <f>ROUND((ROUND(AT398*AG398,2)*0),6)</f>
        <v>0</v>
      </c>
      <c r="DD398" t="s">
        <v>3</v>
      </c>
      <c r="DE398" t="s">
        <v>3</v>
      </c>
      <c r="DF398">
        <f t="shared" si="113"/>
        <v>0</v>
      </c>
      <c r="DG398">
        <f t="shared" si="114"/>
        <v>0</v>
      </c>
      <c r="DH398">
        <f t="shared" si="115"/>
        <v>0</v>
      </c>
      <c r="DI398">
        <f t="shared" si="116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ROW(Source!A470)</f>
        <v>470</v>
      </c>
      <c r="B399">
        <v>75301142</v>
      </c>
      <c r="C399">
        <v>75302652</v>
      </c>
      <c r="D399">
        <v>31114001</v>
      </c>
      <c r="E399">
        <v>1</v>
      </c>
      <c r="F399">
        <v>1</v>
      </c>
      <c r="G399">
        <v>30570983</v>
      </c>
      <c r="H399">
        <v>3</v>
      </c>
      <c r="I399" t="s">
        <v>615</v>
      </c>
      <c r="J399" t="s">
        <v>616</v>
      </c>
      <c r="K399" t="s">
        <v>617</v>
      </c>
      <c r="L399">
        <v>1346</v>
      </c>
      <c r="N399">
        <v>1009</v>
      </c>
      <c r="O399" t="s">
        <v>511</v>
      </c>
      <c r="P399" t="s">
        <v>511</v>
      </c>
      <c r="Q399">
        <v>1</v>
      </c>
      <c r="W399">
        <v>0</v>
      </c>
      <c r="X399">
        <v>2142755798</v>
      </c>
      <c r="Y399">
        <f>(AT399*0)</f>
        <v>0</v>
      </c>
      <c r="AA399">
        <v>38.74</v>
      </c>
      <c r="AB399">
        <v>0</v>
      </c>
      <c r="AC399">
        <v>0</v>
      </c>
      <c r="AD399">
        <v>0</v>
      </c>
      <c r="AE399">
        <v>38.74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3.173</v>
      </c>
      <c r="AU399" t="s">
        <v>101</v>
      </c>
      <c r="AV399">
        <v>0</v>
      </c>
      <c r="AW399">
        <v>2</v>
      </c>
      <c r="AX399">
        <v>75302672</v>
      </c>
      <c r="AY399">
        <v>1</v>
      </c>
      <c r="AZ399">
        <v>0</v>
      </c>
      <c r="BA399">
        <v>497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ROUND(Y399*Source!I470,9)</f>
        <v>0</v>
      </c>
      <c r="CY399">
        <f>AA399</f>
        <v>38.74</v>
      </c>
      <c r="CZ399">
        <f>AE399</f>
        <v>38.74</v>
      </c>
      <c r="DA399">
        <f>AI399</f>
        <v>1</v>
      </c>
      <c r="DB399">
        <f>ROUND((ROUND(AT399*CZ399,2)*0),6)</f>
        <v>0</v>
      </c>
      <c r="DC399">
        <f>ROUND((ROUND(AT399*AG399,2)*0),6)</f>
        <v>0</v>
      </c>
      <c r="DD399" t="s">
        <v>3</v>
      </c>
      <c r="DE399" t="s">
        <v>3</v>
      </c>
      <c r="DF399">
        <f t="shared" si="113"/>
        <v>0</v>
      </c>
      <c r="DG399">
        <f t="shared" si="114"/>
        <v>0</v>
      </c>
      <c r="DH399">
        <f t="shared" si="115"/>
        <v>0</v>
      </c>
      <c r="DI399">
        <f t="shared" si="116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ROW(Source!A470)</f>
        <v>470</v>
      </c>
      <c r="B400">
        <v>75301142</v>
      </c>
      <c r="C400">
        <v>75302652</v>
      </c>
      <c r="D400">
        <v>42165572</v>
      </c>
      <c r="E400">
        <v>30570983</v>
      </c>
      <c r="F400">
        <v>1</v>
      </c>
      <c r="G400">
        <v>30570983</v>
      </c>
      <c r="H400">
        <v>3</v>
      </c>
      <c r="I400" t="s">
        <v>30</v>
      </c>
      <c r="J400" t="s">
        <v>3</v>
      </c>
      <c r="K400" t="s">
        <v>31</v>
      </c>
      <c r="L400">
        <v>1348</v>
      </c>
      <c r="N400">
        <v>1009</v>
      </c>
      <c r="O400" t="s">
        <v>32</v>
      </c>
      <c r="P400" t="s">
        <v>32</v>
      </c>
      <c r="Q400">
        <v>1000</v>
      </c>
      <c r="W400">
        <v>0</v>
      </c>
      <c r="X400">
        <v>1489638031</v>
      </c>
      <c r="Y400">
        <f>AT400</f>
        <v>1.4999999999999999E-2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1.4999999999999999E-2</v>
      </c>
      <c r="AU400" t="s">
        <v>3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ROUND(Y400*Source!I470,9)</f>
        <v>4.8089999999999999E-3</v>
      </c>
      <c r="CY400">
        <f>AA400</f>
        <v>0</v>
      </c>
      <c r="CZ400">
        <f>AE400</f>
        <v>0</v>
      </c>
      <c r="DA400">
        <f>AI400</f>
        <v>1</v>
      </c>
      <c r="DB400">
        <f>ROUND(ROUND(AT400*CZ400,2),6)</f>
        <v>0</v>
      </c>
      <c r="DC400">
        <f>ROUND(ROUND(AT400*AG400,2),6)</f>
        <v>0</v>
      </c>
      <c r="DD400" t="s">
        <v>3</v>
      </c>
      <c r="DE400" t="s">
        <v>3</v>
      </c>
      <c r="DF400">
        <f t="shared" si="113"/>
        <v>0</v>
      </c>
      <c r="DG400">
        <f t="shared" si="114"/>
        <v>0</v>
      </c>
      <c r="DH400">
        <f t="shared" si="115"/>
        <v>0</v>
      </c>
      <c r="DI400">
        <f t="shared" si="116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ROW(Source!A470)</f>
        <v>470</v>
      </c>
      <c r="B401">
        <v>75301142</v>
      </c>
      <c r="C401">
        <v>75302652</v>
      </c>
      <c r="D401">
        <v>42137680</v>
      </c>
      <c r="E401">
        <v>30570983</v>
      </c>
      <c r="F401">
        <v>1</v>
      </c>
      <c r="G401">
        <v>30570983</v>
      </c>
      <c r="H401">
        <v>3</v>
      </c>
      <c r="I401" t="s">
        <v>579</v>
      </c>
      <c r="J401" t="s">
        <v>3</v>
      </c>
      <c r="K401" t="s">
        <v>580</v>
      </c>
      <c r="L401">
        <v>1344</v>
      </c>
      <c r="N401">
        <v>1008</v>
      </c>
      <c r="O401" t="s">
        <v>475</v>
      </c>
      <c r="P401" t="s">
        <v>475</v>
      </c>
      <c r="Q401">
        <v>1</v>
      </c>
      <c r="W401">
        <v>0</v>
      </c>
      <c r="X401">
        <v>-94250534</v>
      </c>
      <c r="Y401">
        <f>(AT401*0)</f>
        <v>0</v>
      </c>
      <c r="AA401">
        <v>1</v>
      </c>
      <c r="AB401">
        <v>0</v>
      </c>
      <c r="AC401">
        <v>0</v>
      </c>
      <c r="AD401">
        <v>0</v>
      </c>
      <c r="AE401">
        <v>1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0.01</v>
      </c>
      <c r="AU401" t="s">
        <v>101</v>
      </c>
      <c r="AV401">
        <v>0</v>
      </c>
      <c r="AW401">
        <v>2</v>
      </c>
      <c r="AX401">
        <v>75302678</v>
      </c>
      <c r="AY401">
        <v>1</v>
      </c>
      <c r="AZ401">
        <v>0</v>
      </c>
      <c r="BA401">
        <v>503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ROUND(Y401*Source!I470,9)</f>
        <v>0</v>
      </c>
      <c r="CY401">
        <f>AA401</f>
        <v>1</v>
      </c>
      <c r="CZ401">
        <f>AE401</f>
        <v>1</v>
      </c>
      <c r="DA401">
        <f>AI401</f>
        <v>1</v>
      </c>
      <c r="DB401">
        <f>ROUND((ROUND(AT401*CZ401,2)*0),6)</f>
        <v>0</v>
      </c>
      <c r="DC401">
        <f>ROUND((ROUND(AT401*AG401,2)*0),6)</f>
        <v>0</v>
      </c>
      <c r="DD401" t="s">
        <v>3</v>
      </c>
      <c r="DE401" t="s">
        <v>3</v>
      </c>
      <c r="DF401">
        <f t="shared" si="113"/>
        <v>0</v>
      </c>
      <c r="DG401">
        <f t="shared" si="114"/>
        <v>0</v>
      </c>
      <c r="DH401">
        <f t="shared" si="115"/>
        <v>0</v>
      </c>
      <c r="DI401">
        <f t="shared" si="116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ROW(Source!A471)</f>
        <v>471</v>
      </c>
      <c r="B402">
        <v>75301144</v>
      </c>
      <c r="C402">
        <v>75302652</v>
      </c>
      <c r="D402">
        <v>44573642</v>
      </c>
      <c r="E402">
        <v>30570983</v>
      </c>
      <c r="F402">
        <v>1</v>
      </c>
      <c r="G402">
        <v>30570983</v>
      </c>
      <c r="H402">
        <v>1</v>
      </c>
      <c r="I402" t="s">
        <v>440</v>
      </c>
      <c r="J402" t="s">
        <v>3</v>
      </c>
      <c r="K402" t="s">
        <v>441</v>
      </c>
      <c r="L402">
        <v>1191</v>
      </c>
      <c r="N402">
        <v>1013</v>
      </c>
      <c r="O402" t="s">
        <v>442</v>
      </c>
      <c r="P402" t="s">
        <v>442</v>
      </c>
      <c r="Q402">
        <v>1</v>
      </c>
      <c r="W402">
        <v>0</v>
      </c>
      <c r="X402">
        <v>476480486</v>
      </c>
      <c r="Y402">
        <f t="shared" ref="Y402:Y407" si="120">(AT402*0.3)</f>
        <v>4.3680000000000003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14.56</v>
      </c>
      <c r="AU402" t="s">
        <v>296</v>
      </c>
      <c r="AV402">
        <v>1</v>
      </c>
      <c r="AW402">
        <v>2</v>
      </c>
      <c r="AX402">
        <v>75302664</v>
      </c>
      <c r="AY402">
        <v>1</v>
      </c>
      <c r="AZ402">
        <v>0</v>
      </c>
      <c r="BA402">
        <v>504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ROUND(AT402*Source!I471*AH402*AL402,2)</f>
        <v>0</v>
      </c>
      <c r="CV402">
        <f>ROUND(Y402*Source!I471,9)</f>
        <v>1.4003808</v>
      </c>
      <c r="CW402">
        <v>0</v>
      </c>
      <c r="CX402">
        <f>ROUND(Y402*Source!I471,9)</f>
        <v>1.4003808</v>
      </c>
      <c r="CY402">
        <f>AD402</f>
        <v>0</v>
      </c>
      <c r="CZ402">
        <f>AH402</f>
        <v>0</v>
      </c>
      <c r="DA402">
        <f>AL402</f>
        <v>1</v>
      </c>
      <c r="DB402">
        <f t="shared" ref="DB402:DB407" si="121">ROUND((ROUND(AT402*CZ402,2)*0.3),6)</f>
        <v>0</v>
      </c>
      <c r="DC402">
        <f t="shared" ref="DC402:DC407" si="122">ROUND((ROUND(AT402*AG402,2)*0.3),6)</f>
        <v>0</v>
      </c>
      <c r="DD402" t="s">
        <v>3</v>
      </c>
      <c r="DE402" t="s">
        <v>3</v>
      </c>
      <c r="DF402">
        <f t="shared" si="113"/>
        <v>0</v>
      </c>
      <c r="DG402">
        <f t="shared" si="114"/>
        <v>0</v>
      </c>
      <c r="DH402">
        <f t="shared" si="115"/>
        <v>0</v>
      </c>
      <c r="DI402">
        <f t="shared" si="116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ROW(Source!A471)</f>
        <v>471</v>
      </c>
      <c r="B403">
        <v>75301144</v>
      </c>
      <c r="C403">
        <v>75302652</v>
      </c>
      <c r="D403">
        <v>31135160</v>
      </c>
      <c r="E403">
        <v>1</v>
      </c>
      <c r="F403">
        <v>1</v>
      </c>
      <c r="G403">
        <v>30570983</v>
      </c>
      <c r="H403">
        <v>2</v>
      </c>
      <c r="I403" t="s">
        <v>605</v>
      </c>
      <c r="J403" t="s">
        <v>606</v>
      </c>
      <c r="K403" t="s">
        <v>607</v>
      </c>
      <c r="L403">
        <v>1367</v>
      </c>
      <c r="N403">
        <v>1011</v>
      </c>
      <c r="O403" t="s">
        <v>608</v>
      </c>
      <c r="P403" t="s">
        <v>608</v>
      </c>
      <c r="Q403">
        <v>1</v>
      </c>
      <c r="W403">
        <v>0</v>
      </c>
      <c r="X403">
        <v>-1957213461</v>
      </c>
      <c r="Y403">
        <f t="shared" si="120"/>
        <v>0.61499999999999988</v>
      </c>
      <c r="AA403">
        <v>0</v>
      </c>
      <c r="AB403">
        <v>8.66</v>
      </c>
      <c r="AC403">
        <v>0.31</v>
      </c>
      <c r="AD403">
        <v>0</v>
      </c>
      <c r="AE403">
        <v>0</v>
      </c>
      <c r="AF403">
        <v>8.1199999999999992</v>
      </c>
      <c r="AG403">
        <v>0.28999999999999998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2.0499999999999998</v>
      </c>
      <c r="AU403" t="s">
        <v>296</v>
      </c>
      <c r="AV403">
        <v>0</v>
      </c>
      <c r="AW403">
        <v>2</v>
      </c>
      <c r="AX403">
        <v>75302665</v>
      </c>
      <c r="AY403">
        <v>1</v>
      </c>
      <c r="AZ403">
        <v>2048</v>
      </c>
      <c r="BA403">
        <v>505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ROUND(Y403*Source!I471*DO403,9)</f>
        <v>0</v>
      </c>
      <c r="CX403">
        <f>ROUND(Y403*Source!I471,9)</f>
        <v>0.19716900000000001</v>
      </c>
      <c r="CY403">
        <f>AB403</f>
        <v>8.66</v>
      </c>
      <c r="CZ403">
        <f>AF403</f>
        <v>8.1199999999999992</v>
      </c>
      <c r="DA403">
        <f>AJ403</f>
        <v>1</v>
      </c>
      <c r="DB403">
        <f t="shared" si="121"/>
        <v>4.9950000000000001</v>
      </c>
      <c r="DC403">
        <f t="shared" si="122"/>
        <v>0.17699999999999999</v>
      </c>
      <c r="DD403" t="s">
        <v>3</v>
      </c>
      <c r="DE403" t="s">
        <v>3</v>
      </c>
      <c r="DF403">
        <f t="shared" si="113"/>
        <v>0</v>
      </c>
      <c r="DG403">
        <f t="shared" si="114"/>
        <v>1.6</v>
      </c>
      <c r="DH403">
        <f t="shared" si="115"/>
        <v>0.06</v>
      </c>
      <c r="DI403">
        <f t="shared" si="116"/>
        <v>0</v>
      </c>
      <c r="DJ403">
        <f>DG403</f>
        <v>1.6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ROW(Source!A471)</f>
        <v>471</v>
      </c>
      <c r="B404">
        <v>75301144</v>
      </c>
      <c r="C404">
        <v>75302652</v>
      </c>
      <c r="D404">
        <v>41714144</v>
      </c>
      <c r="E404">
        <v>1</v>
      </c>
      <c r="F404">
        <v>1</v>
      </c>
      <c r="G404">
        <v>30570983</v>
      </c>
      <c r="H404">
        <v>2</v>
      </c>
      <c r="I404" t="s">
        <v>450</v>
      </c>
      <c r="J404" t="s">
        <v>609</v>
      </c>
      <c r="K404" t="s">
        <v>452</v>
      </c>
      <c r="L404">
        <v>1367</v>
      </c>
      <c r="N404">
        <v>1011</v>
      </c>
      <c r="O404" t="s">
        <v>608</v>
      </c>
      <c r="P404" t="s">
        <v>608</v>
      </c>
      <c r="Q404">
        <v>1</v>
      </c>
      <c r="W404">
        <v>0</v>
      </c>
      <c r="X404">
        <v>-1604468380</v>
      </c>
      <c r="Y404">
        <f t="shared" si="120"/>
        <v>1.2E-2</v>
      </c>
      <c r="AA404">
        <v>0</v>
      </c>
      <c r="AB404">
        <v>81.96</v>
      </c>
      <c r="AC404">
        <v>15.32</v>
      </c>
      <c r="AD404">
        <v>0</v>
      </c>
      <c r="AE404">
        <v>0</v>
      </c>
      <c r="AF404">
        <v>76.81</v>
      </c>
      <c r="AG404">
        <v>14.36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0.04</v>
      </c>
      <c r="AU404" t="s">
        <v>296</v>
      </c>
      <c r="AV404">
        <v>0</v>
      </c>
      <c r="AW404">
        <v>2</v>
      </c>
      <c r="AX404">
        <v>75302666</v>
      </c>
      <c r="AY404">
        <v>1</v>
      </c>
      <c r="AZ404">
        <v>0</v>
      </c>
      <c r="BA404">
        <v>506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ROUND(Y404*Source!I471*DO404,9)</f>
        <v>0</v>
      </c>
      <c r="CX404">
        <f>ROUND(Y404*Source!I471,9)</f>
        <v>3.8471999999999998E-3</v>
      </c>
      <c r="CY404">
        <f>AB404</f>
        <v>81.96</v>
      </c>
      <c r="CZ404">
        <f>AF404</f>
        <v>76.81</v>
      </c>
      <c r="DA404">
        <f>AJ404</f>
        <v>1</v>
      </c>
      <c r="DB404">
        <f t="shared" si="121"/>
        <v>0.92100000000000004</v>
      </c>
      <c r="DC404">
        <f t="shared" si="122"/>
        <v>0.17100000000000001</v>
      </c>
      <c r="DD404" t="s">
        <v>3</v>
      </c>
      <c r="DE404" t="s">
        <v>3</v>
      </c>
      <c r="DF404">
        <f t="shared" si="113"/>
        <v>0</v>
      </c>
      <c r="DG404">
        <f t="shared" si="114"/>
        <v>0.3</v>
      </c>
      <c r="DH404">
        <f t="shared" si="115"/>
        <v>0.06</v>
      </c>
      <c r="DI404">
        <f t="shared" si="116"/>
        <v>0</v>
      </c>
      <c r="DJ404">
        <f>DG404</f>
        <v>0.3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ROW(Source!A471)</f>
        <v>471</v>
      </c>
      <c r="B405">
        <v>75301144</v>
      </c>
      <c r="C405">
        <v>75302652</v>
      </c>
      <c r="D405">
        <v>62294073</v>
      </c>
      <c r="E405">
        <v>1</v>
      </c>
      <c r="F405">
        <v>1</v>
      </c>
      <c r="G405">
        <v>30570983</v>
      </c>
      <c r="H405">
        <v>2</v>
      </c>
      <c r="I405" t="s">
        <v>453</v>
      </c>
      <c r="J405" t="s">
        <v>610</v>
      </c>
      <c r="K405" t="s">
        <v>455</v>
      </c>
      <c r="L405">
        <v>1368</v>
      </c>
      <c r="N405">
        <v>1011</v>
      </c>
      <c r="O405" t="s">
        <v>446</v>
      </c>
      <c r="P405" t="s">
        <v>446</v>
      </c>
      <c r="Q405">
        <v>1</v>
      </c>
      <c r="W405">
        <v>0</v>
      </c>
      <c r="X405">
        <v>1229464781</v>
      </c>
      <c r="Y405">
        <f t="shared" si="120"/>
        <v>0.84299999999999997</v>
      </c>
      <c r="AA405">
        <v>0</v>
      </c>
      <c r="AB405">
        <v>1.2</v>
      </c>
      <c r="AC405">
        <v>0</v>
      </c>
      <c r="AD405">
        <v>0</v>
      </c>
      <c r="AE405">
        <v>0</v>
      </c>
      <c r="AF405">
        <v>1.1200000000000001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2.81</v>
      </c>
      <c r="AU405" t="s">
        <v>296</v>
      </c>
      <c r="AV405">
        <v>0</v>
      </c>
      <c r="AW405">
        <v>2</v>
      </c>
      <c r="AX405">
        <v>75302667</v>
      </c>
      <c r="AY405">
        <v>1</v>
      </c>
      <c r="AZ405">
        <v>0</v>
      </c>
      <c r="BA405">
        <v>507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ROUND(Y405*Source!I471*DO405,9)</f>
        <v>0</v>
      </c>
      <c r="CX405">
        <f>ROUND(Y405*Source!I471,9)</f>
        <v>0.2702658</v>
      </c>
      <c r="CY405">
        <f>AB405</f>
        <v>1.2</v>
      </c>
      <c r="CZ405">
        <f>AF405</f>
        <v>1.1200000000000001</v>
      </c>
      <c r="DA405">
        <f>AJ405</f>
        <v>1</v>
      </c>
      <c r="DB405">
        <f t="shared" si="121"/>
        <v>0.94499999999999995</v>
      </c>
      <c r="DC405">
        <f t="shared" si="122"/>
        <v>0</v>
      </c>
      <c r="DD405" t="s">
        <v>3</v>
      </c>
      <c r="DE405" t="s">
        <v>3</v>
      </c>
      <c r="DF405">
        <f t="shared" si="113"/>
        <v>0</v>
      </c>
      <c r="DG405">
        <f t="shared" si="114"/>
        <v>0.3</v>
      </c>
      <c r="DH405">
        <f t="shared" si="115"/>
        <v>0</v>
      </c>
      <c r="DI405">
        <f t="shared" si="116"/>
        <v>0</v>
      </c>
      <c r="DJ405">
        <f>DG405</f>
        <v>0.3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ROW(Source!A471)</f>
        <v>471</v>
      </c>
      <c r="B406">
        <v>75301144</v>
      </c>
      <c r="C406">
        <v>75302652</v>
      </c>
      <c r="D406">
        <v>62294102</v>
      </c>
      <c r="E406">
        <v>1</v>
      </c>
      <c r="F406">
        <v>1</v>
      </c>
      <c r="G406">
        <v>30570983</v>
      </c>
      <c r="H406">
        <v>2</v>
      </c>
      <c r="I406" t="s">
        <v>456</v>
      </c>
      <c r="J406" t="s">
        <v>611</v>
      </c>
      <c r="K406" t="s">
        <v>458</v>
      </c>
      <c r="L406">
        <v>1368</v>
      </c>
      <c r="N406">
        <v>1011</v>
      </c>
      <c r="O406" t="s">
        <v>446</v>
      </c>
      <c r="P406" t="s">
        <v>446</v>
      </c>
      <c r="Q406">
        <v>1</v>
      </c>
      <c r="W406">
        <v>0</v>
      </c>
      <c r="X406">
        <v>-1673341666</v>
      </c>
      <c r="Y406">
        <f t="shared" si="120"/>
        <v>0.66299999999999992</v>
      </c>
      <c r="AA406">
        <v>0</v>
      </c>
      <c r="AB406">
        <v>0.75</v>
      </c>
      <c r="AC406">
        <v>0</v>
      </c>
      <c r="AD406">
        <v>0</v>
      </c>
      <c r="AE406">
        <v>0</v>
      </c>
      <c r="AF406">
        <v>0.7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2.21</v>
      </c>
      <c r="AU406" t="s">
        <v>296</v>
      </c>
      <c r="AV406">
        <v>0</v>
      </c>
      <c r="AW406">
        <v>2</v>
      </c>
      <c r="AX406">
        <v>75302668</v>
      </c>
      <c r="AY406">
        <v>1</v>
      </c>
      <c r="AZ406">
        <v>2048</v>
      </c>
      <c r="BA406">
        <v>508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ROUND(Y406*Source!I471*DO406,9)</f>
        <v>0</v>
      </c>
      <c r="CX406">
        <f>ROUND(Y406*Source!I471,9)</f>
        <v>0.21255779999999999</v>
      </c>
      <c r="CY406">
        <f>AB406</f>
        <v>0.75</v>
      </c>
      <c r="CZ406">
        <f>AF406</f>
        <v>0.7</v>
      </c>
      <c r="DA406">
        <f>AJ406</f>
        <v>1</v>
      </c>
      <c r="DB406">
        <f t="shared" si="121"/>
        <v>0.46500000000000002</v>
      </c>
      <c r="DC406">
        <f t="shared" si="122"/>
        <v>0</v>
      </c>
      <c r="DD406" t="s">
        <v>3</v>
      </c>
      <c r="DE406" t="s">
        <v>3</v>
      </c>
      <c r="DF406">
        <f t="shared" si="113"/>
        <v>0</v>
      </c>
      <c r="DG406">
        <f t="shared" si="114"/>
        <v>0.15</v>
      </c>
      <c r="DH406">
        <f t="shared" si="115"/>
        <v>0</v>
      </c>
      <c r="DI406">
        <f t="shared" si="116"/>
        <v>0</v>
      </c>
      <c r="DJ406">
        <f>DG406</f>
        <v>0.15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ROW(Source!A471)</f>
        <v>471</v>
      </c>
      <c r="B407">
        <v>75301144</v>
      </c>
      <c r="C407">
        <v>75302652</v>
      </c>
      <c r="D407">
        <v>42137681</v>
      </c>
      <c r="E407">
        <v>30570983</v>
      </c>
      <c r="F407">
        <v>1</v>
      </c>
      <c r="G407">
        <v>30570983</v>
      </c>
      <c r="H407">
        <v>2</v>
      </c>
      <c r="I407" t="s">
        <v>473</v>
      </c>
      <c r="J407" t="s">
        <v>3</v>
      </c>
      <c r="K407" t="s">
        <v>474</v>
      </c>
      <c r="L407">
        <v>1344</v>
      </c>
      <c r="N407">
        <v>1008</v>
      </c>
      <c r="O407" t="s">
        <v>475</v>
      </c>
      <c r="P407" t="s">
        <v>475</v>
      </c>
      <c r="Q407">
        <v>1</v>
      </c>
      <c r="W407">
        <v>0</v>
      </c>
      <c r="X407">
        <v>-1180195794</v>
      </c>
      <c r="Y407">
        <f t="shared" si="120"/>
        <v>3.0000000000000001E-3</v>
      </c>
      <c r="AA407">
        <v>0</v>
      </c>
      <c r="AB407">
        <v>1.07</v>
      </c>
      <c r="AC407">
        <v>0</v>
      </c>
      <c r="AD407">
        <v>0</v>
      </c>
      <c r="AE407">
        <v>0</v>
      </c>
      <c r="AF407">
        <v>1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0.01</v>
      </c>
      <c r="AU407" t="s">
        <v>296</v>
      </c>
      <c r="AV407">
        <v>0</v>
      </c>
      <c r="AW407">
        <v>2</v>
      </c>
      <c r="AX407">
        <v>75302669</v>
      </c>
      <c r="AY407">
        <v>1</v>
      </c>
      <c r="AZ407">
        <v>0</v>
      </c>
      <c r="BA407">
        <v>509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ROUND(Y407*Source!I471*DO407,9)</f>
        <v>0</v>
      </c>
      <c r="CX407">
        <f>ROUND(Y407*Source!I471,9)</f>
        <v>9.6179999999999996E-4</v>
      </c>
      <c r="CY407">
        <f>AB407</f>
        <v>1.07</v>
      </c>
      <c r="CZ407">
        <f>AF407</f>
        <v>1</v>
      </c>
      <c r="DA407">
        <f>AJ407</f>
        <v>1</v>
      </c>
      <c r="DB407">
        <f t="shared" si="121"/>
        <v>3.0000000000000001E-3</v>
      </c>
      <c r="DC407">
        <f t="shared" si="122"/>
        <v>0</v>
      </c>
      <c r="DD407" t="s">
        <v>3</v>
      </c>
      <c r="DE407" t="s">
        <v>3</v>
      </c>
      <c r="DF407">
        <f t="shared" si="113"/>
        <v>0</v>
      </c>
      <c r="DG407">
        <f t="shared" si="114"/>
        <v>0</v>
      </c>
      <c r="DH407">
        <f t="shared" si="115"/>
        <v>0</v>
      </c>
      <c r="DI407">
        <f t="shared" si="116"/>
        <v>0</v>
      </c>
      <c r="DJ407">
        <f>DG407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ROW(Source!A471)</f>
        <v>471</v>
      </c>
      <c r="B408">
        <v>75301144</v>
      </c>
      <c r="C408">
        <v>75302652</v>
      </c>
      <c r="D408">
        <v>31110605</v>
      </c>
      <c r="E408">
        <v>1</v>
      </c>
      <c r="F408">
        <v>1</v>
      </c>
      <c r="G408">
        <v>30570983</v>
      </c>
      <c r="H408">
        <v>3</v>
      </c>
      <c r="I408" t="s">
        <v>596</v>
      </c>
      <c r="J408" t="s">
        <v>597</v>
      </c>
      <c r="K408" t="s">
        <v>598</v>
      </c>
      <c r="L408">
        <v>1339</v>
      </c>
      <c r="N408">
        <v>1007</v>
      </c>
      <c r="O408" t="s">
        <v>482</v>
      </c>
      <c r="P408" t="s">
        <v>482</v>
      </c>
      <c r="Q408">
        <v>1</v>
      </c>
      <c r="W408">
        <v>0</v>
      </c>
      <c r="X408">
        <v>1942501623</v>
      </c>
      <c r="Y408">
        <f>(AT408*0)</f>
        <v>0</v>
      </c>
      <c r="AA408">
        <v>7.07</v>
      </c>
      <c r="AB408">
        <v>0</v>
      </c>
      <c r="AC408">
        <v>0</v>
      </c>
      <c r="AD408">
        <v>0</v>
      </c>
      <c r="AE408">
        <v>7.07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0.7208</v>
      </c>
      <c r="AU408" t="s">
        <v>101</v>
      </c>
      <c r="AV408">
        <v>0</v>
      </c>
      <c r="AW408">
        <v>2</v>
      </c>
      <c r="AX408">
        <v>75302670</v>
      </c>
      <c r="AY408">
        <v>1</v>
      </c>
      <c r="AZ408">
        <v>0</v>
      </c>
      <c r="BA408">
        <v>510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ROUND(Y408*Source!I471,9)</f>
        <v>0</v>
      </c>
      <c r="CY408">
        <f>AA408</f>
        <v>7.07</v>
      </c>
      <c r="CZ408">
        <f>AE408</f>
        <v>7.07</v>
      </c>
      <c r="DA408">
        <f>AI408</f>
        <v>1</v>
      </c>
      <c r="DB408">
        <f>ROUND((ROUND(AT408*CZ408,2)*0),6)</f>
        <v>0</v>
      </c>
      <c r="DC408">
        <f>ROUND((ROUND(AT408*AG408,2)*0),6)</f>
        <v>0</v>
      </c>
      <c r="DD408" t="s">
        <v>3</v>
      </c>
      <c r="DE408" t="s">
        <v>3</v>
      </c>
      <c r="DF408">
        <f t="shared" si="113"/>
        <v>0</v>
      </c>
      <c r="DG408">
        <f t="shared" si="114"/>
        <v>0</v>
      </c>
      <c r="DH408">
        <f t="shared" si="115"/>
        <v>0</v>
      </c>
      <c r="DI408">
        <f t="shared" si="116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ROW(Source!A471)</f>
        <v>471</v>
      </c>
      <c r="B409">
        <v>75301144</v>
      </c>
      <c r="C409">
        <v>75302652</v>
      </c>
      <c r="D409">
        <v>31113725</v>
      </c>
      <c r="E409">
        <v>1</v>
      </c>
      <c r="F409">
        <v>1</v>
      </c>
      <c r="G409">
        <v>30570983</v>
      </c>
      <c r="H409">
        <v>3</v>
      </c>
      <c r="I409" t="s">
        <v>612</v>
      </c>
      <c r="J409" t="s">
        <v>613</v>
      </c>
      <c r="K409" t="s">
        <v>614</v>
      </c>
      <c r="L409">
        <v>1355</v>
      </c>
      <c r="N409">
        <v>1010</v>
      </c>
      <c r="O409" t="s">
        <v>371</v>
      </c>
      <c r="P409" t="s">
        <v>371</v>
      </c>
      <c r="Q409">
        <v>100</v>
      </c>
      <c r="W409">
        <v>0</v>
      </c>
      <c r="X409">
        <v>-1291236371</v>
      </c>
      <c r="Y409">
        <f>(AT409*0)</f>
        <v>0</v>
      </c>
      <c r="AA409">
        <v>15.04</v>
      </c>
      <c r="AB409">
        <v>0</v>
      </c>
      <c r="AC409">
        <v>0</v>
      </c>
      <c r="AD409">
        <v>0</v>
      </c>
      <c r="AE409">
        <v>15.04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1.67</v>
      </c>
      <c r="AU409" t="s">
        <v>101</v>
      </c>
      <c r="AV409">
        <v>0</v>
      </c>
      <c r="AW409">
        <v>2</v>
      </c>
      <c r="AX409">
        <v>75302671</v>
      </c>
      <c r="AY409">
        <v>1</v>
      </c>
      <c r="AZ409">
        <v>0</v>
      </c>
      <c r="BA409">
        <v>511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ROUND(Y409*Source!I471,9)</f>
        <v>0</v>
      </c>
      <c r="CY409">
        <f>AA409</f>
        <v>15.04</v>
      </c>
      <c r="CZ409">
        <f>AE409</f>
        <v>15.04</v>
      </c>
      <c r="DA409">
        <f>AI409</f>
        <v>1</v>
      </c>
      <c r="DB409">
        <f>ROUND((ROUND(AT409*CZ409,2)*0),6)</f>
        <v>0</v>
      </c>
      <c r="DC409">
        <f>ROUND((ROUND(AT409*AG409,2)*0),6)</f>
        <v>0</v>
      </c>
      <c r="DD409" t="s">
        <v>3</v>
      </c>
      <c r="DE409" t="s">
        <v>3</v>
      </c>
      <c r="DF409">
        <f t="shared" si="113"/>
        <v>0</v>
      </c>
      <c r="DG409">
        <f t="shared" si="114"/>
        <v>0</v>
      </c>
      <c r="DH409">
        <f t="shared" si="115"/>
        <v>0</v>
      </c>
      <c r="DI409">
        <f t="shared" si="116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ROW(Source!A471)</f>
        <v>471</v>
      </c>
      <c r="B410">
        <v>75301144</v>
      </c>
      <c r="C410">
        <v>75302652</v>
      </c>
      <c r="D410">
        <v>31114001</v>
      </c>
      <c r="E410">
        <v>1</v>
      </c>
      <c r="F410">
        <v>1</v>
      </c>
      <c r="G410">
        <v>30570983</v>
      </c>
      <c r="H410">
        <v>3</v>
      </c>
      <c r="I410" t="s">
        <v>615</v>
      </c>
      <c r="J410" t="s">
        <v>616</v>
      </c>
      <c r="K410" t="s">
        <v>617</v>
      </c>
      <c r="L410">
        <v>1346</v>
      </c>
      <c r="N410">
        <v>1009</v>
      </c>
      <c r="O410" t="s">
        <v>511</v>
      </c>
      <c r="P410" t="s">
        <v>511</v>
      </c>
      <c r="Q410">
        <v>1</v>
      </c>
      <c r="W410">
        <v>0</v>
      </c>
      <c r="X410">
        <v>2142755798</v>
      </c>
      <c r="Y410">
        <f>(AT410*0)</f>
        <v>0</v>
      </c>
      <c r="AA410">
        <v>38.74</v>
      </c>
      <c r="AB410">
        <v>0</v>
      </c>
      <c r="AC410">
        <v>0</v>
      </c>
      <c r="AD410">
        <v>0</v>
      </c>
      <c r="AE410">
        <v>38.74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3.173</v>
      </c>
      <c r="AU410" t="s">
        <v>101</v>
      </c>
      <c r="AV410">
        <v>0</v>
      </c>
      <c r="AW410">
        <v>2</v>
      </c>
      <c r="AX410">
        <v>75302672</v>
      </c>
      <c r="AY410">
        <v>1</v>
      </c>
      <c r="AZ410">
        <v>0</v>
      </c>
      <c r="BA410">
        <v>512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ROUND(Y410*Source!I471,9)</f>
        <v>0</v>
      </c>
      <c r="CY410">
        <f>AA410</f>
        <v>38.74</v>
      </c>
      <c r="CZ410">
        <f>AE410</f>
        <v>38.74</v>
      </c>
      <c r="DA410">
        <f>AI410</f>
        <v>1</v>
      </c>
      <c r="DB410">
        <f>ROUND((ROUND(AT410*CZ410,2)*0),6)</f>
        <v>0</v>
      </c>
      <c r="DC410">
        <f>ROUND((ROUND(AT410*AG410,2)*0),6)</f>
        <v>0</v>
      </c>
      <c r="DD410" t="s">
        <v>3</v>
      </c>
      <c r="DE410" t="s">
        <v>3</v>
      </c>
      <c r="DF410">
        <f t="shared" si="113"/>
        <v>0</v>
      </c>
      <c r="DG410">
        <f t="shared" si="114"/>
        <v>0</v>
      </c>
      <c r="DH410">
        <f t="shared" si="115"/>
        <v>0</v>
      </c>
      <c r="DI410">
        <f t="shared" si="116"/>
        <v>0</v>
      </c>
      <c r="DJ410">
        <f>DF410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ROW(Source!A471)</f>
        <v>471</v>
      </c>
      <c r="B411">
        <v>75301144</v>
      </c>
      <c r="C411">
        <v>75302652</v>
      </c>
      <c r="D411">
        <v>42165572</v>
      </c>
      <c r="E411">
        <v>30570983</v>
      </c>
      <c r="F411">
        <v>1</v>
      </c>
      <c r="G411">
        <v>30570983</v>
      </c>
      <c r="H411">
        <v>3</v>
      </c>
      <c r="I411" t="s">
        <v>30</v>
      </c>
      <c r="J411" t="s">
        <v>3</v>
      </c>
      <c r="K411" t="s">
        <v>31</v>
      </c>
      <c r="L411">
        <v>1348</v>
      </c>
      <c r="N411">
        <v>1009</v>
      </c>
      <c r="O411" t="s">
        <v>32</v>
      </c>
      <c r="P411" t="s">
        <v>32</v>
      </c>
      <c r="Q411">
        <v>1000</v>
      </c>
      <c r="W411">
        <v>0</v>
      </c>
      <c r="X411">
        <v>1489638031</v>
      </c>
      <c r="Y411">
        <f>AT411</f>
        <v>1.4999999999999999E-2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1.4999999999999999E-2</v>
      </c>
      <c r="AU411" t="s">
        <v>3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ROUND(Y411*Source!I471,9)</f>
        <v>4.8089999999999999E-3</v>
      </c>
      <c r="CY411">
        <f>AA411</f>
        <v>0</v>
      </c>
      <c r="CZ411">
        <f>AE411</f>
        <v>0</v>
      </c>
      <c r="DA411">
        <f>AI411</f>
        <v>1</v>
      </c>
      <c r="DB411">
        <f>ROUND(ROUND(AT411*CZ411,2),6)</f>
        <v>0</v>
      </c>
      <c r="DC411">
        <f>ROUND(ROUND(AT411*AG411,2),6)</f>
        <v>0</v>
      </c>
      <c r="DD411" t="s">
        <v>3</v>
      </c>
      <c r="DE411" t="s">
        <v>3</v>
      </c>
      <c r="DF411">
        <f t="shared" si="113"/>
        <v>0</v>
      </c>
      <c r="DG411">
        <f t="shared" si="114"/>
        <v>0</v>
      </c>
      <c r="DH411">
        <f t="shared" si="115"/>
        <v>0</v>
      </c>
      <c r="DI411">
        <f t="shared" si="116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ROW(Source!A471)</f>
        <v>471</v>
      </c>
      <c r="B412">
        <v>75301144</v>
      </c>
      <c r="C412">
        <v>75302652</v>
      </c>
      <c r="D412">
        <v>42137680</v>
      </c>
      <c r="E412">
        <v>30570983</v>
      </c>
      <c r="F412">
        <v>1</v>
      </c>
      <c r="G412">
        <v>30570983</v>
      </c>
      <c r="H412">
        <v>3</v>
      </c>
      <c r="I412" t="s">
        <v>579</v>
      </c>
      <c r="J412" t="s">
        <v>3</v>
      </c>
      <c r="K412" t="s">
        <v>580</v>
      </c>
      <c r="L412">
        <v>1344</v>
      </c>
      <c r="N412">
        <v>1008</v>
      </c>
      <c r="O412" t="s">
        <v>475</v>
      </c>
      <c r="P412" t="s">
        <v>475</v>
      </c>
      <c r="Q412">
        <v>1</v>
      </c>
      <c r="W412">
        <v>0</v>
      </c>
      <c r="X412">
        <v>-94250534</v>
      </c>
      <c r="Y412">
        <f>(AT412*0)</f>
        <v>0</v>
      </c>
      <c r="AA412">
        <v>1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0.01</v>
      </c>
      <c r="AU412" t="s">
        <v>101</v>
      </c>
      <c r="AV412">
        <v>0</v>
      </c>
      <c r="AW412">
        <v>2</v>
      </c>
      <c r="AX412">
        <v>75302678</v>
      </c>
      <c r="AY412">
        <v>1</v>
      </c>
      <c r="AZ412">
        <v>0</v>
      </c>
      <c r="BA412">
        <v>518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ROUND(Y412*Source!I471,9)</f>
        <v>0</v>
      </c>
      <c r="CY412">
        <f>AA412</f>
        <v>1</v>
      </c>
      <c r="CZ412">
        <f>AE412</f>
        <v>1</v>
      </c>
      <c r="DA412">
        <f>AI412</f>
        <v>1</v>
      </c>
      <c r="DB412">
        <f>ROUND((ROUND(AT412*CZ412,2)*0),6)</f>
        <v>0</v>
      </c>
      <c r="DC412">
        <f>ROUND((ROUND(AT412*AG412,2)*0),6)</f>
        <v>0</v>
      </c>
      <c r="DD412" t="s">
        <v>3</v>
      </c>
      <c r="DE412" t="s">
        <v>3</v>
      </c>
      <c r="DF412">
        <f t="shared" si="113"/>
        <v>0</v>
      </c>
      <c r="DG412">
        <f t="shared" si="114"/>
        <v>0</v>
      </c>
      <c r="DH412">
        <f t="shared" si="115"/>
        <v>0</v>
      </c>
      <c r="DI412">
        <f t="shared" si="116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ROW(Source!A474)</f>
        <v>474</v>
      </c>
      <c r="B413">
        <v>75301142</v>
      </c>
      <c r="C413">
        <v>75302680</v>
      </c>
      <c r="D413">
        <v>44573642</v>
      </c>
      <c r="E413">
        <v>30570983</v>
      </c>
      <c r="F413">
        <v>1</v>
      </c>
      <c r="G413">
        <v>30570983</v>
      </c>
      <c r="H413">
        <v>1</v>
      </c>
      <c r="I413" t="s">
        <v>440</v>
      </c>
      <c r="J413" t="s">
        <v>3</v>
      </c>
      <c r="K413" t="s">
        <v>441</v>
      </c>
      <c r="L413">
        <v>1191</v>
      </c>
      <c r="N413">
        <v>1013</v>
      </c>
      <c r="O413" t="s">
        <v>442</v>
      </c>
      <c r="P413" t="s">
        <v>442</v>
      </c>
      <c r="Q413">
        <v>1</v>
      </c>
      <c r="W413">
        <v>0</v>
      </c>
      <c r="X413">
        <v>476480486</v>
      </c>
      <c r="Y413">
        <f>(AT413*0.3)</f>
        <v>4.1189999999999998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13.73</v>
      </c>
      <c r="AU413" t="s">
        <v>296</v>
      </c>
      <c r="AV413">
        <v>1</v>
      </c>
      <c r="AW413">
        <v>2</v>
      </c>
      <c r="AX413">
        <v>75302690</v>
      </c>
      <c r="AY413">
        <v>1</v>
      </c>
      <c r="AZ413">
        <v>0</v>
      </c>
      <c r="BA413">
        <v>519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ROUND(AT413*Source!I474*AH413*AL413,2)</f>
        <v>0</v>
      </c>
      <c r="CV413">
        <f>ROUND(Y413*Source!I474,9)</f>
        <v>2.7972128999999999</v>
      </c>
      <c r="CW413">
        <v>0</v>
      </c>
      <c r="CX413">
        <f>ROUND(Y413*Source!I474,9)</f>
        <v>2.7972128999999999</v>
      </c>
      <c r="CY413">
        <f>AD413</f>
        <v>0</v>
      </c>
      <c r="CZ413">
        <f>AH413</f>
        <v>0</v>
      </c>
      <c r="DA413">
        <f>AL413</f>
        <v>1</v>
      </c>
      <c r="DB413">
        <f>ROUND((ROUND(AT413*CZ413,2)*0.3),6)</f>
        <v>0</v>
      </c>
      <c r="DC413">
        <f>ROUND((ROUND(AT413*AG413,2)*0.3),6)</f>
        <v>0</v>
      </c>
      <c r="DD413" t="s">
        <v>3</v>
      </c>
      <c r="DE413" t="s">
        <v>3</v>
      </c>
      <c r="DF413">
        <f t="shared" si="113"/>
        <v>0</v>
      </c>
      <c r="DG413">
        <f t="shared" si="114"/>
        <v>0</v>
      </c>
      <c r="DH413">
        <f t="shared" si="115"/>
        <v>0</v>
      </c>
      <c r="DI413">
        <f t="shared" si="116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ROW(Source!A474)</f>
        <v>474</v>
      </c>
      <c r="B414">
        <v>75301142</v>
      </c>
      <c r="C414">
        <v>75302680</v>
      </c>
      <c r="D414">
        <v>31135160</v>
      </c>
      <c r="E414">
        <v>1</v>
      </c>
      <c r="F414">
        <v>1</v>
      </c>
      <c r="G414">
        <v>30570983</v>
      </c>
      <c r="H414">
        <v>2</v>
      </c>
      <c r="I414" t="s">
        <v>605</v>
      </c>
      <c r="J414" t="s">
        <v>606</v>
      </c>
      <c r="K414" t="s">
        <v>607</v>
      </c>
      <c r="L414">
        <v>1367</v>
      </c>
      <c r="N414">
        <v>1011</v>
      </c>
      <c r="O414" t="s">
        <v>608</v>
      </c>
      <c r="P414" t="s">
        <v>608</v>
      </c>
      <c r="Q414">
        <v>1</v>
      </c>
      <c r="W414">
        <v>0</v>
      </c>
      <c r="X414">
        <v>-1957213461</v>
      </c>
      <c r="Y414">
        <f>(AT414*0.3)</f>
        <v>0.61499999999999988</v>
      </c>
      <c r="AA414">
        <v>0</v>
      </c>
      <c r="AB414">
        <v>8.1199999999999992</v>
      </c>
      <c r="AC414">
        <v>0.28999999999999998</v>
      </c>
      <c r="AD414">
        <v>0</v>
      </c>
      <c r="AE414">
        <v>0</v>
      </c>
      <c r="AF414">
        <v>8.1199999999999992</v>
      </c>
      <c r="AG414">
        <v>0.28999999999999998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2.0499999999999998</v>
      </c>
      <c r="AU414" t="s">
        <v>296</v>
      </c>
      <c r="AV414">
        <v>0</v>
      </c>
      <c r="AW414">
        <v>2</v>
      </c>
      <c r="AX414">
        <v>75302691</v>
      </c>
      <c r="AY414">
        <v>1</v>
      </c>
      <c r="AZ414">
        <v>2048</v>
      </c>
      <c r="BA414">
        <v>520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ROUND(Y414*Source!I474*DO414,9)</f>
        <v>0</v>
      </c>
      <c r="CX414">
        <f>ROUND(Y414*Source!I474,9)</f>
        <v>0.41764649999999998</v>
      </c>
      <c r="CY414">
        <f>AB414</f>
        <v>8.1199999999999992</v>
      </c>
      <c r="CZ414">
        <f>AF414</f>
        <v>8.1199999999999992</v>
      </c>
      <c r="DA414">
        <f>AJ414</f>
        <v>1</v>
      </c>
      <c r="DB414">
        <f>ROUND((ROUND(AT414*CZ414,2)*0.3),6)</f>
        <v>4.9950000000000001</v>
      </c>
      <c r="DC414">
        <f>ROUND((ROUND(AT414*AG414,2)*0.3),6)</f>
        <v>0.17699999999999999</v>
      </c>
      <c r="DD414" t="s">
        <v>3</v>
      </c>
      <c r="DE414" t="s">
        <v>3</v>
      </c>
      <c r="DF414">
        <f t="shared" si="113"/>
        <v>0</v>
      </c>
      <c r="DG414">
        <f t="shared" si="114"/>
        <v>3.39</v>
      </c>
      <c r="DH414">
        <f t="shared" si="115"/>
        <v>0.12</v>
      </c>
      <c r="DI414">
        <f t="shared" si="116"/>
        <v>0</v>
      </c>
      <c r="DJ414">
        <f>DG414</f>
        <v>3.39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ROW(Source!A474)</f>
        <v>474</v>
      </c>
      <c r="B415">
        <v>75301142</v>
      </c>
      <c r="C415">
        <v>75302680</v>
      </c>
      <c r="D415">
        <v>41714144</v>
      </c>
      <c r="E415">
        <v>1</v>
      </c>
      <c r="F415">
        <v>1</v>
      </c>
      <c r="G415">
        <v>30570983</v>
      </c>
      <c r="H415">
        <v>2</v>
      </c>
      <c r="I415" t="s">
        <v>450</v>
      </c>
      <c r="J415" t="s">
        <v>609</v>
      </c>
      <c r="K415" t="s">
        <v>452</v>
      </c>
      <c r="L415">
        <v>1367</v>
      </c>
      <c r="N415">
        <v>1011</v>
      </c>
      <c r="O415" t="s">
        <v>608</v>
      </c>
      <c r="P415" t="s">
        <v>608</v>
      </c>
      <c r="Q415">
        <v>1</v>
      </c>
      <c r="W415">
        <v>0</v>
      </c>
      <c r="X415">
        <v>-1604468380</v>
      </c>
      <c r="Y415">
        <f>(AT415*0.3)</f>
        <v>2.4E-2</v>
      </c>
      <c r="AA415">
        <v>0</v>
      </c>
      <c r="AB415">
        <v>76.81</v>
      </c>
      <c r="AC415">
        <v>14.36</v>
      </c>
      <c r="AD415">
        <v>0</v>
      </c>
      <c r="AE415">
        <v>0</v>
      </c>
      <c r="AF415">
        <v>76.81</v>
      </c>
      <c r="AG415">
        <v>14.36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0.08</v>
      </c>
      <c r="AU415" t="s">
        <v>296</v>
      </c>
      <c r="AV415">
        <v>0</v>
      </c>
      <c r="AW415">
        <v>2</v>
      </c>
      <c r="AX415">
        <v>75302692</v>
      </c>
      <c r="AY415">
        <v>1</v>
      </c>
      <c r="AZ415">
        <v>0</v>
      </c>
      <c r="BA415">
        <v>521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ROUND(Y415*Source!I474*DO415,9)</f>
        <v>0</v>
      </c>
      <c r="CX415">
        <f>ROUND(Y415*Source!I474,9)</f>
        <v>1.6298400000000001E-2</v>
      </c>
      <c r="CY415">
        <f>AB415</f>
        <v>76.81</v>
      </c>
      <c r="CZ415">
        <f>AF415</f>
        <v>76.81</v>
      </c>
      <c r="DA415">
        <f>AJ415</f>
        <v>1</v>
      </c>
      <c r="DB415">
        <f>ROUND((ROUND(AT415*CZ415,2)*0.3),6)</f>
        <v>1.8420000000000001</v>
      </c>
      <c r="DC415">
        <f>ROUND((ROUND(AT415*AG415,2)*0.3),6)</f>
        <v>0.34499999999999997</v>
      </c>
      <c r="DD415" t="s">
        <v>3</v>
      </c>
      <c r="DE415" t="s">
        <v>3</v>
      </c>
      <c r="DF415">
        <f t="shared" si="113"/>
        <v>0</v>
      </c>
      <c r="DG415">
        <f t="shared" si="114"/>
        <v>1.25</v>
      </c>
      <c r="DH415">
        <f t="shared" si="115"/>
        <v>0.23</v>
      </c>
      <c r="DI415">
        <f t="shared" si="116"/>
        <v>0</v>
      </c>
      <c r="DJ415">
        <f>DG415</f>
        <v>1.25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ROW(Source!A474)</f>
        <v>474</v>
      </c>
      <c r="B416">
        <v>75301142</v>
      </c>
      <c r="C416">
        <v>75302680</v>
      </c>
      <c r="D416">
        <v>62294073</v>
      </c>
      <c r="E416">
        <v>1</v>
      </c>
      <c r="F416">
        <v>1</v>
      </c>
      <c r="G416">
        <v>30570983</v>
      </c>
      <c r="H416">
        <v>2</v>
      </c>
      <c r="I416" t="s">
        <v>453</v>
      </c>
      <c r="J416" t="s">
        <v>610</v>
      </c>
      <c r="K416" t="s">
        <v>455</v>
      </c>
      <c r="L416">
        <v>1368</v>
      </c>
      <c r="N416">
        <v>1011</v>
      </c>
      <c r="O416" t="s">
        <v>446</v>
      </c>
      <c r="P416" t="s">
        <v>446</v>
      </c>
      <c r="Q416">
        <v>1</v>
      </c>
      <c r="W416">
        <v>0</v>
      </c>
      <c r="X416">
        <v>1229464781</v>
      </c>
      <c r="Y416">
        <f>(AT416*0.3)</f>
        <v>0.63</v>
      </c>
      <c r="AA416">
        <v>0</v>
      </c>
      <c r="AB416">
        <v>1.1200000000000001</v>
      </c>
      <c r="AC416">
        <v>0</v>
      </c>
      <c r="AD416">
        <v>0</v>
      </c>
      <c r="AE416">
        <v>0</v>
      </c>
      <c r="AF416">
        <v>1.1200000000000001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2.1</v>
      </c>
      <c r="AU416" t="s">
        <v>296</v>
      </c>
      <c r="AV416">
        <v>0</v>
      </c>
      <c r="AW416">
        <v>2</v>
      </c>
      <c r="AX416">
        <v>75302693</v>
      </c>
      <c r="AY416">
        <v>1</v>
      </c>
      <c r="AZ416">
        <v>0</v>
      </c>
      <c r="BA416">
        <v>522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ROUND(Y416*Source!I474*DO416,9)</f>
        <v>0</v>
      </c>
      <c r="CX416">
        <f>ROUND(Y416*Source!I474,9)</f>
        <v>0.42783300000000002</v>
      </c>
      <c r="CY416">
        <f>AB416</f>
        <v>1.1200000000000001</v>
      </c>
      <c r="CZ416">
        <f>AF416</f>
        <v>1.1200000000000001</v>
      </c>
      <c r="DA416">
        <f>AJ416</f>
        <v>1</v>
      </c>
      <c r="DB416">
        <f>ROUND((ROUND(AT416*CZ416,2)*0.3),6)</f>
        <v>0.70499999999999996</v>
      </c>
      <c r="DC416">
        <f>ROUND((ROUND(AT416*AG416,2)*0.3),6)</f>
        <v>0</v>
      </c>
      <c r="DD416" t="s">
        <v>3</v>
      </c>
      <c r="DE416" t="s">
        <v>3</v>
      </c>
      <c r="DF416">
        <f t="shared" si="113"/>
        <v>0</v>
      </c>
      <c r="DG416">
        <f t="shared" si="114"/>
        <v>0.48</v>
      </c>
      <c r="DH416">
        <f t="shared" si="115"/>
        <v>0</v>
      </c>
      <c r="DI416">
        <f t="shared" si="116"/>
        <v>0</v>
      </c>
      <c r="DJ416">
        <f>DG416</f>
        <v>0.48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ROW(Source!A474)</f>
        <v>474</v>
      </c>
      <c r="B417">
        <v>75301142</v>
      </c>
      <c r="C417">
        <v>75302680</v>
      </c>
      <c r="D417">
        <v>62294102</v>
      </c>
      <c r="E417">
        <v>1</v>
      </c>
      <c r="F417">
        <v>1</v>
      </c>
      <c r="G417">
        <v>30570983</v>
      </c>
      <c r="H417">
        <v>2</v>
      </c>
      <c r="I417" t="s">
        <v>456</v>
      </c>
      <c r="J417" t="s">
        <v>611</v>
      </c>
      <c r="K417" t="s">
        <v>458</v>
      </c>
      <c r="L417">
        <v>1368</v>
      </c>
      <c r="N417">
        <v>1011</v>
      </c>
      <c r="O417" t="s">
        <v>446</v>
      </c>
      <c r="P417" t="s">
        <v>446</v>
      </c>
      <c r="Q417">
        <v>1</v>
      </c>
      <c r="W417">
        <v>0</v>
      </c>
      <c r="X417">
        <v>-1673341666</v>
      </c>
      <c r="Y417">
        <f>(AT417*0.3)</f>
        <v>0.60299999999999987</v>
      </c>
      <c r="AA417">
        <v>0</v>
      </c>
      <c r="AB417">
        <v>0.7</v>
      </c>
      <c r="AC417">
        <v>0</v>
      </c>
      <c r="AD417">
        <v>0</v>
      </c>
      <c r="AE417">
        <v>0</v>
      </c>
      <c r="AF417">
        <v>0.7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2.0099999999999998</v>
      </c>
      <c r="AU417" t="s">
        <v>296</v>
      </c>
      <c r="AV417">
        <v>0</v>
      </c>
      <c r="AW417">
        <v>2</v>
      </c>
      <c r="AX417">
        <v>75302694</v>
      </c>
      <c r="AY417">
        <v>1</v>
      </c>
      <c r="AZ417">
        <v>2048</v>
      </c>
      <c r="BA417">
        <v>523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f>ROUND(Y417*Source!I474*DO417,9)</f>
        <v>0</v>
      </c>
      <c r="CX417">
        <f>ROUND(Y417*Source!I474,9)</f>
        <v>0.40949730000000001</v>
      </c>
      <c r="CY417">
        <f>AB417</f>
        <v>0.7</v>
      </c>
      <c r="CZ417">
        <f>AF417</f>
        <v>0.7</v>
      </c>
      <c r="DA417">
        <f>AJ417</f>
        <v>1</v>
      </c>
      <c r="DB417">
        <f>ROUND((ROUND(AT417*CZ417,2)*0.3),6)</f>
        <v>0.42299999999999999</v>
      </c>
      <c r="DC417">
        <f>ROUND((ROUND(AT417*AG417,2)*0.3),6)</f>
        <v>0</v>
      </c>
      <c r="DD417" t="s">
        <v>3</v>
      </c>
      <c r="DE417" t="s">
        <v>3</v>
      </c>
      <c r="DF417">
        <f t="shared" si="113"/>
        <v>0</v>
      </c>
      <c r="DG417">
        <f t="shared" si="114"/>
        <v>0.28999999999999998</v>
      </c>
      <c r="DH417">
        <f t="shared" si="115"/>
        <v>0</v>
      </c>
      <c r="DI417">
        <f t="shared" si="116"/>
        <v>0</v>
      </c>
      <c r="DJ417">
        <f>DG417</f>
        <v>0.28999999999999998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ROW(Source!A474)</f>
        <v>474</v>
      </c>
      <c r="B418">
        <v>75301142</v>
      </c>
      <c r="C418">
        <v>75302680</v>
      </c>
      <c r="D418">
        <v>31110605</v>
      </c>
      <c r="E418">
        <v>1</v>
      </c>
      <c r="F418">
        <v>1</v>
      </c>
      <c r="G418">
        <v>30570983</v>
      </c>
      <c r="H418">
        <v>3</v>
      </c>
      <c r="I418" t="s">
        <v>596</v>
      </c>
      <c r="J418" t="s">
        <v>597</v>
      </c>
      <c r="K418" t="s">
        <v>598</v>
      </c>
      <c r="L418">
        <v>1339</v>
      </c>
      <c r="N418">
        <v>1007</v>
      </c>
      <c r="O418" t="s">
        <v>482</v>
      </c>
      <c r="P418" t="s">
        <v>482</v>
      </c>
      <c r="Q418">
        <v>1</v>
      </c>
      <c r="W418">
        <v>0</v>
      </c>
      <c r="X418">
        <v>1942501623</v>
      </c>
      <c r="Y418">
        <f>(AT418*0)</f>
        <v>0</v>
      </c>
      <c r="AA418">
        <v>7.07</v>
      </c>
      <c r="AB418">
        <v>0</v>
      </c>
      <c r="AC418">
        <v>0</v>
      </c>
      <c r="AD418">
        <v>0</v>
      </c>
      <c r="AE418">
        <v>7.07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2.1379000000000001</v>
      </c>
      <c r="AU418" t="s">
        <v>101</v>
      </c>
      <c r="AV418">
        <v>0</v>
      </c>
      <c r="AW418">
        <v>2</v>
      </c>
      <c r="AX418">
        <v>75302695</v>
      </c>
      <c r="AY418">
        <v>1</v>
      </c>
      <c r="AZ418">
        <v>0</v>
      </c>
      <c r="BA418">
        <v>524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ROUND(Y418*Source!I474,9)</f>
        <v>0</v>
      </c>
      <c r="CY418">
        <f>AA418</f>
        <v>7.07</v>
      </c>
      <c r="CZ418">
        <f>AE418</f>
        <v>7.07</v>
      </c>
      <c r="DA418">
        <f>AI418</f>
        <v>1</v>
      </c>
      <c r="DB418">
        <f>ROUND((ROUND(AT418*CZ418,2)*0),6)</f>
        <v>0</v>
      </c>
      <c r="DC418">
        <f>ROUND((ROUND(AT418*AG418,2)*0),6)</f>
        <v>0</v>
      </c>
      <c r="DD418" t="s">
        <v>3</v>
      </c>
      <c r="DE418" t="s">
        <v>3</v>
      </c>
      <c r="DF418">
        <f t="shared" si="113"/>
        <v>0</v>
      </c>
      <c r="DG418">
        <f t="shared" si="114"/>
        <v>0</v>
      </c>
      <c r="DH418">
        <f t="shared" si="115"/>
        <v>0</v>
      </c>
      <c r="DI418">
        <f t="shared" si="116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ROW(Source!A474)</f>
        <v>474</v>
      </c>
      <c r="B419">
        <v>75301142</v>
      </c>
      <c r="C419">
        <v>75302680</v>
      </c>
      <c r="D419">
        <v>31113725</v>
      </c>
      <c r="E419">
        <v>1</v>
      </c>
      <c r="F419">
        <v>1</v>
      </c>
      <c r="G419">
        <v>30570983</v>
      </c>
      <c r="H419">
        <v>3</v>
      </c>
      <c r="I419" t="s">
        <v>612</v>
      </c>
      <c r="J419" t="s">
        <v>613</v>
      </c>
      <c r="K419" t="s">
        <v>614</v>
      </c>
      <c r="L419">
        <v>1355</v>
      </c>
      <c r="N419">
        <v>1010</v>
      </c>
      <c r="O419" t="s">
        <v>371</v>
      </c>
      <c r="P419" t="s">
        <v>371</v>
      </c>
      <c r="Q419">
        <v>100</v>
      </c>
      <c r="W419">
        <v>0</v>
      </c>
      <c r="X419">
        <v>-1291236371</v>
      </c>
      <c r="Y419">
        <f>(AT419*0)</f>
        <v>0</v>
      </c>
      <c r="AA419">
        <v>15.04</v>
      </c>
      <c r="AB419">
        <v>0</v>
      </c>
      <c r="AC419">
        <v>0</v>
      </c>
      <c r="AD419">
        <v>0</v>
      </c>
      <c r="AE419">
        <v>15.04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1.25</v>
      </c>
      <c r="AU419" t="s">
        <v>101</v>
      </c>
      <c r="AV419">
        <v>0</v>
      </c>
      <c r="AW419">
        <v>2</v>
      </c>
      <c r="AX419">
        <v>75302696</v>
      </c>
      <c r="AY419">
        <v>1</v>
      </c>
      <c r="AZ419">
        <v>0</v>
      </c>
      <c r="BA419">
        <v>525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ROUND(Y419*Source!I474,9)</f>
        <v>0</v>
      </c>
      <c r="CY419">
        <f>AA419</f>
        <v>15.04</v>
      </c>
      <c r="CZ419">
        <f>AE419</f>
        <v>15.04</v>
      </c>
      <c r="DA419">
        <f>AI419</f>
        <v>1</v>
      </c>
      <c r="DB419">
        <f>ROUND((ROUND(AT419*CZ419,2)*0),6)</f>
        <v>0</v>
      </c>
      <c r="DC419">
        <f>ROUND((ROUND(AT419*AG419,2)*0),6)</f>
        <v>0</v>
      </c>
      <c r="DD419" t="s">
        <v>3</v>
      </c>
      <c r="DE419" t="s">
        <v>3</v>
      </c>
      <c r="DF419">
        <f t="shared" si="113"/>
        <v>0</v>
      </c>
      <c r="DG419">
        <f t="shared" si="114"/>
        <v>0</v>
      </c>
      <c r="DH419">
        <f t="shared" si="115"/>
        <v>0</v>
      </c>
      <c r="DI419">
        <f t="shared" si="116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ROW(Source!A474)</f>
        <v>474</v>
      </c>
      <c r="B420">
        <v>75301142</v>
      </c>
      <c r="C420">
        <v>75302680</v>
      </c>
      <c r="D420">
        <v>31114001</v>
      </c>
      <c r="E420">
        <v>1</v>
      </c>
      <c r="F420">
        <v>1</v>
      </c>
      <c r="G420">
        <v>30570983</v>
      </c>
      <c r="H420">
        <v>3</v>
      </c>
      <c r="I420" t="s">
        <v>615</v>
      </c>
      <c r="J420" t="s">
        <v>616</v>
      </c>
      <c r="K420" t="s">
        <v>617</v>
      </c>
      <c r="L420">
        <v>1346</v>
      </c>
      <c r="N420">
        <v>1009</v>
      </c>
      <c r="O420" t="s">
        <v>511</v>
      </c>
      <c r="P420" t="s">
        <v>511</v>
      </c>
      <c r="Q420">
        <v>1</v>
      </c>
      <c r="W420">
        <v>0</v>
      </c>
      <c r="X420">
        <v>2142755798</v>
      </c>
      <c r="Y420">
        <f>(AT420*0)</f>
        <v>0</v>
      </c>
      <c r="AA420">
        <v>38.74</v>
      </c>
      <c r="AB420">
        <v>0</v>
      </c>
      <c r="AC420">
        <v>0</v>
      </c>
      <c r="AD420">
        <v>0</v>
      </c>
      <c r="AE420">
        <v>38.74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2.375</v>
      </c>
      <c r="AU420" t="s">
        <v>101</v>
      </c>
      <c r="AV420">
        <v>0</v>
      </c>
      <c r="AW420">
        <v>2</v>
      </c>
      <c r="AX420">
        <v>75302697</v>
      </c>
      <c r="AY420">
        <v>1</v>
      </c>
      <c r="AZ420">
        <v>0</v>
      </c>
      <c r="BA420">
        <v>526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ROUND(Y420*Source!I474,9)</f>
        <v>0</v>
      </c>
      <c r="CY420">
        <f>AA420</f>
        <v>38.74</v>
      </c>
      <c r="CZ420">
        <f>AE420</f>
        <v>38.74</v>
      </c>
      <c r="DA420">
        <f>AI420</f>
        <v>1</v>
      </c>
      <c r="DB420">
        <f>ROUND((ROUND(AT420*CZ420,2)*0),6)</f>
        <v>0</v>
      </c>
      <c r="DC420">
        <f>ROUND((ROUND(AT420*AG420,2)*0),6)</f>
        <v>0</v>
      </c>
      <c r="DD420" t="s">
        <v>3</v>
      </c>
      <c r="DE420" t="s">
        <v>3</v>
      </c>
      <c r="DF420">
        <f t="shared" si="113"/>
        <v>0</v>
      </c>
      <c r="DG420">
        <f t="shared" si="114"/>
        <v>0</v>
      </c>
      <c r="DH420">
        <f t="shared" si="115"/>
        <v>0</v>
      </c>
      <c r="DI420">
        <f t="shared" si="116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ROW(Source!A474)</f>
        <v>474</v>
      </c>
      <c r="B421">
        <v>75301142</v>
      </c>
      <c r="C421">
        <v>75302680</v>
      </c>
      <c r="D421">
        <v>42165572</v>
      </c>
      <c r="E421">
        <v>30570983</v>
      </c>
      <c r="F421">
        <v>1</v>
      </c>
      <c r="G421">
        <v>30570983</v>
      </c>
      <c r="H421">
        <v>3</v>
      </c>
      <c r="I421" t="s">
        <v>30</v>
      </c>
      <c r="J421" t="s">
        <v>3</v>
      </c>
      <c r="K421" t="s">
        <v>31</v>
      </c>
      <c r="L421">
        <v>1348</v>
      </c>
      <c r="N421">
        <v>1009</v>
      </c>
      <c r="O421" t="s">
        <v>32</v>
      </c>
      <c r="P421" t="s">
        <v>32</v>
      </c>
      <c r="Q421">
        <v>1000</v>
      </c>
      <c r="W421">
        <v>0</v>
      </c>
      <c r="X421">
        <v>1489638031</v>
      </c>
      <c r="Y421">
        <f>AT421</f>
        <v>3.5000000000000003E-2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 t="s">
        <v>3</v>
      </c>
      <c r="AT421">
        <v>3.5000000000000003E-2</v>
      </c>
      <c r="AU421" t="s">
        <v>3</v>
      </c>
      <c r="AV421">
        <v>0</v>
      </c>
      <c r="AW421">
        <v>1</v>
      </c>
      <c r="AX421">
        <v>-1</v>
      </c>
      <c r="AY421">
        <v>0</v>
      </c>
      <c r="AZ421">
        <v>0</v>
      </c>
      <c r="BA421" t="s">
        <v>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ROUND(Y421*Source!I474,9)</f>
        <v>2.3768500000000001E-2</v>
      </c>
      <c r="CY421">
        <f>AA421</f>
        <v>0</v>
      </c>
      <c r="CZ421">
        <f>AE421</f>
        <v>0</v>
      </c>
      <c r="DA421">
        <f>AI421</f>
        <v>1</v>
      </c>
      <c r="DB421">
        <f>ROUND(ROUND(AT421*CZ421,2),6)</f>
        <v>0</v>
      </c>
      <c r="DC421">
        <f>ROUND(ROUND(AT421*AG421,2),6)</f>
        <v>0</v>
      </c>
      <c r="DD421" t="s">
        <v>3</v>
      </c>
      <c r="DE421" t="s">
        <v>3</v>
      </c>
      <c r="DF421">
        <f t="shared" si="113"/>
        <v>0</v>
      </c>
      <c r="DG421">
        <f t="shared" si="114"/>
        <v>0</v>
      </c>
      <c r="DH421">
        <f t="shared" si="115"/>
        <v>0</v>
      </c>
      <c r="DI421">
        <f t="shared" si="116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ROW(Source!A475)</f>
        <v>475</v>
      </c>
      <c r="B422">
        <v>75301144</v>
      </c>
      <c r="C422">
        <v>75302680</v>
      </c>
      <c r="D422">
        <v>44573642</v>
      </c>
      <c r="E422">
        <v>30570983</v>
      </c>
      <c r="F422">
        <v>1</v>
      </c>
      <c r="G422">
        <v>30570983</v>
      </c>
      <c r="H422">
        <v>1</v>
      </c>
      <c r="I422" t="s">
        <v>440</v>
      </c>
      <c r="J422" t="s">
        <v>3</v>
      </c>
      <c r="K422" t="s">
        <v>441</v>
      </c>
      <c r="L422">
        <v>1191</v>
      </c>
      <c r="N422">
        <v>1013</v>
      </c>
      <c r="O422" t="s">
        <v>442</v>
      </c>
      <c r="P422" t="s">
        <v>442</v>
      </c>
      <c r="Q422">
        <v>1</v>
      </c>
      <c r="W422">
        <v>0</v>
      </c>
      <c r="X422">
        <v>476480486</v>
      </c>
      <c r="Y422">
        <f>(AT422*0.3)</f>
        <v>4.1189999999999998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13.73</v>
      </c>
      <c r="AU422" t="s">
        <v>296</v>
      </c>
      <c r="AV422">
        <v>1</v>
      </c>
      <c r="AW422">
        <v>2</v>
      </c>
      <c r="AX422">
        <v>75302690</v>
      </c>
      <c r="AY422">
        <v>1</v>
      </c>
      <c r="AZ422">
        <v>0</v>
      </c>
      <c r="BA422">
        <v>532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U422">
        <f>ROUND(AT422*Source!I475*AH422*AL422,2)</f>
        <v>0</v>
      </c>
      <c r="CV422">
        <f>ROUND(Y422*Source!I475,9)</f>
        <v>2.7972128999999999</v>
      </c>
      <c r="CW422">
        <v>0</v>
      </c>
      <c r="CX422">
        <f>ROUND(Y422*Source!I475,9)</f>
        <v>2.7972128999999999</v>
      </c>
      <c r="CY422">
        <f>AD422</f>
        <v>0</v>
      </c>
      <c r="CZ422">
        <f>AH422</f>
        <v>0</v>
      </c>
      <c r="DA422">
        <f>AL422</f>
        <v>1</v>
      </c>
      <c r="DB422">
        <f>ROUND((ROUND(AT422*CZ422,2)*0.3),6)</f>
        <v>0</v>
      </c>
      <c r="DC422">
        <f>ROUND((ROUND(AT422*AG422,2)*0.3),6)</f>
        <v>0</v>
      </c>
      <c r="DD422" t="s">
        <v>3</v>
      </c>
      <c r="DE422" t="s">
        <v>3</v>
      </c>
      <c r="DF422">
        <f t="shared" si="113"/>
        <v>0</v>
      </c>
      <c r="DG422">
        <f t="shared" si="114"/>
        <v>0</v>
      </c>
      <c r="DH422">
        <f t="shared" si="115"/>
        <v>0</v>
      </c>
      <c r="DI422">
        <f t="shared" si="116"/>
        <v>0</v>
      </c>
      <c r="DJ422">
        <f>DI422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ROW(Source!A475)</f>
        <v>475</v>
      </c>
      <c r="B423">
        <v>75301144</v>
      </c>
      <c r="C423">
        <v>75302680</v>
      </c>
      <c r="D423">
        <v>31135160</v>
      </c>
      <c r="E423">
        <v>1</v>
      </c>
      <c r="F423">
        <v>1</v>
      </c>
      <c r="G423">
        <v>30570983</v>
      </c>
      <c r="H423">
        <v>2</v>
      </c>
      <c r="I423" t="s">
        <v>605</v>
      </c>
      <c r="J423" t="s">
        <v>606</v>
      </c>
      <c r="K423" t="s">
        <v>607</v>
      </c>
      <c r="L423">
        <v>1367</v>
      </c>
      <c r="N423">
        <v>1011</v>
      </c>
      <c r="O423" t="s">
        <v>608</v>
      </c>
      <c r="P423" t="s">
        <v>608</v>
      </c>
      <c r="Q423">
        <v>1</v>
      </c>
      <c r="W423">
        <v>0</v>
      </c>
      <c r="X423">
        <v>-1957213461</v>
      </c>
      <c r="Y423">
        <f>(AT423*0.3)</f>
        <v>0.61499999999999988</v>
      </c>
      <c r="AA423">
        <v>0</v>
      </c>
      <c r="AB423">
        <v>8.66</v>
      </c>
      <c r="AC423">
        <v>0.31</v>
      </c>
      <c r="AD423">
        <v>0</v>
      </c>
      <c r="AE423">
        <v>0</v>
      </c>
      <c r="AF423">
        <v>8.1199999999999992</v>
      </c>
      <c r="AG423">
        <v>0.28999999999999998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2.0499999999999998</v>
      </c>
      <c r="AU423" t="s">
        <v>296</v>
      </c>
      <c r="AV423">
        <v>0</v>
      </c>
      <c r="AW423">
        <v>2</v>
      </c>
      <c r="AX423">
        <v>75302691</v>
      </c>
      <c r="AY423">
        <v>1</v>
      </c>
      <c r="AZ423">
        <v>2048</v>
      </c>
      <c r="BA423">
        <v>533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ROUND(Y423*Source!I475*DO423,9)</f>
        <v>0</v>
      </c>
      <c r="CX423">
        <f>ROUND(Y423*Source!I475,9)</f>
        <v>0.41764649999999998</v>
      </c>
      <c r="CY423">
        <f>AB423</f>
        <v>8.66</v>
      </c>
      <c r="CZ423">
        <f>AF423</f>
        <v>8.1199999999999992</v>
      </c>
      <c r="DA423">
        <f>AJ423</f>
        <v>1</v>
      </c>
      <c r="DB423">
        <f>ROUND((ROUND(AT423*CZ423,2)*0.3),6)</f>
        <v>4.9950000000000001</v>
      </c>
      <c r="DC423">
        <f>ROUND((ROUND(AT423*AG423,2)*0.3),6)</f>
        <v>0.17699999999999999</v>
      </c>
      <c r="DD423" t="s">
        <v>3</v>
      </c>
      <c r="DE423" t="s">
        <v>3</v>
      </c>
      <c r="DF423">
        <f t="shared" si="113"/>
        <v>0</v>
      </c>
      <c r="DG423">
        <f t="shared" si="114"/>
        <v>3.39</v>
      </c>
      <c r="DH423">
        <f t="shared" si="115"/>
        <v>0.12</v>
      </c>
      <c r="DI423">
        <f t="shared" si="116"/>
        <v>0</v>
      </c>
      <c r="DJ423">
        <f>DG423</f>
        <v>3.39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ROW(Source!A475)</f>
        <v>475</v>
      </c>
      <c r="B424">
        <v>75301144</v>
      </c>
      <c r="C424">
        <v>75302680</v>
      </c>
      <c r="D424">
        <v>41714144</v>
      </c>
      <c r="E424">
        <v>1</v>
      </c>
      <c r="F424">
        <v>1</v>
      </c>
      <c r="G424">
        <v>30570983</v>
      </c>
      <c r="H424">
        <v>2</v>
      </c>
      <c r="I424" t="s">
        <v>450</v>
      </c>
      <c r="J424" t="s">
        <v>609</v>
      </c>
      <c r="K424" t="s">
        <v>452</v>
      </c>
      <c r="L424">
        <v>1367</v>
      </c>
      <c r="N424">
        <v>1011</v>
      </c>
      <c r="O424" t="s">
        <v>608</v>
      </c>
      <c r="P424" t="s">
        <v>608</v>
      </c>
      <c r="Q424">
        <v>1</v>
      </c>
      <c r="W424">
        <v>0</v>
      </c>
      <c r="X424">
        <v>-1604468380</v>
      </c>
      <c r="Y424">
        <f>(AT424*0.3)</f>
        <v>2.4E-2</v>
      </c>
      <c r="AA424">
        <v>0</v>
      </c>
      <c r="AB424">
        <v>81.96</v>
      </c>
      <c r="AC424">
        <v>15.32</v>
      </c>
      <c r="AD424">
        <v>0</v>
      </c>
      <c r="AE424">
        <v>0</v>
      </c>
      <c r="AF424">
        <v>76.81</v>
      </c>
      <c r="AG424">
        <v>14.36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0.08</v>
      </c>
      <c r="AU424" t="s">
        <v>296</v>
      </c>
      <c r="AV424">
        <v>0</v>
      </c>
      <c r="AW424">
        <v>2</v>
      </c>
      <c r="AX424">
        <v>75302692</v>
      </c>
      <c r="AY424">
        <v>1</v>
      </c>
      <c r="AZ424">
        <v>0</v>
      </c>
      <c r="BA424">
        <v>534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ROUND(Y424*Source!I475*DO424,9)</f>
        <v>0</v>
      </c>
      <c r="CX424">
        <f>ROUND(Y424*Source!I475,9)</f>
        <v>1.6298400000000001E-2</v>
      </c>
      <c r="CY424">
        <f>AB424</f>
        <v>81.96</v>
      </c>
      <c r="CZ424">
        <f>AF424</f>
        <v>76.81</v>
      </c>
      <c r="DA424">
        <f>AJ424</f>
        <v>1</v>
      </c>
      <c r="DB424">
        <f>ROUND((ROUND(AT424*CZ424,2)*0.3),6)</f>
        <v>1.8420000000000001</v>
      </c>
      <c r="DC424">
        <f>ROUND((ROUND(AT424*AG424,2)*0.3),6)</f>
        <v>0.34499999999999997</v>
      </c>
      <c r="DD424" t="s">
        <v>3</v>
      </c>
      <c r="DE424" t="s">
        <v>3</v>
      </c>
      <c r="DF424">
        <f t="shared" si="113"/>
        <v>0</v>
      </c>
      <c r="DG424">
        <f t="shared" si="114"/>
        <v>1.25</v>
      </c>
      <c r="DH424">
        <f t="shared" si="115"/>
        <v>0.23</v>
      </c>
      <c r="DI424">
        <f t="shared" si="116"/>
        <v>0</v>
      </c>
      <c r="DJ424">
        <f>DG424</f>
        <v>1.25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ROW(Source!A475)</f>
        <v>475</v>
      </c>
      <c r="B425">
        <v>75301144</v>
      </c>
      <c r="C425">
        <v>75302680</v>
      </c>
      <c r="D425">
        <v>62294073</v>
      </c>
      <c r="E425">
        <v>1</v>
      </c>
      <c r="F425">
        <v>1</v>
      </c>
      <c r="G425">
        <v>30570983</v>
      </c>
      <c r="H425">
        <v>2</v>
      </c>
      <c r="I425" t="s">
        <v>453</v>
      </c>
      <c r="J425" t="s">
        <v>610</v>
      </c>
      <c r="K425" t="s">
        <v>455</v>
      </c>
      <c r="L425">
        <v>1368</v>
      </c>
      <c r="N425">
        <v>1011</v>
      </c>
      <c r="O425" t="s">
        <v>446</v>
      </c>
      <c r="P425" t="s">
        <v>446</v>
      </c>
      <c r="Q425">
        <v>1</v>
      </c>
      <c r="W425">
        <v>0</v>
      </c>
      <c r="X425">
        <v>1229464781</v>
      </c>
      <c r="Y425">
        <f>(AT425*0.3)</f>
        <v>0.63</v>
      </c>
      <c r="AA425">
        <v>0</v>
      </c>
      <c r="AB425">
        <v>1.2</v>
      </c>
      <c r="AC425">
        <v>0</v>
      </c>
      <c r="AD425">
        <v>0</v>
      </c>
      <c r="AE425">
        <v>0</v>
      </c>
      <c r="AF425">
        <v>1.1200000000000001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2.1</v>
      </c>
      <c r="AU425" t="s">
        <v>296</v>
      </c>
      <c r="AV425">
        <v>0</v>
      </c>
      <c r="AW425">
        <v>2</v>
      </c>
      <c r="AX425">
        <v>75302693</v>
      </c>
      <c r="AY425">
        <v>1</v>
      </c>
      <c r="AZ425">
        <v>0</v>
      </c>
      <c r="BA425">
        <v>535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ROUND(Y425*Source!I475*DO425,9)</f>
        <v>0</v>
      </c>
      <c r="CX425">
        <f>ROUND(Y425*Source!I475,9)</f>
        <v>0.42783300000000002</v>
      </c>
      <c r="CY425">
        <f>AB425</f>
        <v>1.2</v>
      </c>
      <c r="CZ425">
        <f>AF425</f>
        <v>1.1200000000000001</v>
      </c>
      <c r="DA425">
        <f>AJ425</f>
        <v>1</v>
      </c>
      <c r="DB425">
        <f>ROUND((ROUND(AT425*CZ425,2)*0.3),6)</f>
        <v>0.70499999999999996</v>
      </c>
      <c r="DC425">
        <f>ROUND((ROUND(AT425*AG425,2)*0.3),6)</f>
        <v>0</v>
      </c>
      <c r="DD425" t="s">
        <v>3</v>
      </c>
      <c r="DE425" t="s">
        <v>3</v>
      </c>
      <c r="DF425">
        <f t="shared" si="113"/>
        <v>0</v>
      </c>
      <c r="DG425">
        <f t="shared" si="114"/>
        <v>0.48</v>
      </c>
      <c r="DH425">
        <f t="shared" si="115"/>
        <v>0</v>
      </c>
      <c r="DI425">
        <f t="shared" si="116"/>
        <v>0</v>
      </c>
      <c r="DJ425">
        <f>DG425</f>
        <v>0.48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ROW(Source!A475)</f>
        <v>475</v>
      </c>
      <c r="B426">
        <v>75301144</v>
      </c>
      <c r="C426">
        <v>75302680</v>
      </c>
      <c r="D426">
        <v>62294102</v>
      </c>
      <c r="E426">
        <v>1</v>
      </c>
      <c r="F426">
        <v>1</v>
      </c>
      <c r="G426">
        <v>30570983</v>
      </c>
      <c r="H426">
        <v>2</v>
      </c>
      <c r="I426" t="s">
        <v>456</v>
      </c>
      <c r="J426" t="s">
        <v>611</v>
      </c>
      <c r="K426" t="s">
        <v>458</v>
      </c>
      <c r="L426">
        <v>1368</v>
      </c>
      <c r="N426">
        <v>1011</v>
      </c>
      <c r="O426" t="s">
        <v>446</v>
      </c>
      <c r="P426" t="s">
        <v>446</v>
      </c>
      <c r="Q426">
        <v>1</v>
      </c>
      <c r="W426">
        <v>0</v>
      </c>
      <c r="X426">
        <v>-1673341666</v>
      </c>
      <c r="Y426">
        <f>(AT426*0.3)</f>
        <v>0.60299999999999987</v>
      </c>
      <c r="AA426">
        <v>0</v>
      </c>
      <c r="AB426">
        <v>0.75</v>
      </c>
      <c r="AC426">
        <v>0</v>
      </c>
      <c r="AD426">
        <v>0</v>
      </c>
      <c r="AE426">
        <v>0</v>
      </c>
      <c r="AF426">
        <v>0.7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2.0099999999999998</v>
      </c>
      <c r="AU426" t="s">
        <v>296</v>
      </c>
      <c r="AV426">
        <v>0</v>
      </c>
      <c r="AW426">
        <v>2</v>
      </c>
      <c r="AX426">
        <v>75302694</v>
      </c>
      <c r="AY426">
        <v>1</v>
      </c>
      <c r="AZ426">
        <v>2048</v>
      </c>
      <c r="BA426">
        <v>536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ROUND(Y426*Source!I475*DO426,9)</f>
        <v>0</v>
      </c>
      <c r="CX426">
        <f>ROUND(Y426*Source!I475,9)</f>
        <v>0.40949730000000001</v>
      </c>
      <c r="CY426">
        <f>AB426</f>
        <v>0.75</v>
      </c>
      <c r="CZ426">
        <f>AF426</f>
        <v>0.7</v>
      </c>
      <c r="DA426">
        <f>AJ426</f>
        <v>1</v>
      </c>
      <c r="DB426">
        <f>ROUND((ROUND(AT426*CZ426,2)*0.3),6)</f>
        <v>0.42299999999999999</v>
      </c>
      <c r="DC426">
        <f>ROUND((ROUND(AT426*AG426,2)*0.3),6)</f>
        <v>0</v>
      </c>
      <c r="DD426" t="s">
        <v>3</v>
      </c>
      <c r="DE426" t="s">
        <v>3</v>
      </c>
      <c r="DF426">
        <f t="shared" si="113"/>
        <v>0</v>
      </c>
      <c r="DG426">
        <f t="shared" si="114"/>
        <v>0.28999999999999998</v>
      </c>
      <c r="DH426">
        <f t="shared" si="115"/>
        <v>0</v>
      </c>
      <c r="DI426">
        <f t="shared" si="116"/>
        <v>0</v>
      </c>
      <c r="DJ426">
        <f>DG426</f>
        <v>0.28999999999999998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ROW(Source!A475)</f>
        <v>475</v>
      </c>
      <c r="B427">
        <v>75301144</v>
      </c>
      <c r="C427">
        <v>75302680</v>
      </c>
      <c r="D427">
        <v>31110605</v>
      </c>
      <c r="E427">
        <v>1</v>
      </c>
      <c r="F427">
        <v>1</v>
      </c>
      <c r="G427">
        <v>30570983</v>
      </c>
      <c r="H427">
        <v>3</v>
      </c>
      <c r="I427" t="s">
        <v>596</v>
      </c>
      <c r="J427" t="s">
        <v>597</v>
      </c>
      <c r="K427" t="s">
        <v>598</v>
      </c>
      <c r="L427">
        <v>1339</v>
      </c>
      <c r="N427">
        <v>1007</v>
      </c>
      <c r="O427" t="s">
        <v>482</v>
      </c>
      <c r="P427" t="s">
        <v>482</v>
      </c>
      <c r="Q427">
        <v>1</v>
      </c>
      <c r="W427">
        <v>0</v>
      </c>
      <c r="X427">
        <v>1942501623</v>
      </c>
      <c r="Y427">
        <f>(AT427*0)</f>
        <v>0</v>
      </c>
      <c r="AA427">
        <v>7.07</v>
      </c>
      <c r="AB427">
        <v>0</v>
      </c>
      <c r="AC427">
        <v>0</v>
      </c>
      <c r="AD427">
        <v>0</v>
      </c>
      <c r="AE427">
        <v>7.07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2.1379000000000001</v>
      </c>
      <c r="AU427" t="s">
        <v>101</v>
      </c>
      <c r="AV427">
        <v>0</v>
      </c>
      <c r="AW427">
        <v>2</v>
      </c>
      <c r="AX427">
        <v>75302695</v>
      </c>
      <c r="AY427">
        <v>1</v>
      </c>
      <c r="AZ427">
        <v>0</v>
      </c>
      <c r="BA427">
        <v>537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ROUND(Y427*Source!I475,9)</f>
        <v>0</v>
      </c>
      <c r="CY427">
        <f>AA427</f>
        <v>7.07</v>
      </c>
      <c r="CZ427">
        <f>AE427</f>
        <v>7.07</v>
      </c>
      <c r="DA427">
        <f>AI427</f>
        <v>1</v>
      </c>
      <c r="DB427">
        <f>ROUND((ROUND(AT427*CZ427,2)*0),6)</f>
        <v>0</v>
      </c>
      <c r="DC427">
        <f>ROUND((ROUND(AT427*AG427,2)*0),6)</f>
        <v>0</v>
      </c>
      <c r="DD427" t="s">
        <v>3</v>
      </c>
      <c r="DE427" t="s">
        <v>3</v>
      </c>
      <c r="DF427">
        <f t="shared" si="113"/>
        <v>0</v>
      </c>
      <c r="DG427">
        <f t="shared" si="114"/>
        <v>0</v>
      </c>
      <c r="DH427">
        <f t="shared" si="115"/>
        <v>0</v>
      </c>
      <c r="DI427">
        <f t="shared" si="116"/>
        <v>0</v>
      </c>
      <c r="DJ427">
        <f>DF427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ROW(Source!A475)</f>
        <v>475</v>
      </c>
      <c r="B428">
        <v>75301144</v>
      </c>
      <c r="C428">
        <v>75302680</v>
      </c>
      <c r="D428">
        <v>31113725</v>
      </c>
      <c r="E428">
        <v>1</v>
      </c>
      <c r="F428">
        <v>1</v>
      </c>
      <c r="G428">
        <v>30570983</v>
      </c>
      <c r="H428">
        <v>3</v>
      </c>
      <c r="I428" t="s">
        <v>612</v>
      </c>
      <c r="J428" t="s">
        <v>613</v>
      </c>
      <c r="K428" t="s">
        <v>614</v>
      </c>
      <c r="L428">
        <v>1355</v>
      </c>
      <c r="N428">
        <v>1010</v>
      </c>
      <c r="O428" t="s">
        <v>371</v>
      </c>
      <c r="P428" t="s">
        <v>371</v>
      </c>
      <c r="Q428">
        <v>100</v>
      </c>
      <c r="W428">
        <v>0</v>
      </c>
      <c r="X428">
        <v>-1291236371</v>
      </c>
      <c r="Y428">
        <f>(AT428*0)</f>
        <v>0</v>
      </c>
      <c r="AA428">
        <v>15.04</v>
      </c>
      <c r="AB428">
        <v>0</v>
      </c>
      <c r="AC428">
        <v>0</v>
      </c>
      <c r="AD428">
        <v>0</v>
      </c>
      <c r="AE428">
        <v>15.04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1.25</v>
      </c>
      <c r="AU428" t="s">
        <v>101</v>
      </c>
      <c r="AV428">
        <v>0</v>
      </c>
      <c r="AW428">
        <v>2</v>
      </c>
      <c r="AX428">
        <v>75302696</v>
      </c>
      <c r="AY428">
        <v>1</v>
      </c>
      <c r="AZ428">
        <v>0</v>
      </c>
      <c r="BA428">
        <v>538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ROUND(Y428*Source!I475,9)</f>
        <v>0</v>
      </c>
      <c r="CY428">
        <f>AA428</f>
        <v>15.04</v>
      </c>
      <c r="CZ428">
        <f>AE428</f>
        <v>15.04</v>
      </c>
      <c r="DA428">
        <f>AI428</f>
        <v>1</v>
      </c>
      <c r="DB428">
        <f>ROUND((ROUND(AT428*CZ428,2)*0),6)</f>
        <v>0</v>
      </c>
      <c r="DC428">
        <f>ROUND((ROUND(AT428*AG428,2)*0),6)</f>
        <v>0</v>
      </c>
      <c r="DD428" t="s">
        <v>3</v>
      </c>
      <c r="DE428" t="s">
        <v>3</v>
      </c>
      <c r="DF428">
        <f t="shared" si="113"/>
        <v>0</v>
      </c>
      <c r="DG428">
        <f t="shared" si="114"/>
        <v>0</v>
      </c>
      <c r="DH428">
        <f t="shared" si="115"/>
        <v>0</v>
      </c>
      <c r="DI428">
        <f t="shared" si="116"/>
        <v>0</v>
      </c>
      <c r="DJ428">
        <f>DF428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ROW(Source!A475)</f>
        <v>475</v>
      </c>
      <c r="B429">
        <v>75301144</v>
      </c>
      <c r="C429">
        <v>75302680</v>
      </c>
      <c r="D429">
        <v>31114001</v>
      </c>
      <c r="E429">
        <v>1</v>
      </c>
      <c r="F429">
        <v>1</v>
      </c>
      <c r="G429">
        <v>30570983</v>
      </c>
      <c r="H429">
        <v>3</v>
      </c>
      <c r="I429" t="s">
        <v>615</v>
      </c>
      <c r="J429" t="s">
        <v>616</v>
      </c>
      <c r="K429" t="s">
        <v>617</v>
      </c>
      <c r="L429">
        <v>1346</v>
      </c>
      <c r="N429">
        <v>1009</v>
      </c>
      <c r="O429" t="s">
        <v>511</v>
      </c>
      <c r="P429" t="s">
        <v>511</v>
      </c>
      <c r="Q429">
        <v>1</v>
      </c>
      <c r="W429">
        <v>0</v>
      </c>
      <c r="X429">
        <v>2142755798</v>
      </c>
      <c r="Y429">
        <f>(AT429*0)</f>
        <v>0</v>
      </c>
      <c r="AA429">
        <v>38.74</v>
      </c>
      <c r="AB429">
        <v>0</v>
      </c>
      <c r="AC429">
        <v>0</v>
      </c>
      <c r="AD429">
        <v>0</v>
      </c>
      <c r="AE429">
        <v>38.74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2.375</v>
      </c>
      <c r="AU429" t="s">
        <v>101</v>
      </c>
      <c r="AV429">
        <v>0</v>
      </c>
      <c r="AW429">
        <v>2</v>
      </c>
      <c r="AX429">
        <v>75302697</v>
      </c>
      <c r="AY429">
        <v>1</v>
      </c>
      <c r="AZ429">
        <v>0</v>
      </c>
      <c r="BA429">
        <v>539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ROUND(Y429*Source!I475,9)</f>
        <v>0</v>
      </c>
      <c r="CY429">
        <f>AA429</f>
        <v>38.74</v>
      </c>
      <c r="CZ429">
        <f>AE429</f>
        <v>38.74</v>
      </c>
      <c r="DA429">
        <f>AI429</f>
        <v>1</v>
      </c>
      <c r="DB429">
        <f>ROUND((ROUND(AT429*CZ429,2)*0),6)</f>
        <v>0</v>
      </c>
      <c r="DC429">
        <f>ROUND((ROUND(AT429*AG429,2)*0),6)</f>
        <v>0</v>
      </c>
      <c r="DD429" t="s">
        <v>3</v>
      </c>
      <c r="DE429" t="s">
        <v>3</v>
      </c>
      <c r="DF429">
        <f t="shared" si="113"/>
        <v>0</v>
      </c>
      <c r="DG429">
        <f t="shared" si="114"/>
        <v>0</v>
      </c>
      <c r="DH429">
        <f t="shared" si="115"/>
        <v>0</v>
      </c>
      <c r="DI429">
        <f t="shared" si="116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ROW(Source!A475)</f>
        <v>475</v>
      </c>
      <c r="B430">
        <v>75301144</v>
      </c>
      <c r="C430">
        <v>75302680</v>
      </c>
      <c r="D430">
        <v>42165572</v>
      </c>
      <c r="E430">
        <v>30570983</v>
      </c>
      <c r="F430">
        <v>1</v>
      </c>
      <c r="G430">
        <v>30570983</v>
      </c>
      <c r="H430">
        <v>3</v>
      </c>
      <c r="I430" t="s">
        <v>30</v>
      </c>
      <c r="J430" t="s">
        <v>3</v>
      </c>
      <c r="K430" t="s">
        <v>31</v>
      </c>
      <c r="L430">
        <v>1348</v>
      </c>
      <c r="N430">
        <v>1009</v>
      </c>
      <c r="O430" t="s">
        <v>32</v>
      </c>
      <c r="P430" t="s">
        <v>32</v>
      </c>
      <c r="Q430">
        <v>1000</v>
      </c>
      <c r="W430">
        <v>0</v>
      </c>
      <c r="X430">
        <v>1489638031</v>
      </c>
      <c r="Y430">
        <f t="shared" ref="Y430:Y448" si="123">AT430</f>
        <v>3.5000000000000003E-2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3</v>
      </c>
      <c r="AT430">
        <v>3.5000000000000003E-2</v>
      </c>
      <c r="AU430" t="s">
        <v>3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ROUND(Y430*Source!I475,9)</f>
        <v>2.3768500000000001E-2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8" si="124">ROUND(ROUND(AT430*CZ430,2),6)</f>
        <v>0</v>
      </c>
      <c r="DC430">
        <f t="shared" ref="DC430:DC448" si="125">ROUND(ROUND(AT430*AG430,2),6)</f>
        <v>0</v>
      </c>
      <c r="DD430" t="s">
        <v>3</v>
      </c>
      <c r="DE430" t="s">
        <v>3</v>
      </c>
      <c r="DF430">
        <f t="shared" si="113"/>
        <v>0</v>
      </c>
      <c r="DG430">
        <f t="shared" si="114"/>
        <v>0</v>
      </c>
      <c r="DH430">
        <f t="shared" si="115"/>
        <v>0</v>
      </c>
      <c r="DI430">
        <f t="shared" si="116"/>
        <v>0</v>
      </c>
      <c r="DJ430">
        <f>DF430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ROW(Source!A478)</f>
        <v>478</v>
      </c>
      <c r="B431">
        <v>75301142</v>
      </c>
      <c r="C431">
        <v>75302704</v>
      </c>
      <c r="D431">
        <v>44573642</v>
      </c>
      <c r="E431">
        <v>30570983</v>
      </c>
      <c r="F431">
        <v>1</v>
      </c>
      <c r="G431">
        <v>30570983</v>
      </c>
      <c r="H431">
        <v>1</v>
      </c>
      <c r="I431" t="s">
        <v>440</v>
      </c>
      <c r="J431" t="s">
        <v>3</v>
      </c>
      <c r="K431" t="s">
        <v>441</v>
      </c>
      <c r="L431">
        <v>1191</v>
      </c>
      <c r="N431">
        <v>1013</v>
      </c>
      <c r="O431" t="s">
        <v>442</v>
      </c>
      <c r="P431" t="s">
        <v>442</v>
      </c>
      <c r="Q431">
        <v>1</v>
      </c>
      <c r="W431">
        <v>0</v>
      </c>
      <c r="X431">
        <v>476480486</v>
      </c>
      <c r="Y431">
        <f t="shared" si="123"/>
        <v>60.8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60.8</v>
      </c>
      <c r="AU431" t="s">
        <v>3</v>
      </c>
      <c r="AV431">
        <v>1</v>
      </c>
      <c r="AW431">
        <v>2</v>
      </c>
      <c r="AX431">
        <v>75302707</v>
      </c>
      <c r="AY431">
        <v>1</v>
      </c>
      <c r="AZ431">
        <v>0</v>
      </c>
      <c r="BA431">
        <v>545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ROUND(AT431*Source!I478*AH431*AL431,2)</f>
        <v>0</v>
      </c>
      <c r="CV431">
        <f>ROUND(Y431*Source!I478,9)</f>
        <v>4.8639999999999999</v>
      </c>
      <c r="CW431">
        <v>0</v>
      </c>
      <c r="CX431">
        <f>ROUND(Y431*Source!I478,9)</f>
        <v>4.8639999999999999</v>
      </c>
      <c r="CY431">
        <f>AD431</f>
        <v>0</v>
      </c>
      <c r="CZ431">
        <f>AH431</f>
        <v>0</v>
      </c>
      <c r="DA431">
        <f>AL431</f>
        <v>1</v>
      </c>
      <c r="DB431">
        <f t="shared" si="124"/>
        <v>0</v>
      </c>
      <c r="DC431">
        <f t="shared" si="125"/>
        <v>0</v>
      </c>
      <c r="DD431" t="s">
        <v>3</v>
      </c>
      <c r="DE431" t="s">
        <v>3</v>
      </c>
      <c r="DF431">
        <f t="shared" si="113"/>
        <v>0</v>
      </c>
      <c r="DG431">
        <f t="shared" si="114"/>
        <v>0</v>
      </c>
      <c r="DH431">
        <f t="shared" si="115"/>
        <v>0</v>
      </c>
      <c r="DI431">
        <f t="shared" si="116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ROW(Source!A478)</f>
        <v>478</v>
      </c>
      <c r="B432">
        <v>75301142</v>
      </c>
      <c r="C432">
        <v>75302704</v>
      </c>
      <c r="D432">
        <v>42165572</v>
      </c>
      <c r="E432">
        <v>30570983</v>
      </c>
      <c r="F432">
        <v>1</v>
      </c>
      <c r="G432">
        <v>30570983</v>
      </c>
      <c r="H432">
        <v>3</v>
      </c>
      <c r="I432" t="s">
        <v>30</v>
      </c>
      <c r="J432" t="s">
        <v>3</v>
      </c>
      <c r="K432" t="s">
        <v>31</v>
      </c>
      <c r="L432">
        <v>1348</v>
      </c>
      <c r="N432">
        <v>1009</v>
      </c>
      <c r="O432" t="s">
        <v>32</v>
      </c>
      <c r="P432" t="s">
        <v>32</v>
      </c>
      <c r="Q432">
        <v>1000</v>
      </c>
      <c r="W432">
        <v>0</v>
      </c>
      <c r="X432">
        <v>1489638031</v>
      </c>
      <c r="Y432">
        <f t="shared" si="123"/>
        <v>1.66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1.66</v>
      </c>
      <c r="AU432" t="s">
        <v>3</v>
      </c>
      <c r="AV432">
        <v>0</v>
      </c>
      <c r="AW432">
        <v>2</v>
      </c>
      <c r="AX432">
        <v>75302708</v>
      </c>
      <c r="AY432">
        <v>1</v>
      </c>
      <c r="AZ432">
        <v>0</v>
      </c>
      <c r="BA432">
        <v>546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ROUND(Y432*Source!I478,9)</f>
        <v>0.1328</v>
      </c>
      <c r="CY432">
        <f>AA432</f>
        <v>0</v>
      </c>
      <c r="CZ432">
        <f>AE432</f>
        <v>0</v>
      </c>
      <c r="DA432">
        <f>AI432</f>
        <v>1</v>
      </c>
      <c r="DB432">
        <f t="shared" si="124"/>
        <v>0</v>
      </c>
      <c r="DC432">
        <f t="shared" si="125"/>
        <v>0</v>
      </c>
      <c r="DD432" t="s">
        <v>3</v>
      </c>
      <c r="DE432" t="s">
        <v>3</v>
      </c>
      <c r="DF432">
        <f t="shared" si="113"/>
        <v>0</v>
      </c>
      <c r="DG432">
        <f t="shared" si="114"/>
        <v>0</v>
      </c>
      <c r="DH432">
        <f t="shared" si="115"/>
        <v>0</v>
      </c>
      <c r="DI432">
        <f t="shared" si="116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ROW(Source!A479)</f>
        <v>479</v>
      </c>
      <c r="B433">
        <v>75301144</v>
      </c>
      <c r="C433">
        <v>75302704</v>
      </c>
      <c r="D433">
        <v>44573642</v>
      </c>
      <c r="E433">
        <v>30570983</v>
      </c>
      <c r="F433">
        <v>1</v>
      </c>
      <c r="G433">
        <v>30570983</v>
      </c>
      <c r="H433">
        <v>1</v>
      </c>
      <c r="I433" t="s">
        <v>440</v>
      </c>
      <c r="J433" t="s">
        <v>3</v>
      </c>
      <c r="K433" t="s">
        <v>441</v>
      </c>
      <c r="L433">
        <v>1191</v>
      </c>
      <c r="N433">
        <v>1013</v>
      </c>
      <c r="O433" t="s">
        <v>442</v>
      </c>
      <c r="P433" t="s">
        <v>442</v>
      </c>
      <c r="Q433">
        <v>1</v>
      </c>
      <c r="W433">
        <v>0</v>
      </c>
      <c r="X433">
        <v>476480486</v>
      </c>
      <c r="Y433">
        <f t="shared" si="123"/>
        <v>60.8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60.8</v>
      </c>
      <c r="AU433" t="s">
        <v>3</v>
      </c>
      <c r="AV433">
        <v>1</v>
      </c>
      <c r="AW433">
        <v>2</v>
      </c>
      <c r="AX433">
        <v>75302707</v>
      </c>
      <c r="AY433">
        <v>1</v>
      </c>
      <c r="AZ433">
        <v>0</v>
      </c>
      <c r="BA433">
        <v>547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ROUND(AT433*Source!I479*AH433*AL433,2)</f>
        <v>0</v>
      </c>
      <c r="CV433">
        <f>ROUND(Y433*Source!I479,9)</f>
        <v>4.8639999999999999</v>
      </c>
      <c r="CW433">
        <v>0</v>
      </c>
      <c r="CX433">
        <f>ROUND(Y433*Source!I479,9)</f>
        <v>4.8639999999999999</v>
      </c>
      <c r="CY433">
        <f>AD433</f>
        <v>0</v>
      </c>
      <c r="CZ433">
        <f>AH433</f>
        <v>0</v>
      </c>
      <c r="DA433">
        <f>AL433</f>
        <v>1</v>
      </c>
      <c r="DB433">
        <f t="shared" si="124"/>
        <v>0</v>
      </c>
      <c r="DC433">
        <f t="shared" si="125"/>
        <v>0</v>
      </c>
      <c r="DD433" t="s">
        <v>3</v>
      </c>
      <c r="DE433" t="s">
        <v>3</v>
      </c>
      <c r="DF433">
        <f t="shared" si="113"/>
        <v>0</v>
      </c>
      <c r="DG433">
        <f t="shared" si="114"/>
        <v>0</v>
      </c>
      <c r="DH433">
        <f t="shared" si="115"/>
        <v>0</v>
      </c>
      <c r="DI433">
        <f t="shared" si="116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ROW(Source!A479)</f>
        <v>479</v>
      </c>
      <c r="B434">
        <v>75301144</v>
      </c>
      <c r="C434">
        <v>75302704</v>
      </c>
      <c r="D434">
        <v>42165572</v>
      </c>
      <c r="E434">
        <v>30570983</v>
      </c>
      <c r="F434">
        <v>1</v>
      </c>
      <c r="G434">
        <v>30570983</v>
      </c>
      <c r="H434">
        <v>3</v>
      </c>
      <c r="I434" t="s">
        <v>30</v>
      </c>
      <c r="J434" t="s">
        <v>3</v>
      </c>
      <c r="K434" t="s">
        <v>31</v>
      </c>
      <c r="L434">
        <v>1348</v>
      </c>
      <c r="N434">
        <v>1009</v>
      </c>
      <c r="O434" t="s">
        <v>32</v>
      </c>
      <c r="P434" t="s">
        <v>32</v>
      </c>
      <c r="Q434">
        <v>1000</v>
      </c>
      <c r="W434">
        <v>0</v>
      </c>
      <c r="X434">
        <v>1489638031</v>
      </c>
      <c r="Y434">
        <f t="shared" si="123"/>
        <v>1.66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1.66</v>
      </c>
      <c r="AU434" t="s">
        <v>3</v>
      </c>
      <c r="AV434">
        <v>0</v>
      </c>
      <c r="AW434">
        <v>2</v>
      </c>
      <c r="AX434">
        <v>75302708</v>
      </c>
      <c r="AY434">
        <v>1</v>
      </c>
      <c r="AZ434">
        <v>0</v>
      </c>
      <c r="BA434">
        <v>548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ROUND(Y434*Source!I479,9)</f>
        <v>0.1328</v>
      </c>
      <c r="CY434">
        <f>AA434</f>
        <v>0</v>
      </c>
      <c r="CZ434">
        <f>AE434</f>
        <v>0</v>
      </c>
      <c r="DA434">
        <f>AI434</f>
        <v>1</v>
      </c>
      <c r="DB434">
        <f t="shared" si="124"/>
        <v>0</v>
      </c>
      <c r="DC434">
        <f t="shared" si="125"/>
        <v>0</v>
      </c>
      <c r="DD434" t="s">
        <v>3</v>
      </c>
      <c r="DE434" t="s">
        <v>3</v>
      </c>
      <c r="DF434">
        <f t="shared" si="113"/>
        <v>0</v>
      </c>
      <c r="DG434">
        <f t="shared" si="114"/>
        <v>0</v>
      </c>
      <c r="DH434">
        <f t="shared" si="115"/>
        <v>0</v>
      </c>
      <c r="DI434">
        <f t="shared" si="116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ROW(Source!A482)</f>
        <v>482</v>
      </c>
      <c r="B435">
        <v>75301142</v>
      </c>
      <c r="C435">
        <v>75302710</v>
      </c>
      <c r="D435">
        <v>44573642</v>
      </c>
      <c r="E435">
        <v>30570983</v>
      </c>
      <c r="F435">
        <v>1</v>
      </c>
      <c r="G435">
        <v>30570983</v>
      </c>
      <c r="H435">
        <v>1</v>
      </c>
      <c r="I435" t="s">
        <v>440</v>
      </c>
      <c r="J435" t="s">
        <v>3</v>
      </c>
      <c r="K435" t="s">
        <v>441</v>
      </c>
      <c r="L435">
        <v>1191</v>
      </c>
      <c r="N435">
        <v>1013</v>
      </c>
      <c r="O435" t="s">
        <v>442</v>
      </c>
      <c r="P435" t="s">
        <v>442</v>
      </c>
      <c r="Q435">
        <v>1</v>
      </c>
      <c r="W435">
        <v>0</v>
      </c>
      <c r="X435">
        <v>476480486</v>
      </c>
      <c r="Y435">
        <f t="shared" si="123"/>
        <v>143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143</v>
      </c>
      <c r="AU435" t="s">
        <v>3</v>
      </c>
      <c r="AV435">
        <v>1</v>
      </c>
      <c r="AW435">
        <v>2</v>
      </c>
      <c r="AX435">
        <v>75302713</v>
      </c>
      <c r="AY435">
        <v>1</v>
      </c>
      <c r="AZ435">
        <v>0</v>
      </c>
      <c r="BA435">
        <v>549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ROUND(AT435*Source!I482*AH435*AL435,2)</f>
        <v>0</v>
      </c>
      <c r="CV435">
        <f>ROUND(Y435*Source!I482,9)</f>
        <v>11.44</v>
      </c>
      <c r="CW435">
        <v>0</v>
      </c>
      <c r="CX435">
        <f>ROUND(Y435*Source!I482,9)</f>
        <v>11.44</v>
      </c>
      <c r="CY435">
        <f>AD435</f>
        <v>0</v>
      </c>
      <c r="CZ435">
        <f>AH435</f>
        <v>0</v>
      </c>
      <c r="DA435">
        <f>AL435</f>
        <v>1</v>
      </c>
      <c r="DB435">
        <f t="shared" si="124"/>
        <v>0</v>
      </c>
      <c r="DC435">
        <f t="shared" si="125"/>
        <v>0</v>
      </c>
      <c r="DD435" t="s">
        <v>3</v>
      </c>
      <c r="DE435" t="s">
        <v>3</v>
      </c>
      <c r="DF435">
        <f t="shared" si="113"/>
        <v>0</v>
      </c>
      <c r="DG435">
        <f t="shared" si="114"/>
        <v>0</v>
      </c>
      <c r="DH435">
        <f t="shared" si="115"/>
        <v>0</v>
      </c>
      <c r="DI435">
        <f t="shared" si="116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ROW(Source!A482)</f>
        <v>482</v>
      </c>
      <c r="B436">
        <v>75301142</v>
      </c>
      <c r="C436">
        <v>75302710</v>
      </c>
      <c r="D436">
        <v>42165572</v>
      </c>
      <c r="E436">
        <v>30570983</v>
      </c>
      <c r="F436">
        <v>1</v>
      </c>
      <c r="G436">
        <v>30570983</v>
      </c>
      <c r="H436">
        <v>3</v>
      </c>
      <c r="I436" t="s">
        <v>30</v>
      </c>
      <c r="J436" t="s">
        <v>3</v>
      </c>
      <c r="K436" t="s">
        <v>31</v>
      </c>
      <c r="L436">
        <v>1348</v>
      </c>
      <c r="N436">
        <v>1009</v>
      </c>
      <c r="O436" t="s">
        <v>32</v>
      </c>
      <c r="P436" t="s">
        <v>32</v>
      </c>
      <c r="Q436">
        <v>1000</v>
      </c>
      <c r="W436">
        <v>0</v>
      </c>
      <c r="X436">
        <v>1489638031</v>
      </c>
      <c r="Y436">
        <f t="shared" si="123"/>
        <v>3.23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3.23</v>
      </c>
      <c r="AU436" t="s">
        <v>3</v>
      </c>
      <c r="AV436">
        <v>0</v>
      </c>
      <c r="AW436">
        <v>2</v>
      </c>
      <c r="AX436">
        <v>75302714</v>
      </c>
      <c r="AY436">
        <v>1</v>
      </c>
      <c r="AZ436">
        <v>0</v>
      </c>
      <c r="BA436">
        <v>550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ROUND(Y436*Source!I482,9)</f>
        <v>0.25840000000000002</v>
      </c>
      <c r="CY436">
        <f>AA436</f>
        <v>0</v>
      </c>
      <c r="CZ436">
        <f>AE436</f>
        <v>0</v>
      </c>
      <c r="DA436">
        <f>AI436</f>
        <v>1</v>
      </c>
      <c r="DB436">
        <f t="shared" si="124"/>
        <v>0</v>
      </c>
      <c r="DC436">
        <f t="shared" si="125"/>
        <v>0</v>
      </c>
      <c r="DD436" t="s">
        <v>3</v>
      </c>
      <c r="DE436" t="s">
        <v>3</v>
      </c>
      <c r="DF436">
        <f t="shared" si="113"/>
        <v>0</v>
      </c>
      <c r="DG436">
        <f t="shared" si="114"/>
        <v>0</v>
      </c>
      <c r="DH436">
        <f t="shared" si="115"/>
        <v>0</v>
      </c>
      <c r="DI436">
        <f t="shared" si="116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ROW(Source!A483)</f>
        <v>483</v>
      </c>
      <c r="B437">
        <v>75301144</v>
      </c>
      <c r="C437">
        <v>75302710</v>
      </c>
      <c r="D437">
        <v>44573642</v>
      </c>
      <c r="E437">
        <v>30570983</v>
      </c>
      <c r="F437">
        <v>1</v>
      </c>
      <c r="G437">
        <v>30570983</v>
      </c>
      <c r="H437">
        <v>1</v>
      </c>
      <c r="I437" t="s">
        <v>440</v>
      </c>
      <c r="J437" t="s">
        <v>3</v>
      </c>
      <c r="K437" t="s">
        <v>441</v>
      </c>
      <c r="L437">
        <v>1191</v>
      </c>
      <c r="N437">
        <v>1013</v>
      </c>
      <c r="O437" t="s">
        <v>442</v>
      </c>
      <c r="P437" t="s">
        <v>442</v>
      </c>
      <c r="Q437">
        <v>1</v>
      </c>
      <c r="W437">
        <v>0</v>
      </c>
      <c r="X437">
        <v>476480486</v>
      </c>
      <c r="Y437">
        <f t="shared" si="123"/>
        <v>143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143</v>
      </c>
      <c r="AU437" t="s">
        <v>3</v>
      </c>
      <c r="AV437">
        <v>1</v>
      </c>
      <c r="AW437">
        <v>2</v>
      </c>
      <c r="AX437">
        <v>75302713</v>
      </c>
      <c r="AY437">
        <v>1</v>
      </c>
      <c r="AZ437">
        <v>0</v>
      </c>
      <c r="BA437">
        <v>551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ROUND(AT437*Source!I483*AH437*AL437,2)</f>
        <v>0</v>
      </c>
      <c r="CV437">
        <f>ROUND(Y437*Source!I483,9)</f>
        <v>11.44</v>
      </c>
      <c r="CW437">
        <v>0</v>
      </c>
      <c r="CX437">
        <f>ROUND(Y437*Source!I483,9)</f>
        <v>11.44</v>
      </c>
      <c r="CY437">
        <f>AD437</f>
        <v>0</v>
      </c>
      <c r="CZ437">
        <f>AH437</f>
        <v>0</v>
      </c>
      <c r="DA437">
        <f>AL437</f>
        <v>1</v>
      </c>
      <c r="DB437">
        <f t="shared" si="124"/>
        <v>0</v>
      </c>
      <c r="DC437">
        <f t="shared" si="125"/>
        <v>0</v>
      </c>
      <c r="DD437" t="s">
        <v>3</v>
      </c>
      <c r="DE437" t="s">
        <v>3</v>
      </c>
      <c r="DF437">
        <f t="shared" si="113"/>
        <v>0</v>
      </c>
      <c r="DG437">
        <f t="shared" si="114"/>
        <v>0</v>
      </c>
      <c r="DH437">
        <f t="shared" si="115"/>
        <v>0</v>
      </c>
      <c r="DI437">
        <f t="shared" si="116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ROW(Source!A483)</f>
        <v>483</v>
      </c>
      <c r="B438">
        <v>75301144</v>
      </c>
      <c r="C438">
        <v>75302710</v>
      </c>
      <c r="D438">
        <v>42165572</v>
      </c>
      <c r="E438">
        <v>30570983</v>
      </c>
      <c r="F438">
        <v>1</v>
      </c>
      <c r="G438">
        <v>30570983</v>
      </c>
      <c r="H438">
        <v>3</v>
      </c>
      <c r="I438" t="s">
        <v>30</v>
      </c>
      <c r="J438" t="s">
        <v>3</v>
      </c>
      <c r="K438" t="s">
        <v>31</v>
      </c>
      <c r="L438">
        <v>1348</v>
      </c>
      <c r="N438">
        <v>1009</v>
      </c>
      <c r="O438" t="s">
        <v>32</v>
      </c>
      <c r="P438" t="s">
        <v>32</v>
      </c>
      <c r="Q438">
        <v>1000</v>
      </c>
      <c r="W438">
        <v>0</v>
      </c>
      <c r="X438">
        <v>1489638031</v>
      </c>
      <c r="Y438">
        <f t="shared" si="123"/>
        <v>3.23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3.23</v>
      </c>
      <c r="AU438" t="s">
        <v>3</v>
      </c>
      <c r="AV438">
        <v>0</v>
      </c>
      <c r="AW438">
        <v>2</v>
      </c>
      <c r="AX438">
        <v>75302714</v>
      </c>
      <c r="AY438">
        <v>1</v>
      </c>
      <c r="AZ438">
        <v>0</v>
      </c>
      <c r="BA438">
        <v>552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ROUND(Y438*Source!I483,9)</f>
        <v>0.25840000000000002</v>
      </c>
      <c r="CY438">
        <f>AA438</f>
        <v>0</v>
      </c>
      <c r="CZ438">
        <f>AE438</f>
        <v>0</v>
      </c>
      <c r="DA438">
        <f>AI438</f>
        <v>1</v>
      </c>
      <c r="DB438">
        <f t="shared" si="124"/>
        <v>0</v>
      </c>
      <c r="DC438">
        <f t="shared" si="125"/>
        <v>0</v>
      </c>
      <c r="DD438" t="s">
        <v>3</v>
      </c>
      <c r="DE438" t="s">
        <v>3</v>
      </c>
      <c r="DF438">
        <f t="shared" si="113"/>
        <v>0</v>
      </c>
      <c r="DG438">
        <f t="shared" si="114"/>
        <v>0</v>
      </c>
      <c r="DH438">
        <f t="shared" si="115"/>
        <v>0</v>
      </c>
      <c r="DI438">
        <f t="shared" si="116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ROW(Source!A486)</f>
        <v>486</v>
      </c>
      <c r="B439">
        <v>75301142</v>
      </c>
      <c r="C439">
        <v>75302716</v>
      </c>
      <c r="D439">
        <v>44573642</v>
      </c>
      <c r="E439">
        <v>30570983</v>
      </c>
      <c r="F439">
        <v>1</v>
      </c>
      <c r="G439">
        <v>30570983</v>
      </c>
      <c r="H439">
        <v>1</v>
      </c>
      <c r="I439" t="s">
        <v>440</v>
      </c>
      <c r="J439" t="s">
        <v>3</v>
      </c>
      <c r="K439" t="s">
        <v>441</v>
      </c>
      <c r="L439">
        <v>1191</v>
      </c>
      <c r="N439">
        <v>1013</v>
      </c>
      <c r="O439" t="s">
        <v>442</v>
      </c>
      <c r="P439" t="s">
        <v>442</v>
      </c>
      <c r="Q439">
        <v>1</v>
      </c>
      <c r="W439">
        <v>0</v>
      </c>
      <c r="X439">
        <v>476480486</v>
      </c>
      <c r="Y439">
        <f t="shared" si="123"/>
        <v>212.41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212.41</v>
      </c>
      <c r="AU439" t="s">
        <v>3</v>
      </c>
      <c r="AV439">
        <v>1</v>
      </c>
      <c r="AW439">
        <v>2</v>
      </c>
      <c r="AX439">
        <v>75302722</v>
      </c>
      <c r="AY439">
        <v>1</v>
      </c>
      <c r="AZ439">
        <v>0</v>
      </c>
      <c r="BA439">
        <v>553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ROUND(AT439*Source!I486*AH439*AL439,2)</f>
        <v>0</v>
      </c>
      <c r="CV439">
        <f>ROUND(Y439*Source!I486,9)</f>
        <v>92.610759999999999</v>
      </c>
      <c r="CW439">
        <v>0</v>
      </c>
      <c r="CX439">
        <f>ROUND(Y439*Source!I486,9)</f>
        <v>92.610759999999999</v>
      </c>
      <c r="CY439">
        <f>AD439</f>
        <v>0</v>
      </c>
      <c r="CZ439">
        <f>AH439</f>
        <v>0</v>
      </c>
      <c r="DA439">
        <f>AL439</f>
        <v>1</v>
      </c>
      <c r="DB439">
        <f t="shared" si="124"/>
        <v>0</v>
      </c>
      <c r="DC439">
        <f t="shared" si="125"/>
        <v>0</v>
      </c>
      <c r="DD439" t="s">
        <v>3</v>
      </c>
      <c r="DE439" t="s">
        <v>3</v>
      </c>
      <c r="DF439">
        <f t="shared" si="113"/>
        <v>0</v>
      </c>
      <c r="DG439">
        <f t="shared" si="114"/>
        <v>0</v>
      </c>
      <c r="DH439">
        <f t="shared" si="115"/>
        <v>0</v>
      </c>
      <c r="DI439">
        <f t="shared" si="116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ROW(Source!A486)</f>
        <v>486</v>
      </c>
      <c r="B440">
        <v>75301142</v>
      </c>
      <c r="C440">
        <v>75302716</v>
      </c>
      <c r="D440">
        <v>65152953</v>
      </c>
      <c r="E440">
        <v>1</v>
      </c>
      <c r="F440">
        <v>1</v>
      </c>
      <c r="G440">
        <v>30570983</v>
      </c>
      <c r="H440">
        <v>2</v>
      </c>
      <c r="I440" t="s">
        <v>443</v>
      </c>
      <c r="J440" t="s">
        <v>444</v>
      </c>
      <c r="K440" t="s">
        <v>445</v>
      </c>
      <c r="L440">
        <v>1368</v>
      </c>
      <c r="N440">
        <v>1011</v>
      </c>
      <c r="O440" t="s">
        <v>446</v>
      </c>
      <c r="P440" t="s">
        <v>446</v>
      </c>
      <c r="Q440">
        <v>1</v>
      </c>
      <c r="W440">
        <v>0</v>
      </c>
      <c r="X440">
        <v>1204435003</v>
      </c>
      <c r="Y440">
        <f t="shared" si="123"/>
        <v>27.5</v>
      </c>
      <c r="AA440">
        <v>0</v>
      </c>
      <c r="AB440">
        <v>34.479999999999997</v>
      </c>
      <c r="AC440">
        <v>12.62</v>
      </c>
      <c r="AD440">
        <v>0</v>
      </c>
      <c r="AE440">
        <v>0</v>
      </c>
      <c r="AF440">
        <v>34.479999999999997</v>
      </c>
      <c r="AG440">
        <v>12.62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27.5</v>
      </c>
      <c r="AU440" t="s">
        <v>3</v>
      </c>
      <c r="AV440">
        <v>0</v>
      </c>
      <c r="AW440">
        <v>2</v>
      </c>
      <c r="AX440">
        <v>75302723</v>
      </c>
      <c r="AY440">
        <v>1</v>
      </c>
      <c r="AZ440">
        <v>0</v>
      </c>
      <c r="BA440">
        <v>554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ROUND(Y440*Source!I486*DO440,9)</f>
        <v>0</v>
      </c>
      <c r="CX440">
        <f>ROUND(Y440*Source!I486,9)</f>
        <v>11.99</v>
      </c>
      <c r="CY440">
        <f>AB440</f>
        <v>34.479999999999997</v>
      </c>
      <c r="CZ440">
        <f>AF440</f>
        <v>34.479999999999997</v>
      </c>
      <c r="DA440">
        <f>AJ440</f>
        <v>1</v>
      </c>
      <c r="DB440">
        <f t="shared" si="124"/>
        <v>948.2</v>
      </c>
      <c r="DC440">
        <f t="shared" si="125"/>
        <v>347.05</v>
      </c>
      <c r="DD440" t="s">
        <v>3</v>
      </c>
      <c r="DE440" t="s">
        <v>3</v>
      </c>
      <c r="DF440">
        <f t="shared" si="113"/>
        <v>0</v>
      </c>
      <c r="DG440">
        <f t="shared" si="114"/>
        <v>413.42</v>
      </c>
      <c r="DH440">
        <f t="shared" si="115"/>
        <v>151.31</v>
      </c>
      <c r="DI440">
        <f t="shared" si="116"/>
        <v>0</v>
      </c>
      <c r="DJ440">
        <f>DG440</f>
        <v>413.42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ROW(Source!A486)</f>
        <v>486</v>
      </c>
      <c r="B441">
        <v>75301142</v>
      </c>
      <c r="C441">
        <v>75302716</v>
      </c>
      <c r="D441">
        <v>65153363</v>
      </c>
      <c r="E441">
        <v>1</v>
      </c>
      <c r="F441">
        <v>1</v>
      </c>
      <c r="G441">
        <v>30570983</v>
      </c>
      <c r="H441">
        <v>2</v>
      </c>
      <c r="I441" t="s">
        <v>447</v>
      </c>
      <c r="J441" t="s">
        <v>448</v>
      </c>
      <c r="K441" t="s">
        <v>449</v>
      </c>
      <c r="L441">
        <v>1368</v>
      </c>
      <c r="N441">
        <v>1011</v>
      </c>
      <c r="O441" t="s">
        <v>446</v>
      </c>
      <c r="P441" t="s">
        <v>446</v>
      </c>
      <c r="Q441">
        <v>1</v>
      </c>
      <c r="W441">
        <v>0</v>
      </c>
      <c r="X441">
        <v>-804513174</v>
      </c>
      <c r="Y441">
        <f t="shared" si="123"/>
        <v>27.5</v>
      </c>
      <c r="AA441">
        <v>0</v>
      </c>
      <c r="AB441">
        <v>0.5</v>
      </c>
      <c r="AC441">
        <v>0</v>
      </c>
      <c r="AD441">
        <v>0</v>
      </c>
      <c r="AE441">
        <v>0</v>
      </c>
      <c r="AF441">
        <v>0.5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27.5</v>
      </c>
      <c r="AU441" t="s">
        <v>3</v>
      </c>
      <c r="AV441">
        <v>0</v>
      </c>
      <c r="AW441">
        <v>2</v>
      </c>
      <c r="AX441">
        <v>75302724</v>
      </c>
      <c r="AY441">
        <v>1</v>
      </c>
      <c r="AZ441">
        <v>0</v>
      </c>
      <c r="BA441">
        <v>555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ROUND(Y441*Source!I486*DO441,9)</f>
        <v>0</v>
      </c>
      <c r="CX441">
        <f>ROUND(Y441*Source!I486,9)</f>
        <v>11.99</v>
      </c>
      <c r="CY441">
        <f>AB441</f>
        <v>0.5</v>
      </c>
      <c r="CZ441">
        <f>AF441</f>
        <v>0.5</v>
      </c>
      <c r="DA441">
        <f>AJ441</f>
        <v>1</v>
      </c>
      <c r="DB441">
        <f t="shared" si="124"/>
        <v>13.75</v>
      </c>
      <c r="DC441">
        <f t="shared" si="125"/>
        <v>0</v>
      </c>
      <c r="DD441" t="s">
        <v>3</v>
      </c>
      <c r="DE441" t="s">
        <v>3</v>
      </c>
      <c r="DF441">
        <f t="shared" si="113"/>
        <v>0</v>
      </c>
      <c r="DG441">
        <f t="shared" si="114"/>
        <v>6</v>
      </c>
      <c r="DH441">
        <f t="shared" si="115"/>
        <v>0</v>
      </c>
      <c r="DI441">
        <f t="shared" si="116"/>
        <v>0</v>
      </c>
      <c r="DJ441">
        <f>DG441</f>
        <v>6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ROW(Source!A486)</f>
        <v>486</v>
      </c>
      <c r="B442">
        <v>75301142</v>
      </c>
      <c r="C442">
        <v>75302716</v>
      </c>
      <c r="D442">
        <v>42137681</v>
      </c>
      <c r="E442">
        <v>30570983</v>
      </c>
      <c r="F442">
        <v>1</v>
      </c>
      <c r="G442">
        <v>30570983</v>
      </c>
      <c r="H442">
        <v>2</v>
      </c>
      <c r="I442" t="s">
        <v>473</v>
      </c>
      <c r="J442" t="s">
        <v>3</v>
      </c>
      <c r="K442" t="s">
        <v>474</v>
      </c>
      <c r="L442">
        <v>1344</v>
      </c>
      <c r="N442">
        <v>1008</v>
      </c>
      <c r="O442" t="s">
        <v>475</v>
      </c>
      <c r="P442" t="s">
        <v>475</v>
      </c>
      <c r="Q442">
        <v>1</v>
      </c>
      <c r="W442">
        <v>0</v>
      </c>
      <c r="X442">
        <v>-1180195794</v>
      </c>
      <c r="Y442">
        <f t="shared" si="123"/>
        <v>162.80000000000001</v>
      </c>
      <c r="AA442">
        <v>0</v>
      </c>
      <c r="AB442">
        <v>1</v>
      </c>
      <c r="AC442">
        <v>0</v>
      </c>
      <c r="AD442">
        <v>0</v>
      </c>
      <c r="AE442">
        <v>0</v>
      </c>
      <c r="AF442">
        <v>1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162.80000000000001</v>
      </c>
      <c r="AU442" t="s">
        <v>3</v>
      </c>
      <c r="AV442">
        <v>0</v>
      </c>
      <c r="AW442">
        <v>2</v>
      </c>
      <c r="AX442">
        <v>75302725</v>
      </c>
      <c r="AY442">
        <v>1</v>
      </c>
      <c r="AZ442">
        <v>0</v>
      </c>
      <c r="BA442">
        <v>556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ROUND(Y442*Source!I486*DO442,9)</f>
        <v>0</v>
      </c>
      <c r="CX442">
        <f>ROUND(Y442*Source!I486,9)</f>
        <v>70.980800000000002</v>
      </c>
      <c r="CY442">
        <f>AB442</f>
        <v>1</v>
      </c>
      <c r="CZ442">
        <f>AF442</f>
        <v>1</v>
      </c>
      <c r="DA442">
        <f>AJ442</f>
        <v>1</v>
      </c>
      <c r="DB442">
        <f t="shared" si="124"/>
        <v>162.80000000000001</v>
      </c>
      <c r="DC442">
        <f t="shared" si="125"/>
        <v>0</v>
      </c>
      <c r="DD442" t="s">
        <v>3</v>
      </c>
      <c r="DE442" t="s">
        <v>3</v>
      </c>
      <c r="DF442">
        <f t="shared" si="113"/>
        <v>0</v>
      </c>
      <c r="DG442">
        <f t="shared" si="114"/>
        <v>70.98</v>
      </c>
      <c r="DH442">
        <f t="shared" si="115"/>
        <v>0</v>
      </c>
      <c r="DI442">
        <f t="shared" si="116"/>
        <v>0</v>
      </c>
      <c r="DJ442">
        <f>DG442</f>
        <v>70.98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ROW(Source!A486)</f>
        <v>486</v>
      </c>
      <c r="B443">
        <v>75301142</v>
      </c>
      <c r="C443">
        <v>75302716</v>
      </c>
      <c r="D443">
        <v>42165572</v>
      </c>
      <c r="E443">
        <v>30570983</v>
      </c>
      <c r="F443">
        <v>1</v>
      </c>
      <c r="G443">
        <v>30570983</v>
      </c>
      <c r="H443">
        <v>3</v>
      </c>
      <c r="I443" t="s">
        <v>30</v>
      </c>
      <c r="J443" t="s">
        <v>3</v>
      </c>
      <c r="K443" t="s">
        <v>31</v>
      </c>
      <c r="L443">
        <v>1348</v>
      </c>
      <c r="N443">
        <v>1009</v>
      </c>
      <c r="O443" t="s">
        <v>32</v>
      </c>
      <c r="P443" t="s">
        <v>32</v>
      </c>
      <c r="Q443">
        <v>1000</v>
      </c>
      <c r="W443">
        <v>1</v>
      </c>
      <c r="X443">
        <v>1489638031</v>
      </c>
      <c r="Y443">
        <f t="shared" si="123"/>
        <v>20.61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20.61</v>
      </c>
      <c r="AU443" t="s">
        <v>3</v>
      </c>
      <c r="AV443">
        <v>0</v>
      </c>
      <c r="AW443">
        <v>2</v>
      </c>
      <c r="AX443">
        <v>75302726</v>
      </c>
      <c r="AY443">
        <v>1</v>
      </c>
      <c r="AZ443">
        <v>0</v>
      </c>
      <c r="BA443">
        <v>557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ROUND(Y443*Source!I486,9)</f>
        <v>8.9859600000000004</v>
      </c>
      <c r="CY443">
        <f>AA443</f>
        <v>0</v>
      </c>
      <c r="CZ443">
        <f>AE443</f>
        <v>0</v>
      </c>
      <c r="DA443">
        <f>AI443</f>
        <v>1</v>
      </c>
      <c r="DB443">
        <f t="shared" si="124"/>
        <v>0</v>
      </c>
      <c r="DC443">
        <f t="shared" si="125"/>
        <v>0</v>
      </c>
      <c r="DD443" t="s">
        <v>3</v>
      </c>
      <c r="DE443" t="s">
        <v>3</v>
      </c>
      <c r="DF443">
        <f t="shared" si="113"/>
        <v>0</v>
      </c>
      <c r="DG443">
        <f t="shared" si="114"/>
        <v>0</v>
      </c>
      <c r="DH443">
        <f t="shared" si="115"/>
        <v>0</v>
      </c>
      <c r="DI443">
        <f t="shared" si="116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ROW(Source!A487)</f>
        <v>487</v>
      </c>
      <c r="B444">
        <v>75301144</v>
      </c>
      <c r="C444">
        <v>75302716</v>
      </c>
      <c r="D444">
        <v>44573642</v>
      </c>
      <c r="E444">
        <v>30570983</v>
      </c>
      <c r="F444">
        <v>1</v>
      </c>
      <c r="G444">
        <v>30570983</v>
      </c>
      <c r="H444">
        <v>1</v>
      </c>
      <c r="I444" t="s">
        <v>440</v>
      </c>
      <c r="J444" t="s">
        <v>3</v>
      </c>
      <c r="K444" t="s">
        <v>441</v>
      </c>
      <c r="L444">
        <v>1191</v>
      </c>
      <c r="N444">
        <v>1013</v>
      </c>
      <c r="O444" t="s">
        <v>442</v>
      </c>
      <c r="P444" t="s">
        <v>442</v>
      </c>
      <c r="Q444">
        <v>1</v>
      </c>
      <c r="W444">
        <v>0</v>
      </c>
      <c r="X444">
        <v>476480486</v>
      </c>
      <c r="Y444">
        <f t="shared" si="123"/>
        <v>212.41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212.41</v>
      </c>
      <c r="AU444" t="s">
        <v>3</v>
      </c>
      <c r="AV444">
        <v>1</v>
      </c>
      <c r="AW444">
        <v>2</v>
      </c>
      <c r="AX444">
        <v>75302722</v>
      </c>
      <c r="AY444">
        <v>1</v>
      </c>
      <c r="AZ444">
        <v>0</v>
      </c>
      <c r="BA444">
        <v>558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ROUND(AT444*Source!I487*AH444*AL444,2)</f>
        <v>0</v>
      </c>
      <c r="CV444">
        <f>ROUND(Y444*Source!I487,9)</f>
        <v>92.610759999999999</v>
      </c>
      <c r="CW444">
        <v>0</v>
      </c>
      <c r="CX444">
        <f>ROUND(Y444*Source!I487,9)</f>
        <v>92.610759999999999</v>
      </c>
      <c r="CY444">
        <f>AD444</f>
        <v>0</v>
      </c>
      <c r="CZ444">
        <f>AH444</f>
        <v>0</v>
      </c>
      <c r="DA444">
        <f>AL444</f>
        <v>1</v>
      </c>
      <c r="DB444">
        <f t="shared" si="124"/>
        <v>0</v>
      </c>
      <c r="DC444">
        <f t="shared" si="125"/>
        <v>0</v>
      </c>
      <c r="DD444" t="s">
        <v>3</v>
      </c>
      <c r="DE444" t="s">
        <v>3</v>
      </c>
      <c r="DF444">
        <f t="shared" si="113"/>
        <v>0</v>
      </c>
      <c r="DG444">
        <f t="shared" si="114"/>
        <v>0</v>
      </c>
      <c r="DH444">
        <f t="shared" si="115"/>
        <v>0</v>
      </c>
      <c r="DI444">
        <f t="shared" si="116"/>
        <v>0</v>
      </c>
      <c r="DJ444">
        <f>DI444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ROW(Source!A487)</f>
        <v>487</v>
      </c>
      <c r="B445">
        <v>75301144</v>
      </c>
      <c r="C445">
        <v>75302716</v>
      </c>
      <c r="D445">
        <v>65152953</v>
      </c>
      <c r="E445">
        <v>1</v>
      </c>
      <c r="F445">
        <v>1</v>
      </c>
      <c r="G445">
        <v>30570983</v>
      </c>
      <c r="H445">
        <v>2</v>
      </c>
      <c r="I445" t="s">
        <v>443</v>
      </c>
      <c r="J445" t="s">
        <v>444</v>
      </c>
      <c r="K445" t="s">
        <v>445</v>
      </c>
      <c r="L445">
        <v>1368</v>
      </c>
      <c r="N445">
        <v>1011</v>
      </c>
      <c r="O445" t="s">
        <v>446</v>
      </c>
      <c r="P445" t="s">
        <v>446</v>
      </c>
      <c r="Q445">
        <v>1</v>
      </c>
      <c r="W445">
        <v>0</v>
      </c>
      <c r="X445">
        <v>1204435003</v>
      </c>
      <c r="Y445">
        <f t="shared" si="123"/>
        <v>27.5</v>
      </c>
      <c r="AA445">
        <v>0</v>
      </c>
      <c r="AB445">
        <v>36.1</v>
      </c>
      <c r="AC445">
        <v>13.21</v>
      </c>
      <c r="AD445">
        <v>0</v>
      </c>
      <c r="AE445">
        <v>0</v>
      </c>
      <c r="AF445">
        <v>34.479999999999997</v>
      </c>
      <c r="AG445">
        <v>12.62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27.5</v>
      </c>
      <c r="AU445" t="s">
        <v>3</v>
      </c>
      <c r="AV445">
        <v>0</v>
      </c>
      <c r="AW445">
        <v>2</v>
      </c>
      <c r="AX445">
        <v>75302723</v>
      </c>
      <c r="AY445">
        <v>1</v>
      </c>
      <c r="AZ445">
        <v>0</v>
      </c>
      <c r="BA445">
        <v>559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ROUND(Y445*Source!I487*DO445,9)</f>
        <v>0</v>
      </c>
      <c r="CX445">
        <f>ROUND(Y445*Source!I487,9)</f>
        <v>11.99</v>
      </c>
      <c r="CY445">
        <f>AB445</f>
        <v>36.1</v>
      </c>
      <c r="CZ445">
        <f>AF445</f>
        <v>34.479999999999997</v>
      </c>
      <c r="DA445">
        <f>AJ445</f>
        <v>1</v>
      </c>
      <c r="DB445">
        <f t="shared" si="124"/>
        <v>948.2</v>
      </c>
      <c r="DC445">
        <f t="shared" si="125"/>
        <v>347.05</v>
      </c>
      <c r="DD445" t="s">
        <v>3</v>
      </c>
      <c r="DE445" t="s">
        <v>3</v>
      </c>
      <c r="DF445">
        <f t="shared" si="113"/>
        <v>0</v>
      </c>
      <c r="DG445">
        <f t="shared" si="114"/>
        <v>413.42</v>
      </c>
      <c r="DH445">
        <f t="shared" si="115"/>
        <v>151.31</v>
      </c>
      <c r="DI445">
        <f t="shared" si="116"/>
        <v>0</v>
      </c>
      <c r="DJ445">
        <f>DG445</f>
        <v>413.42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ROW(Source!A487)</f>
        <v>487</v>
      </c>
      <c r="B446">
        <v>75301144</v>
      </c>
      <c r="C446">
        <v>75302716</v>
      </c>
      <c r="D446">
        <v>65153363</v>
      </c>
      <c r="E446">
        <v>1</v>
      </c>
      <c r="F446">
        <v>1</v>
      </c>
      <c r="G446">
        <v>30570983</v>
      </c>
      <c r="H446">
        <v>2</v>
      </c>
      <c r="I446" t="s">
        <v>447</v>
      </c>
      <c r="J446" t="s">
        <v>448</v>
      </c>
      <c r="K446" t="s">
        <v>449</v>
      </c>
      <c r="L446">
        <v>1368</v>
      </c>
      <c r="N446">
        <v>1011</v>
      </c>
      <c r="O446" t="s">
        <v>446</v>
      </c>
      <c r="P446" t="s">
        <v>446</v>
      </c>
      <c r="Q446">
        <v>1</v>
      </c>
      <c r="W446">
        <v>0</v>
      </c>
      <c r="X446">
        <v>-804513174</v>
      </c>
      <c r="Y446">
        <f t="shared" si="123"/>
        <v>27.5</v>
      </c>
      <c r="AA446">
        <v>0</v>
      </c>
      <c r="AB446">
        <v>0.52</v>
      </c>
      <c r="AC446">
        <v>0</v>
      </c>
      <c r="AD446">
        <v>0</v>
      </c>
      <c r="AE446">
        <v>0</v>
      </c>
      <c r="AF446">
        <v>0.5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27.5</v>
      </c>
      <c r="AU446" t="s">
        <v>3</v>
      </c>
      <c r="AV446">
        <v>0</v>
      </c>
      <c r="AW446">
        <v>2</v>
      </c>
      <c r="AX446">
        <v>75302724</v>
      </c>
      <c r="AY446">
        <v>1</v>
      </c>
      <c r="AZ446">
        <v>0</v>
      </c>
      <c r="BA446">
        <v>560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ROUND(Y446*Source!I487*DO446,9)</f>
        <v>0</v>
      </c>
      <c r="CX446">
        <f>ROUND(Y446*Source!I487,9)</f>
        <v>11.99</v>
      </c>
      <c r="CY446">
        <f>AB446</f>
        <v>0.52</v>
      </c>
      <c r="CZ446">
        <f>AF446</f>
        <v>0.5</v>
      </c>
      <c r="DA446">
        <f>AJ446</f>
        <v>1</v>
      </c>
      <c r="DB446">
        <f t="shared" si="124"/>
        <v>13.75</v>
      </c>
      <c r="DC446">
        <f t="shared" si="125"/>
        <v>0</v>
      </c>
      <c r="DD446" t="s">
        <v>3</v>
      </c>
      <c r="DE446" t="s">
        <v>3</v>
      </c>
      <c r="DF446">
        <f t="shared" si="113"/>
        <v>0</v>
      </c>
      <c r="DG446">
        <f t="shared" si="114"/>
        <v>6</v>
      </c>
      <c r="DH446">
        <f t="shared" si="115"/>
        <v>0</v>
      </c>
      <c r="DI446">
        <f t="shared" si="116"/>
        <v>0</v>
      </c>
      <c r="DJ446">
        <f>DG446</f>
        <v>6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ROW(Source!A487)</f>
        <v>487</v>
      </c>
      <c r="B447">
        <v>75301144</v>
      </c>
      <c r="C447">
        <v>75302716</v>
      </c>
      <c r="D447">
        <v>42137681</v>
      </c>
      <c r="E447">
        <v>30570983</v>
      </c>
      <c r="F447">
        <v>1</v>
      </c>
      <c r="G447">
        <v>30570983</v>
      </c>
      <c r="H447">
        <v>2</v>
      </c>
      <c r="I447" t="s">
        <v>473</v>
      </c>
      <c r="J447" t="s">
        <v>3</v>
      </c>
      <c r="K447" t="s">
        <v>474</v>
      </c>
      <c r="L447">
        <v>1344</v>
      </c>
      <c r="N447">
        <v>1008</v>
      </c>
      <c r="O447" t="s">
        <v>475</v>
      </c>
      <c r="P447" t="s">
        <v>475</v>
      </c>
      <c r="Q447">
        <v>1</v>
      </c>
      <c r="W447">
        <v>0</v>
      </c>
      <c r="X447">
        <v>-1180195794</v>
      </c>
      <c r="Y447">
        <f t="shared" si="123"/>
        <v>162.80000000000001</v>
      </c>
      <c r="AA447">
        <v>0</v>
      </c>
      <c r="AB447">
        <v>1.05</v>
      </c>
      <c r="AC447">
        <v>0</v>
      </c>
      <c r="AD447">
        <v>0</v>
      </c>
      <c r="AE447">
        <v>0</v>
      </c>
      <c r="AF447">
        <v>1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162.80000000000001</v>
      </c>
      <c r="AU447" t="s">
        <v>3</v>
      </c>
      <c r="AV447">
        <v>0</v>
      </c>
      <c r="AW447">
        <v>2</v>
      </c>
      <c r="AX447">
        <v>75302725</v>
      </c>
      <c r="AY447">
        <v>1</v>
      </c>
      <c r="AZ447">
        <v>0</v>
      </c>
      <c r="BA447">
        <v>561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ROUND(Y447*Source!I487*DO447,9)</f>
        <v>0</v>
      </c>
      <c r="CX447">
        <f>ROUND(Y447*Source!I487,9)</f>
        <v>70.980800000000002</v>
      </c>
      <c r="CY447">
        <f>AB447</f>
        <v>1.05</v>
      </c>
      <c r="CZ447">
        <f>AF447</f>
        <v>1</v>
      </c>
      <c r="DA447">
        <f>AJ447</f>
        <v>1</v>
      </c>
      <c r="DB447">
        <f t="shared" si="124"/>
        <v>162.80000000000001</v>
      </c>
      <c r="DC447">
        <f t="shared" si="125"/>
        <v>0</v>
      </c>
      <c r="DD447" t="s">
        <v>3</v>
      </c>
      <c r="DE447" t="s">
        <v>3</v>
      </c>
      <c r="DF447">
        <f t="shared" si="113"/>
        <v>0</v>
      </c>
      <c r="DG447">
        <f t="shared" si="114"/>
        <v>70.98</v>
      </c>
      <c r="DH447">
        <f t="shared" si="115"/>
        <v>0</v>
      </c>
      <c r="DI447">
        <f t="shared" si="116"/>
        <v>0</v>
      </c>
      <c r="DJ447">
        <f>DG447</f>
        <v>70.98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ROW(Source!A487)</f>
        <v>487</v>
      </c>
      <c r="B448">
        <v>75301144</v>
      </c>
      <c r="C448">
        <v>75302716</v>
      </c>
      <c r="D448">
        <v>42165572</v>
      </c>
      <c r="E448">
        <v>30570983</v>
      </c>
      <c r="F448">
        <v>1</v>
      </c>
      <c r="G448">
        <v>30570983</v>
      </c>
      <c r="H448">
        <v>3</v>
      </c>
      <c r="I448" t="s">
        <v>30</v>
      </c>
      <c r="J448" t="s">
        <v>3</v>
      </c>
      <c r="K448" t="s">
        <v>31</v>
      </c>
      <c r="L448">
        <v>1348</v>
      </c>
      <c r="N448">
        <v>1009</v>
      </c>
      <c r="O448" t="s">
        <v>32</v>
      </c>
      <c r="P448" t="s">
        <v>32</v>
      </c>
      <c r="Q448">
        <v>1000</v>
      </c>
      <c r="W448">
        <v>1</v>
      </c>
      <c r="X448">
        <v>1489638031</v>
      </c>
      <c r="Y448">
        <f t="shared" si="123"/>
        <v>20.61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20.61</v>
      </c>
      <c r="AU448" t="s">
        <v>3</v>
      </c>
      <c r="AV448">
        <v>0</v>
      </c>
      <c r="AW448">
        <v>2</v>
      </c>
      <c r="AX448">
        <v>75302726</v>
      </c>
      <c r="AY448">
        <v>1</v>
      </c>
      <c r="AZ448">
        <v>0</v>
      </c>
      <c r="BA448">
        <v>562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ROUND(Y448*Source!I487,9)</f>
        <v>8.9859600000000004</v>
      </c>
      <c r="CY448">
        <f>AA448</f>
        <v>0</v>
      </c>
      <c r="CZ448">
        <f>AE448</f>
        <v>0</v>
      </c>
      <c r="DA448">
        <f>AI448</f>
        <v>1</v>
      </c>
      <c r="DB448">
        <f t="shared" si="124"/>
        <v>0</v>
      </c>
      <c r="DC448">
        <f t="shared" si="125"/>
        <v>0</v>
      </c>
      <c r="DD448" t="s">
        <v>3</v>
      </c>
      <c r="DE448" t="s">
        <v>3</v>
      </c>
      <c r="DF448">
        <f t="shared" si="113"/>
        <v>0</v>
      </c>
      <c r="DG448">
        <f t="shared" si="114"/>
        <v>0</v>
      </c>
      <c r="DH448">
        <f t="shared" si="115"/>
        <v>0</v>
      </c>
      <c r="DI448">
        <f t="shared" si="116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ROW(Source!A525)</f>
        <v>525</v>
      </c>
      <c r="B449">
        <v>75301142</v>
      </c>
      <c r="C449">
        <v>75302728</v>
      </c>
      <c r="D449">
        <v>44573642</v>
      </c>
      <c r="E449">
        <v>30570983</v>
      </c>
      <c r="F449">
        <v>1</v>
      </c>
      <c r="G449">
        <v>30570983</v>
      </c>
      <c r="H449">
        <v>1</v>
      </c>
      <c r="I449" t="s">
        <v>440</v>
      </c>
      <c r="J449" t="s">
        <v>3</v>
      </c>
      <c r="K449" t="s">
        <v>441</v>
      </c>
      <c r="L449">
        <v>1191</v>
      </c>
      <c r="N449">
        <v>1013</v>
      </c>
      <c r="O449" t="s">
        <v>442</v>
      </c>
      <c r="P449" t="s">
        <v>442</v>
      </c>
      <c r="Q449">
        <v>1</v>
      </c>
      <c r="W449">
        <v>0</v>
      </c>
      <c r="X449">
        <v>476480486</v>
      </c>
      <c r="Y449">
        <f>(AT449*0.3)</f>
        <v>17.52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58.4</v>
      </c>
      <c r="AU449" t="s">
        <v>296</v>
      </c>
      <c r="AV449">
        <v>1</v>
      </c>
      <c r="AW449">
        <v>2</v>
      </c>
      <c r="AX449">
        <v>75302733</v>
      </c>
      <c r="AY449">
        <v>1</v>
      </c>
      <c r="AZ449">
        <v>0</v>
      </c>
      <c r="BA449">
        <v>563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ROUND(AT449*Source!I525*AH449*AL449,2)</f>
        <v>0</v>
      </c>
      <c r="CV449">
        <f>ROUND(Y449*Source!I525,9)</f>
        <v>3.999816</v>
      </c>
      <c r="CW449">
        <v>0</v>
      </c>
      <c r="CX449">
        <f>ROUND(Y449*Source!I525,9)</f>
        <v>3.999816</v>
      </c>
      <c r="CY449">
        <f>AD449</f>
        <v>0</v>
      </c>
      <c r="CZ449">
        <f>AH449</f>
        <v>0</v>
      </c>
      <c r="DA449">
        <f>AL449</f>
        <v>1</v>
      </c>
      <c r="DB449">
        <f>ROUND((ROUND(AT449*CZ449,2)*0.3),6)</f>
        <v>0</v>
      </c>
      <c r="DC449">
        <f>ROUND((ROUND(AT449*AG449,2)*0.3),6)</f>
        <v>0</v>
      </c>
      <c r="DD449" t="s">
        <v>3</v>
      </c>
      <c r="DE449" t="s">
        <v>3</v>
      </c>
      <c r="DF449">
        <f t="shared" ref="DF449:DF512" si="126">ROUND(ROUND(AE449,2)*CX449,2)</f>
        <v>0</v>
      </c>
      <c r="DG449">
        <f t="shared" ref="DG449:DG512" si="127">ROUND(ROUND(AF449,2)*CX449,2)</f>
        <v>0</v>
      </c>
      <c r="DH449">
        <f t="shared" ref="DH449:DH512" si="128">ROUND(ROUND(AG449,2)*CX449,2)</f>
        <v>0</v>
      </c>
      <c r="DI449">
        <f t="shared" ref="DI449:DI512" si="129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ROW(Source!A525)</f>
        <v>525</v>
      </c>
      <c r="B450">
        <v>75301142</v>
      </c>
      <c r="C450">
        <v>75302728</v>
      </c>
      <c r="D450">
        <v>42137681</v>
      </c>
      <c r="E450">
        <v>30570983</v>
      </c>
      <c r="F450">
        <v>1</v>
      </c>
      <c r="G450">
        <v>30570983</v>
      </c>
      <c r="H450">
        <v>2</v>
      </c>
      <c r="I450" t="s">
        <v>473</v>
      </c>
      <c r="J450" t="s">
        <v>3</v>
      </c>
      <c r="K450" t="s">
        <v>474</v>
      </c>
      <c r="L450">
        <v>1344</v>
      </c>
      <c r="N450">
        <v>1008</v>
      </c>
      <c r="O450" t="s">
        <v>475</v>
      </c>
      <c r="P450" t="s">
        <v>475</v>
      </c>
      <c r="Q450">
        <v>1</v>
      </c>
      <c r="W450">
        <v>0</v>
      </c>
      <c r="X450">
        <v>-1180195794</v>
      </c>
      <c r="Y450">
        <f>(AT450*0.3)</f>
        <v>2.5409999999999999</v>
      </c>
      <c r="AA450">
        <v>0</v>
      </c>
      <c r="AB450">
        <v>1</v>
      </c>
      <c r="AC450">
        <v>0</v>
      </c>
      <c r="AD450">
        <v>0</v>
      </c>
      <c r="AE450">
        <v>0</v>
      </c>
      <c r="AF450">
        <v>1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8.4700000000000006</v>
      </c>
      <c r="AU450" t="s">
        <v>296</v>
      </c>
      <c r="AV450">
        <v>0</v>
      </c>
      <c r="AW450">
        <v>2</v>
      </c>
      <c r="AX450">
        <v>75302734</v>
      </c>
      <c r="AY450">
        <v>1</v>
      </c>
      <c r="AZ450">
        <v>0</v>
      </c>
      <c r="BA450">
        <v>564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ROUND(Y450*Source!I525*DO450,9)</f>
        <v>0</v>
      </c>
      <c r="CX450">
        <f>ROUND(Y450*Source!I525,9)</f>
        <v>0.58011029999999997</v>
      </c>
      <c r="CY450">
        <f>AB450</f>
        <v>1</v>
      </c>
      <c r="CZ450">
        <f>AF450</f>
        <v>1</v>
      </c>
      <c r="DA450">
        <f>AJ450</f>
        <v>1</v>
      </c>
      <c r="DB450">
        <f>ROUND((ROUND(AT450*CZ450,2)*0.3),6)</f>
        <v>2.5409999999999999</v>
      </c>
      <c r="DC450">
        <f>ROUND((ROUND(AT450*AG450,2)*0.3),6)</f>
        <v>0</v>
      </c>
      <c r="DD450" t="s">
        <v>3</v>
      </c>
      <c r="DE450" t="s">
        <v>3</v>
      </c>
      <c r="DF450">
        <f t="shared" si="126"/>
        <v>0</v>
      </c>
      <c r="DG450">
        <f t="shared" si="127"/>
        <v>0.57999999999999996</v>
      </c>
      <c r="DH450">
        <f t="shared" si="128"/>
        <v>0</v>
      </c>
      <c r="DI450">
        <f t="shared" si="129"/>
        <v>0</v>
      </c>
      <c r="DJ450">
        <f>DG450</f>
        <v>0.57999999999999996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ROW(Source!A525)</f>
        <v>525</v>
      </c>
      <c r="B451">
        <v>75301142</v>
      </c>
      <c r="C451">
        <v>75302728</v>
      </c>
      <c r="D451">
        <v>42165572</v>
      </c>
      <c r="E451">
        <v>30570983</v>
      </c>
      <c r="F451">
        <v>1</v>
      </c>
      <c r="G451">
        <v>30570983</v>
      </c>
      <c r="H451">
        <v>3</v>
      </c>
      <c r="I451" t="s">
        <v>30</v>
      </c>
      <c r="J451" t="s">
        <v>3</v>
      </c>
      <c r="K451" t="s">
        <v>31</v>
      </c>
      <c r="L451">
        <v>1348</v>
      </c>
      <c r="N451">
        <v>1009</v>
      </c>
      <c r="O451" t="s">
        <v>32</v>
      </c>
      <c r="P451" t="s">
        <v>32</v>
      </c>
      <c r="Q451">
        <v>1000</v>
      </c>
      <c r="W451">
        <v>0</v>
      </c>
      <c r="X451">
        <v>1489638031</v>
      </c>
      <c r="Y451">
        <f>AT451</f>
        <v>7.3300000000000004E-2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 t="s">
        <v>3</v>
      </c>
      <c r="AT451">
        <v>7.3300000000000004E-2</v>
      </c>
      <c r="AU451" t="s">
        <v>3</v>
      </c>
      <c r="AV451">
        <v>0</v>
      </c>
      <c r="AW451">
        <v>1</v>
      </c>
      <c r="AX451">
        <v>-1</v>
      </c>
      <c r="AY451">
        <v>0</v>
      </c>
      <c r="AZ451">
        <v>0</v>
      </c>
      <c r="BA451" t="s">
        <v>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ROUND(Y451*Source!I525,9)</f>
        <v>1.6734389999999998E-2</v>
      </c>
      <c r="CY451">
        <f>AA451</f>
        <v>0</v>
      </c>
      <c r="CZ451">
        <f>AE451</f>
        <v>0</v>
      </c>
      <c r="DA451">
        <f>AI451</f>
        <v>1</v>
      </c>
      <c r="DB451">
        <f>ROUND(ROUND(AT451*CZ451,2),6)</f>
        <v>0</v>
      </c>
      <c r="DC451">
        <f>ROUND(ROUND(AT451*AG451,2),6)</f>
        <v>0</v>
      </c>
      <c r="DD451" t="s">
        <v>3</v>
      </c>
      <c r="DE451" t="s">
        <v>3</v>
      </c>
      <c r="DF451">
        <f t="shared" si="126"/>
        <v>0</v>
      </c>
      <c r="DG451">
        <f t="shared" si="127"/>
        <v>0</v>
      </c>
      <c r="DH451">
        <f t="shared" si="128"/>
        <v>0</v>
      </c>
      <c r="DI451">
        <f t="shared" si="129"/>
        <v>0</v>
      </c>
      <c r="DJ451">
        <f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ROW(Source!A525)</f>
        <v>525</v>
      </c>
      <c r="B452">
        <v>75301142</v>
      </c>
      <c r="C452">
        <v>75302728</v>
      </c>
      <c r="D452">
        <v>42137680</v>
      </c>
      <c r="E452">
        <v>30570983</v>
      </c>
      <c r="F452">
        <v>1</v>
      </c>
      <c r="G452">
        <v>30570983</v>
      </c>
      <c r="H452">
        <v>3</v>
      </c>
      <c r="I452" t="s">
        <v>579</v>
      </c>
      <c r="J452" t="s">
        <v>3</v>
      </c>
      <c r="K452" t="s">
        <v>580</v>
      </c>
      <c r="L452">
        <v>1344</v>
      </c>
      <c r="N452">
        <v>1008</v>
      </c>
      <c r="O452" t="s">
        <v>475</v>
      </c>
      <c r="P452" t="s">
        <v>475</v>
      </c>
      <c r="Q452">
        <v>1</v>
      </c>
      <c r="W452">
        <v>0</v>
      </c>
      <c r="X452">
        <v>-94250534</v>
      </c>
      <c r="Y452">
        <f>(AT452*0)</f>
        <v>0</v>
      </c>
      <c r="AA452">
        <v>1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189.21</v>
      </c>
      <c r="AU452" t="s">
        <v>101</v>
      </c>
      <c r="AV452">
        <v>0</v>
      </c>
      <c r="AW452">
        <v>2</v>
      </c>
      <c r="AX452">
        <v>75302738</v>
      </c>
      <c r="AY452">
        <v>1</v>
      </c>
      <c r="AZ452">
        <v>0</v>
      </c>
      <c r="BA452">
        <v>568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ROUND(Y452*Source!I525,9)</f>
        <v>0</v>
      </c>
      <c r="CY452">
        <f>AA452</f>
        <v>1</v>
      </c>
      <c r="CZ452">
        <f>AE452</f>
        <v>1</v>
      </c>
      <c r="DA452">
        <f>AI452</f>
        <v>1</v>
      </c>
      <c r="DB452">
        <f>ROUND((ROUND(AT452*CZ452,2)*0),6)</f>
        <v>0</v>
      </c>
      <c r="DC452">
        <f>ROUND((ROUND(AT452*AG452,2)*0),6)</f>
        <v>0</v>
      </c>
      <c r="DD452" t="s">
        <v>3</v>
      </c>
      <c r="DE452" t="s">
        <v>3</v>
      </c>
      <c r="DF452">
        <f t="shared" si="126"/>
        <v>0</v>
      </c>
      <c r="DG452">
        <f t="shared" si="127"/>
        <v>0</v>
      </c>
      <c r="DH452">
        <f t="shared" si="128"/>
        <v>0</v>
      </c>
      <c r="DI452">
        <f t="shared" si="129"/>
        <v>0</v>
      </c>
      <c r="DJ452">
        <f>DF452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ROW(Source!A526)</f>
        <v>526</v>
      </c>
      <c r="B453">
        <v>75301144</v>
      </c>
      <c r="C453">
        <v>75302728</v>
      </c>
      <c r="D453">
        <v>44573642</v>
      </c>
      <c r="E453">
        <v>30570983</v>
      </c>
      <c r="F453">
        <v>1</v>
      </c>
      <c r="G453">
        <v>30570983</v>
      </c>
      <c r="H453">
        <v>1</v>
      </c>
      <c r="I453" t="s">
        <v>440</v>
      </c>
      <c r="J453" t="s">
        <v>3</v>
      </c>
      <c r="K453" t="s">
        <v>441</v>
      </c>
      <c r="L453">
        <v>1191</v>
      </c>
      <c r="N453">
        <v>1013</v>
      </c>
      <c r="O453" t="s">
        <v>442</v>
      </c>
      <c r="P453" t="s">
        <v>442</v>
      </c>
      <c r="Q453">
        <v>1</v>
      </c>
      <c r="W453">
        <v>0</v>
      </c>
      <c r="X453">
        <v>476480486</v>
      </c>
      <c r="Y453">
        <f>(AT453*0.3)</f>
        <v>17.52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58.4</v>
      </c>
      <c r="AU453" t="s">
        <v>296</v>
      </c>
      <c r="AV453">
        <v>1</v>
      </c>
      <c r="AW453">
        <v>2</v>
      </c>
      <c r="AX453">
        <v>75302733</v>
      </c>
      <c r="AY453">
        <v>1</v>
      </c>
      <c r="AZ453">
        <v>0</v>
      </c>
      <c r="BA453">
        <v>569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ROUND(AT453*Source!I526*AH453*AL453,2)</f>
        <v>0</v>
      </c>
      <c r="CV453">
        <f>ROUND(Y453*Source!I526,9)</f>
        <v>3.999816</v>
      </c>
      <c r="CW453">
        <v>0</v>
      </c>
      <c r="CX453">
        <f>ROUND(Y453*Source!I526,9)</f>
        <v>3.999816</v>
      </c>
      <c r="CY453">
        <f>AD453</f>
        <v>0</v>
      </c>
      <c r="CZ453">
        <f>AH453</f>
        <v>0</v>
      </c>
      <c r="DA453">
        <f>AL453</f>
        <v>1</v>
      </c>
      <c r="DB453">
        <f>ROUND((ROUND(AT453*CZ453,2)*0.3),6)</f>
        <v>0</v>
      </c>
      <c r="DC453">
        <f>ROUND((ROUND(AT453*AG453,2)*0.3),6)</f>
        <v>0</v>
      </c>
      <c r="DD453" t="s">
        <v>3</v>
      </c>
      <c r="DE453" t="s">
        <v>3</v>
      </c>
      <c r="DF453">
        <f t="shared" si="126"/>
        <v>0</v>
      </c>
      <c r="DG453">
        <f t="shared" si="127"/>
        <v>0</v>
      </c>
      <c r="DH453">
        <f t="shared" si="128"/>
        <v>0</v>
      </c>
      <c r="DI453">
        <f t="shared" si="129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ROW(Source!A526)</f>
        <v>526</v>
      </c>
      <c r="B454">
        <v>75301144</v>
      </c>
      <c r="C454">
        <v>75302728</v>
      </c>
      <c r="D454">
        <v>42137681</v>
      </c>
      <c r="E454">
        <v>30570983</v>
      </c>
      <c r="F454">
        <v>1</v>
      </c>
      <c r="G454">
        <v>30570983</v>
      </c>
      <c r="H454">
        <v>2</v>
      </c>
      <c r="I454" t="s">
        <v>473</v>
      </c>
      <c r="J454" t="s">
        <v>3</v>
      </c>
      <c r="K454" t="s">
        <v>474</v>
      </c>
      <c r="L454">
        <v>1344</v>
      </c>
      <c r="N454">
        <v>1008</v>
      </c>
      <c r="O454" t="s">
        <v>475</v>
      </c>
      <c r="P454" t="s">
        <v>475</v>
      </c>
      <c r="Q454">
        <v>1</v>
      </c>
      <c r="W454">
        <v>0</v>
      </c>
      <c r="X454">
        <v>-1180195794</v>
      </c>
      <c r="Y454">
        <f>(AT454*0.3)</f>
        <v>2.5409999999999999</v>
      </c>
      <c r="AA454">
        <v>0</v>
      </c>
      <c r="AB454">
        <v>1.07</v>
      </c>
      <c r="AC454">
        <v>0</v>
      </c>
      <c r="AD454">
        <v>0</v>
      </c>
      <c r="AE454">
        <v>0</v>
      </c>
      <c r="AF454">
        <v>1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8.4700000000000006</v>
      </c>
      <c r="AU454" t="s">
        <v>296</v>
      </c>
      <c r="AV454">
        <v>0</v>
      </c>
      <c r="AW454">
        <v>2</v>
      </c>
      <c r="AX454">
        <v>75302734</v>
      </c>
      <c r="AY454">
        <v>1</v>
      </c>
      <c r="AZ454">
        <v>0</v>
      </c>
      <c r="BA454">
        <v>570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ROUND(Y454*Source!I526*DO454,9)</f>
        <v>0</v>
      </c>
      <c r="CX454">
        <f>ROUND(Y454*Source!I526,9)</f>
        <v>0.58011029999999997</v>
      </c>
      <c r="CY454">
        <f>AB454</f>
        <v>1.07</v>
      </c>
      <c r="CZ454">
        <f>AF454</f>
        <v>1</v>
      </c>
      <c r="DA454">
        <f>AJ454</f>
        <v>1</v>
      </c>
      <c r="DB454">
        <f>ROUND((ROUND(AT454*CZ454,2)*0.3),6)</f>
        <v>2.5409999999999999</v>
      </c>
      <c r="DC454">
        <f>ROUND((ROUND(AT454*AG454,2)*0.3),6)</f>
        <v>0</v>
      </c>
      <c r="DD454" t="s">
        <v>3</v>
      </c>
      <c r="DE454" t="s">
        <v>3</v>
      </c>
      <c r="DF454">
        <f t="shared" si="126"/>
        <v>0</v>
      </c>
      <c r="DG454">
        <f t="shared" si="127"/>
        <v>0.57999999999999996</v>
      </c>
      <c r="DH454">
        <f t="shared" si="128"/>
        <v>0</v>
      </c>
      <c r="DI454">
        <f t="shared" si="129"/>
        <v>0</v>
      </c>
      <c r="DJ454">
        <f>DG454</f>
        <v>0.57999999999999996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ROW(Source!A526)</f>
        <v>526</v>
      </c>
      <c r="B455">
        <v>75301144</v>
      </c>
      <c r="C455">
        <v>75302728</v>
      </c>
      <c r="D455">
        <v>42165572</v>
      </c>
      <c r="E455">
        <v>30570983</v>
      </c>
      <c r="F455">
        <v>1</v>
      </c>
      <c r="G455">
        <v>30570983</v>
      </c>
      <c r="H455">
        <v>3</v>
      </c>
      <c r="I455" t="s">
        <v>30</v>
      </c>
      <c r="J455" t="s">
        <v>3</v>
      </c>
      <c r="K455" t="s">
        <v>31</v>
      </c>
      <c r="L455">
        <v>1348</v>
      </c>
      <c r="N455">
        <v>1009</v>
      </c>
      <c r="O455" t="s">
        <v>32</v>
      </c>
      <c r="P455" t="s">
        <v>32</v>
      </c>
      <c r="Q455">
        <v>1000</v>
      </c>
      <c r="W455">
        <v>0</v>
      </c>
      <c r="X455">
        <v>1489638031</v>
      </c>
      <c r="Y455">
        <f>AT455</f>
        <v>7.3300000000000004E-2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0</v>
      </c>
      <c r="AR455">
        <v>0</v>
      </c>
      <c r="AS455" t="s">
        <v>3</v>
      </c>
      <c r="AT455">
        <v>7.3300000000000004E-2</v>
      </c>
      <c r="AU455" t="s">
        <v>3</v>
      </c>
      <c r="AV455">
        <v>0</v>
      </c>
      <c r="AW455">
        <v>1</v>
      </c>
      <c r="AX455">
        <v>-1</v>
      </c>
      <c r="AY455">
        <v>0</v>
      </c>
      <c r="AZ455">
        <v>0</v>
      </c>
      <c r="BA455" t="s">
        <v>3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ROUND(Y455*Source!I526,9)</f>
        <v>1.6734389999999998E-2</v>
      </c>
      <c r="CY455">
        <f>AA455</f>
        <v>0</v>
      </c>
      <c r="CZ455">
        <f>AE455</f>
        <v>0</v>
      </c>
      <c r="DA455">
        <f>AI455</f>
        <v>1</v>
      </c>
      <c r="DB455">
        <f>ROUND(ROUND(AT455*CZ455,2),6)</f>
        <v>0</v>
      </c>
      <c r="DC455">
        <f>ROUND(ROUND(AT455*AG455,2),6)</f>
        <v>0</v>
      </c>
      <c r="DD455" t="s">
        <v>3</v>
      </c>
      <c r="DE455" t="s">
        <v>3</v>
      </c>
      <c r="DF455">
        <f t="shared" si="126"/>
        <v>0</v>
      </c>
      <c r="DG455">
        <f t="shared" si="127"/>
        <v>0</v>
      </c>
      <c r="DH455">
        <f t="shared" si="128"/>
        <v>0</v>
      </c>
      <c r="DI455">
        <f t="shared" si="129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ROW(Source!A526)</f>
        <v>526</v>
      </c>
      <c r="B456">
        <v>75301144</v>
      </c>
      <c r="C456">
        <v>75302728</v>
      </c>
      <c r="D456">
        <v>42137680</v>
      </c>
      <c r="E456">
        <v>30570983</v>
      </c>
      <c r="F456">
        <v>1</v>
      </c>
      <c r="G456">
        <v>30570983</v>
      </c>
      <c r="H456">
        <v>3</v>
      </c>
      <c r="I456" t="s">
        <v>579</v>
      </c>
      <c r="J456" t="s">
        <v>3</v>
      </c>
      <c r="K456" t="s">
        <v>580</v>
      </c>
      <c r="L456">
        <v>1344</v>
      </c>
      <c r="N456">
        <v>1008</v>
      </c>
      <c r="O456" t="s">
        <v>475</v>
      </c>
      <c r="P456" t="s">
        <v>475</v>
      </c>
      <c r="Q456">
        <v>1</v>
      </c>
      <c r="W456">
        <v>0</v>
      </c>
      <c r="X456">
        <v>-94250534</v>
      </c>
      <c r="Y456">
        <f>(AT456*0)</f>
        <v>0</v>
      </c>
      <c r="AA456">
        <v>1</v>
      </c>
      <c r="AB456">
        <v>0</v>
      </c>
      <c r="AC456">
        <v>0</v>
      </c>
      <c r="AD456">
        <v>0</v>
      </c>
      <c r="AE456">
        <v>1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189.21</v>
      </c>
      <c r="AU456" t="s">
        <v>101</v>
      </c>
      <c r="AV456">
        <v>0</v>
      </c>
      <c r="AW456">
        <v>2</v>
      </c>
      <c r="AX456">
        <v>75302738</v>
      </c>
      <c r="AY456">
        <v>1</v>
      </c>
      <c r="AZ456">
        <v>0</v>
      </c>
      <c r="BA456">
        <v>574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ROUND(Y456*Source!I526,9)</f>
        <v>0</v>
      </c>
      <c r="CY456">
        <f>AA456</f>
        <v>1</v>
      </c>
      <c r="CZ456">
        <f>AE456</f>
        <v>1</v>
      </c>
      <c r="DA456">
        <f>AI456</f>
        <v>1</v>
      </c>
      <c r="DB456">
        <f>ROUND((ROUND(AT456*CZ456,2)*0),6)</f>
        <v>0</v>
      </c>
      <c r="DC456">
        <f>ROUND((ROUND(AT456*AG456,2)*0),6)</f>
        <v>0</v>
      </c>
      <c r="DD456" t="s">
        <v>3</v>
      </c>
      <c r="DE456" t="s">
        <v>3</v>
      </c>
      <c r="DF456">
        <f t="shared" si="126"/>
        <v>0</v>
      </c>
      <c r="DG456">
        <f t="shared" si="127"/>
        <v>0</v>
      </c>
      <c r="DH456">
        <f t="shared" si="128"/>
        <v>0</v>
      </c>
      <c r="DI456">
        <f t="shared" si="129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ROW(Source!A529)</f>
        <v>529</v>
      </c>
      <c r="B457">
        <v>75301142</v>
      </c>
      <c r="C457">
        <v>75302740</v>
      </c>
      <c r="D457">
        <v>44573642</v>
      </c>
      <c r="E457">
        <v>30570983</v>
      </c>
      <c r="F457">
        <v>1</v>
      </c>
      <c r="G457">
        <v>30570983</v>
      </c>
      <c r="H457">
        <v>1</v>
      </c>
      <c r="I457" t="s">
        <v>440</v>
      </c>
      <c r="J457" t="s">
        <v>3</v>
      </c>
      <c r="K457" t="s">
        <v>441</v>
      </c>
      <c r="L457">
        <v>1191</v>
      </c>
      <c r="N457">
        <v>1013</v>
      </c>
      <c r="O457" t="s">
        <v>442</v>
      </c>
      <c r="P457" t="s">
        <v>442</v>
      </c>
      <c r="Q457">
        <v>1</v>
      </c>
      <c r="W457">
        <v>0</v>
      </c>
      <c r="X457">
        <v>476480486</v>
      </c>
      <c r="Y457">
        <f>(AT457*0.3)</f>
        <v>16.8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56</v>
      </c>
      <c r="AU457" t="s">
        <v>296</v>
      </c>
      <c r="AV457">
        <v>1</v>
      </c>
      <c r="AW457">
        <v>2</v>
      </c>
      <c r="AX457">
        <v>75302745</v>
      </c>
      <c r="AY457">
        <v>1</v>
      </c>
      <c r="AZ457">
        <v>0</v>
      </c>
      <c r="BA457">
        <v>575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ROUND(AT457*Source!I529*AH457*AL457,2)</f>
        <v>0</v>
      </c>
      <c r="CV457">
        <f>ROUND(Y457*Source!I529,9)</f>
        <v>2.7484799999999998</v>
      </c>
      <c r="CW457">
        <v>0</v>
      </c>
      <c r="CX457">
        <f>ROUND(Y457*Source!I529,9)</f>
        <v>2.7484799999999998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ROUND((ROUND(AT457*CZ457,2)*0.3),6)</f>
        <v>0</v>
      </c>
      <c r="DC457">
        <f>ROUND((ROUND(AT457*AG457,2)*0.3),6)</f>
        <v>0</v>
      </c>
      <c r="DD457" t="s">
        <v>3</v>
      </c>
      <c r="DE457" t="s">
        <v>3</v>
      </c>
      <c r="DF457">
        <f t="shared" si="126"/>
        <v>0</v>
      </c>
      <c r="DG457">
        <f t="shared" si="127"/>
        <v>0</v>
      </c>
      <c r="DH457">
        <f t="shared" si="128"/>
        <v>0</v>
      </c>
      <c r="DI457">
        <f t="shared" si="129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ROW(Source!A529)</f>
        <v>529</v>
      </c>
      <c r="B458">
        <v>75301142</v>
      </c>
      <c r="C458">
        <v>75302740</v>
      </c>
      <c r="D458">
        <v>42137681</v>
      </c>
      <c r="E458">
        <v>30570983</v>
      </c>
      <c r="F458">
        <v>1</v>
      </c>
      <c r="G458">
        <v>30570983</v>
      </c>
      <c r="H458">
        <v>2</v>
      </c>
      <c r="I458" t="s">
        <v>473</v>
      </c>
      <c r="J458" t="s">
        <v>3</v>
      </c>
      <c r="K458" t="s">
        <v>474</v>
      </c>
      <c r="L458">
        <v>1344</v>
      </c>
      <c r="N458">
        <v>1008</v>
      </c>
      <c r="O458" t="s">
        <v>475</v>
      </c>
      <c r="P458" t="s">
        <v>475</v>
      </c>
      <c r="Q458">
        <v>1</v>
      </c>
      <c r="W458">
        <v>0</v>
      </c>
      <c r="X458">
        <v>-1180195794</v>
      </c>
      <c r="Y458">
        <f>(AT458*0.3)</f>
        <v>5.0789999999999997</v>
      </c>
      <c r="AA458">
        <v>0</v>
      </c>
      <c r="AB458">
        <v>1</v>
      </c>
      <c r="AC458">
        <v>0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16.93</v>
      </c>
      <c r="AU458" t="s">
        <v>296</v>
      </c>
      <c r="AV458">
        <v>0</v>
      </c>
      <c r="AW458">
        <v>2</v>
      </c>
      <c r="AX458">
        <v>75302746</v>
      </c>
      <c r="AY458">
        <v>1</v>
      </c>
      <c r="AZ458">
        <v>0</v>
      </c>
      <c r="BA458">
        <v>576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ROUND(Y458*Source!I529*DO458,9)</f>
        <v>0</v>
      </c>
      <c r="CX458">
        <f>ROUND(Y458*Source!I529,9)</f>
        <v>0.83092440000000001</v>
      </c>
      <c r="CY458">
        <f>AB458</f>
        <v>1</v>
      </c>
      <c r="CZ458">
        <f>AF458</f>
        <v>1</v>
      </c>
      <c r="DA458">
        <f>AJ458</f>
        <v>1</v>
      </c>
      <c r="DB458">
        <f>ROUND((ROUND(AT458*CZ458,2)*0.3),6)</f>
        <v>5.0789999999999997</v>
      </c>
      <c r="DC458">
        <f>ROUND((ROUND(AT458*AG458,2)*0.3),6)</f>
        <v>0</v>
      </c>
      <c r="DD458" t="s">
        <v>3</v>
      </c>
      <c r="DE458" t="s">
        <v>3</v>
      </c>
      <c r="DF458">
        <f t="shared" si="126"/>
        <v>0</v>
      </c>
      <c r="DG458">
        <f t="shared" si="127"/>
        <v>0.83</v>
      </c>
      <c r="DH458">
        <f t="shared" si="128"/>
        <v>0</v>
      </c>
      <c r="DI458">
        <f t="shared" si="129"/>
        <v>0</v>
      </c>
      <c r="DJ458">
        <f>DG458</f>
        <v>0.83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ROW(Source!A529)</f>
        <v>529</v>
      </c>
      <c r="B459">
        <v>75301142</v>
      </c>
      <c r="C459">
        <v>75302740</v>
      </c>
      <c r="D459">
        <v>42165572</v>
      </c>
      <c r="E459">
        <v>30570983</v>
      </c>
      <c r="F459">
        <v>1</v>
      </c>
      <c r="G459">
        <v>30570983</v>
      </c>
      <c r="H459">
        <v>3</v>
      </c>
      <c r="I459" t="s">
        <v>30</v>
      </c>
      <c r="J459" t="s">
        <v>3</v>
      </c>
      <c r="K459" t="s">
        <v>31</v>
      </c>
      <c r="L459">
        <v>1348</v>
      </c>
      <c r="N459">
        <v>1009</v>
      </c>
      <c r="O459" t="s">
        <v>32</v>
      </c>
      <c r="P459" t="s">
        <v>32</v>
      </c>
      <c r="Q459">
        <v>1000</v>
      </c>
      <c r="W459">
        <v>0</v>
      </c>
      <c r="X459">
        <v>1489638031</v>
      </c>
      <c r="Y459">
        <f>AT459</f>
        <v>0.26199299999999998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 t="s">
        <v>3</v>
      </c>
      <c r="AT459">
        <v>0.26199299999999998</v>
      </c>
      <c r="AU459" t="s">
        <v>3</v>
      </c>
      <c r="AV459">
        <v>0</v>
      </c>
      <c r="AW459">
        <v>1</v>
      </c>
      <c r="AX459">
        <v>-1</v>
      </c>
      <c r="AY459">
        <v>0</v>
      </c>
      <c r="AZ459">
        <v>0</v>
      </c>
      <c r="BA459" t="s">
        <v>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ROUND(Y459*Source!I529,9)</f>
        <v>4.2862055000000003E-2</v>
      </c>
      <c r="CY459">
        <f>AA459</f>
        <v>0</v>
      </c>
      <c r="CZ459">
        <f>AE459</f>
        <v>0</v>
      </c>
      <c r="DA459">
        <f>AI459</f>
        <v>1</v>
      </c>
      <c r="DB459">
        <f>ROUND(ROUND(AT459*CZ459,2),6)</f>
        <v>0</v>
      </c>
      <c r="DC459">
        <f>ROUND(ROUND(AT459*AG459,2),6)</f>
        <v>0</v>
      </c>
      <c r="DD459" t="s">
        <v>3</v>
      </c>
      <c r="DE459" t="s">
        <v>3</v>
      </c>
      <c r="DF459">
        <f t="shared" si="126"/>
        <v>0</v>
      </c>
      <c r="DG459">
        <f t="shared" si="127"/>
        <v>0</v>
      </c>
      <c r="DH459">
        <f t="shared" si="128"/>
        <v>0</v>
      </c>
      <c r="DI459">
        <f t="shared" si="129"/>
        <v>0</v>
      </c>
      <c r="DJ459">
        <f>DF459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ROW(Source!A529)</f>
        <v>529</v>
      </c>
      <c r="B460">
        <v>75301142</v>
      </c>
      <c r="C460">
        <v>75302740</v>
      </c>
      <c r="D460">
        <v>42137680</v>
      </c>
      <c r="E460">
        <v>30570983</v>
      </c>
      <c r="F460">
        <v>1</v>
      </c>
      <c r="G460">
        <v>30570983</v>
      </c>
      <c r="H460">
        <v>3</v>
      </c>
      <c r="I460" t="s">
        <v>579</v>
      </c>
      <c r="J460" t="s">
        <v>3</v>
      </c>
      <c r="K460" t="s">
        <v>580</v>
      </c>
      <c r="L460">
        <v>1344</v>
      </c>
      <c r="N460">
        <v>1008</v>
      </c>
      <c r="O460" t="s">
        <v>475</v>
      </c>
      <c r="P460" t="s">
        <v>475</v>
      </c>
      <c r="Q460">
        <v>1</v>
      </c>
      <c r="W460">
        <v>0</v>
      </c>
      <c r="X460">
        <v>-94250534</v>
      </c>
      <c r="Y460">
        <f>(AT460*0)</f>
        <v>0</v>
      </c>
      <c r="AA460">
        <v>1</v>
      </c>
      <c r="AB460">
        <v>0</v>
      </c>
      <c r="AC460">
        <v>0</v>
      </c>
      <c r="AD460">
        <v>0</v>
      </c>
      <c r="AE460">
        <v>1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252.56</v>
      </c>
      <c r="AU460" t="s">
        <v>101</v>
      </c>
      <c r="AV460">
        <v>0</v>
      </c>
      <c r="AW460">
        <v>2</v>
      </c>
      <c r="AX460">
        <v>75302750</v>
      </c>
      <c r="AY460">
        <v>1</v>
      </c>
      <c r="AZ460">
        <v>0</v>
      </c>
      <c r="BA460">
        <v>580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ROUND(Y460*Source!I529,9)</f>
        <v>0</v>
      </c>
      <c r="CY460">
        <f>AA460</f>
        <v>1</v>
      </c>
      <c r="CZ460">
        <f>AE460</f>
        <v>1</v>
      </c>
      <c r="DA460">
        <f>AI460</f>
        <v>1</v>
      </c>
      <c r="DB460">
        <f>ROUND((ROUND(AT460*CZ460,2)*0),6)</f>
        <v>0</v>
      </c>
      <c r="DC460">
        <f>ROUND((ROUND(AT460*AG460,2)*0),6)</f>
        <v>0</v>
      </c>
      <c r="DD460" t="s">
        <v>3</v>
      </c>
      <c r="DE460" t="s">
        <v>3</v>
      </c>
      <c r="DF460">
        <f t="shared" si="126"/>
        <v>0</v>
      </c>
      <c r="DG460">
        <f t="shared" si="127"/>
        <v>0</v>
      </c>
      <c r="DH460">
        <f t="shared" si="128"/>
        <v>0</v>
      </c>
      <c r="DI460">
        <f t="shared" si="129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ROW(Source!A530)</f>
        <v>530</v>
      </c>
      <c r="B461">
        <v>75301144</v>
      </c>
      <c r="C461">
        <v>75302740</v>
      </c>
      <c r="D461">
        <v>44573642</v>
      </c>
      <c r="E461">
        <v>30570983</v>
      </c>
      <c r="F461">
        <v>1</v>
      </c>
      <c r="G461">
        <v>30570983</v>
      </c>
      <c r="H461">
        <v>1</v>
      </c>
      <c r="I461" t="s">
        <v>440</v>
      </c>
      <c r="J461" t="s">
        <v>3</v>
      </c>
      <c r="K461" t="s">
        <v>441</v>
      </c>
      <c r="L461">
        <v>1191</v>
      </c>
      <c r="N461">
        <v>1013</v>
      </c>
      <c r="O461" t="s">
        <v>442</v>
      </c>
      <c r="P461" t="s">
        <v>442</v>
      </c>
      <c r="Q461">
        <v>1</v>
      </c>
      <c r="W461">
        <v>0</v>
      </c>
      <c r="X461">
        <v>476480486</v>
      </c>
      <c r="Y461">
        <f>(AT461*0.3)</f>
        <v>16.8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56</v>
      </c>
      <c r="AU461" t="s">
        <v>296</v>
      </c>
      <c r="AV461">
        <v>1</v>
      </c>
      <c r="AW461">
        <v>2</v>
      </c>
      <c r="AX461">
        <v>75302745</v>
      </c>
      <c r="AY461">
        <v>1</v>
      </c>
      <c r="AZ461">
        <v>0</v>
      </c>
      <c r="BA461">
        <v>581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ROUND(AT461*Source!I530*AH461*AL461,2)</f>
        <v>0</v>
      </c>
      <c r="CV461">
        <f>ROUND(Y461*Source!I530,9)</f>
        <v>2.7484799999999998</v>
      </c>
      <c r="CW461">
        <v>0</v>
      </c>
      <c r="CX461">
        <f>ROUND(Y461*Source!I530,9)</f>
        <v>2.7484799999999998</v>
      </c>
      <c r="CY461">
        <f>AD461</f>
        <v>0</v>
      </c>
      <c r="CZ461">
        <f>AH461</f>
        <v>0</v>
      </c>
      <c r="DA461">
        <f>AL461</f>
        <v>1</v>
      </c>
      <c r="DB461">
        <f>ROUND((ROUND(AT461*CZ461,2)*0.3),6)</f>
        <v>0</v>
      </c>
      <c r="DC461">
        <f>ROUND((ROUND(AT461*AG461,2)*0.3),6)</f>
        <v>0</v>
      </c>
      <c r="DD461" t="s">
        <v>3</v>
      </c>
      <c r="DE461" t="s">
        <v>3</v>
      </c>
      <c r="DF461">
        <f t="shared" si="126"/>
        <v>0</v>
      </c>
      <c r="DG461">
        <f t="shared" si="127"/>
        <v>0</v>
      </c>
      <c r="DH461">
        <f t="shared" si="128"/>
        <v>0</v>
      </c>
      <c r="DI461">
        <f t="shared" si="129"/>
        <v>0</v>
      </c>
      <c r="DJ461">
        <f>DI461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ROW(Source!A530)</f>
        <v>530</v>
      </c>
      <c r="B462">
        <v>75301144</v>
      </c>
      <c r="C462">
        <v>75302740</v>
      </c>
      <c r="D462">
        <v>42137681</v>
      </c>
      <c r="E462">
        <v>30570983</v>
      </c>
      <c r="F462">
        <v>1</v>
      </c>
      <c r="G462">
        <v>30570983</v>
      </c>
      <c r="H462">
        <v>2</v>
      </c>
      <c r="I462" t="s">
        <v>473</v>
      </c>
      <c r="J462" t="s">
        <v>3</v>
      </c>
      <c r="K462" t="s">
        <v>474</v>
      </c>
      <c r="L462">
        <v>1344</v>
      </c>
      <c r="N462">
        <v>1008</v>
      </c>
      <c r="O462" t="s">
        <v>475</v>
      </c>
      <c r="P462" t="s">
        <v>475</v>
      </c>
      <c r="Q462">
        <v>1</v>
      </c>
      <c r="W462">
        <v>0</v>
      </c>
      <c r="X462">
        <v>-1180195794</v>
      </c>
      <c r="Y462">
        <f>(AT462*0.3)</f>
        <v>5.0789999999999997</v>
      </c>
      <c r="AA462">
        <v>0</v>
      </c>
      <c r="AB462">
        <v>1.07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16.93</v>
      </c>
      <c r="AU462" t="s">
        <v>296</v>
      </c>
      <c r="AV462">
        <v>0</v>
      </c>
      <c r="AW462">
        <v>2</v>
      </c>
      <c r="AX462">
        <v>75302746</v>
      </c>
      <c r="AY462">
        <v>1</v>
      </c>
      <c r="AZ462">
        <v>0</v>
      </c>
      <c r="BA462">
        <v>582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ROUND(Y462*Source!I530*DO462,9)</f>
        <v>0</v>
      </c>
      <c r="CX462">
        <f>ROUND(Y462*Source!I530,9)</f>
        <v>0.83092440000000001</v>
      </c>
      <c r="CY462">
        <f>AB462</f>
        <v>1.07</v>
      </c>
      <c r="CZ462">
        <f>AF462</f>
        <v>1</v>
      </c>
      <c r="DA462">
        <f>AJ462</f>
        <v>1</v>
      </c>
      <c r="DB462">
        <f>ROUND((ROUND(AT462*CZ462,2)*0.3),6)</f>
        <v>5.0789999999999997</v>
      </c>
      <c r="DC462">
        <f>ROUND((ROUND(AT462*AG462,2)*0.3),6)</f>
        <v>0</v>
      </c>
      <c r="DD462" t="s">
        <v>3</v>
      </c>
      <c r="DE462" t="s">
        <v>3</v>
      </c>
      <c r="DF462">
        <f t="shared" si="126"/>
        <v>0</v>
      </c>
      <c r="DG462">
        <f t="shared" si="127"/>
        <v>0.83</v>
      </c>
      <c r="DH462">
        <f t="shared" si="128"/>
        <v>0</v>
      </c>
      <c r="DI462">
        <f t="shared" si="129"/>
        <v>0</v>
      </c>
      <c r="DJ462">
        <f>DG462</f>
        <v>0.83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ROW(Source!A530)</f>
        <v>530</v>
      </c>
      <c r="B463">
        <v>75301144</v>
      </c>
      <c r="C463">
        <v>75302740</v>
      </c>
      <c r="D463">
        <v>42165572</v>
      </c>
      <c r="E463">
        <v>30570983</v>
      </c>
      <c r="F463">
        <v>1</v>
      </c>
      <c r="G463">
        <v>30570983</v>
      </c>
      <c r="H463">
        <v>3</v>
      </c>
      <c r="I463" t="s">
        <v>30</v>
      </c>
      <c r="J463" t="s">
        <v>3</v>
      </c>
      <c r="K463" t="s">
        <v>31</v>
      </c>
      <c r="L463">
        <v>1348</v>
      </c>
      <c r="N463">
        <v>1009</v>
      </c>
      <c r="O463" t="s">
        <v>32</v>
      </c>
      <c r="P463" t="s">
        <v>32</v>
      </c>
      <c r="Q463">
        <v>1000</v>
      </c>
      <c r="W463">
        <v>0</v>
      </c>
      <c r="X463">
        <v>1489638031</v>
      </c>
      <c r="Y463">
        <f>AT463</f>
        <v>0.26199299999999998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0</v>
      </c>
      <c r="AR463">
        <v>0</v>
      </c>
      <c r="AS463" t="s">
        <v>3</v>
      </c>
      <c r="AT463">
        <v>0.26199299999999998</v>
      </c>
      <c r="AU463" t="s">
        <v>3</v>
      </c>
      <c r="AV463">
        <v>0</v>
      </c>
      <c r="AW463">
        <v>1</v>
      </c>
      <c r="AX463">
        <v>-1</v>
      </c>
      <c r="AY463">
        <v>0</v>
      </c>
      <c r="AZ463">
        <v>0</v>
      </c>
      <c r="BA463" t="s">
        <v>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ROUND(Y463*Source!I530,9)</f>
        <v>4.2862055000000003E-2</v>
      </c>
      <c r="CY463">
        <f>AA463</f>
        <v>0</v>
      </c>
      <c r="CZ463">
        <f>AE463</f>
        <v>0</v>
      </c>
      <c r="DA463">
        <f>AI463</f>
        <v>1</v>
      </c>
      <c r="DB463">
        <f>ROUND(ROUND(AT463*CZ463,2),6)</f>
        <v>0</v>
      </c>
      <c r="DC463">
        <f>ROUND(ROUND(AT463*AG463,2),6)</f>
        <v>0</v>
      </c>
      <c r="DD463" t="s">
        <v>3</v>
      </c>
      <c r="DE463" t="s">
        <v>3</v>
      </c>
      <c r="DF463">
        <f t="shared" si="126"/>
        <v>0</v>
      </c>
      <c r="DG463">
        <f t="shared" si="127"/>
        <v>0</v>
      </c>
      <c r="DH463">
        <f t="shared" si="128"/>
        <v>0</v>
      </c>
      <c r="DI463">
        <f t="shared" si="129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ROW(Source!A530)</f>
        <v>530</v>
      </c>
      <c r="B464">
        <v>75301144</v>
      </c>
      <c r="C464">
        <v>75302740</v>
      </c>
      <c r="D464">
        <v>42137680</v>
      </c>
      <c r="E464">
        <v>30570983</v>
      </c>
      <c r="F464">
        <v>1</v>
      </c>
      <c r="G464">
        <v>30570983</v>
      </c>
      <c r="H464">
        <v>3</v>
      </c>
      <c r="I464" t="s">
        <v>579</v>
      </c>
      <c r="J464" t="s">
        <v>3</v>
      </c>
      <c r="K464" t="s">
        <v>580</v>
      </c>
      <c r="L464">
        <v>1344</v>
      </c>
      <c r="N464">
        <v>1008</v>
      </c>
      <c r="O464" t="s">
        <v>475</v>
      </c>
      <c r="P464" t="s">
        <v>475</v>
      </c>
      <c r="Q464">
        <v>1</v>
      </c>
      <c r="W464">
        <v>0</v>
      </c>
      <c r="X464">
        <v>-94250534</v>
      </c>
      <c r="Y464">
        <f>(AT464*0)</f>
        <v>0</v>
      </c>
      <c r="AA464">
        <v>1</v>
      </c>
      <c r="AB464">
        <v>0</v>
      </c>
      <c r="AC464">
        <v>0</v>
      </c>
      <c r="AD464">
        <v>0</v>
      </c>
      <c r="AE464">
        <v>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252.56</v>
      </c>
      <c r="AU464" t="s">
        <v>101</v>
      </c>
      <c r="AV464">
        <v>0</v>
      </c>
      <c r="AW464">
        <v>2</v>
      </c>
      <c r="AX464">
        <v>75302750</v>
      </c>
      <c r="AY464">
        <v>1</v>
      </c>
      <c r="AZ464">
        <v>0</v>
      </c>
      <c r="BA464">
        <v>586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ROUND(Y464*Source!I530,9)</f>
        <v>0</v>
      </c>
      <c r="CY464">
        <f>AA464</f>
        <v>1</v>
      </c>
      <c r="CZ464">
        <f>AE464</f>
        <v>1</v>
      </c>
      <c r="DA464">
        <f>AI464</f>
        <v>1</v>
      </c>
      <c r="DB464">
        <f>ROUND((ROUND(AT464*CZ464,2)*0),6)</f>
        <v>0</v>
      </c>
      <c r="DC464">
        <f>ROUND((ROUND(AT464*AG464,2)*0),6)</f>
        <v>0</v>
      </c>
      <c r="DD464" t="s">
        <v>3</v>
      </c>
      <c r="DE464" t="s">
        <v>3</v>
      </c>
      <c r="DF464">
        <f t="shared" si="126"/>
        <v>0</v>
      </c>
      <c r="DG464">
        <f t="shared" si="127"/>
        <v>0</v>
      </c>
      <c r="DH464">
        <f t="shared" si="128"/>
        <v>0</v>
      </c>
      <c r="DI464">
        <f t="shared" si="129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ROW(Source!A533)</f>
        <v>533</v>
      </c>
      <c r="B465">
        <v>75301142</v>
      </c>
      <c r="C465">
        <v>75302752</v>
      </c>
      <c r="D465">
        <v>44573642</v>
      </c>
      <c r="E465">
        <v>30570983</v>
      </c>
      <c r="F465">
        <v>1</v>
      </c>
      <c r="G465">
        <v>30570983</v>
      </c>
      <c r="H465">
        <v>1</v>
      </c>
      <c r="I465" t="s">
        <v>440</v>
      </c>
      <c r="J465" t="s">
        <v>3</v>
      </c>
      <c r="K465" t="s">
        <v>441</v>
      </c>
      <c r="L465">
        <v>1191</v>
      </c>
      <c r="N465">
        <v>1013</v>
      </c>
      <c r="O465" t="s">
        <v>442</v>
      </c>
      <c r="P465" t="s">
        <v>442</v>
      </c>
      <c r="Q465">
        <v>1</v>
      </c>
      <c r="W465">
        <v>0</v>
      </c>
      <c r="X465">
        <v>476480486</v>
      </c>
      <c r="Y465">
        <f t="shared" ref="Y465:Y470" si="130">(AT465*0.3)</f>
        <v>4.3680000000000003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14.56</v>
      </c>
      <c r="AU465" t="s">
        <v>296</v>
      </c>
      <c r="AV465">
        <v>1</v>
      </c>
      <c r="AW465">
        <v>2</v>
      </c>
      <c r="AX465">
        <v>75302764</v>
      </c>
      <c r="AY465">
        <v>1</v>
      </c>
      <c r="AZ465">
        <v>0</v>
      </c>
      <c r="BA465">
        <v>587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ROUND(AT465*Source!I533*AH465*AL465,2)</f>
        <v>0</v>
      </c>
      <c r="CV465">
        <f>ROUND(Y465*Source!I533,9)</f>
        <v>1.4003808</v>
      </c>
      <c r="CW465">
        <v>0</v>
      </c>
      <c r="CX465">
        <f>ROUND(Y465*Source!I533,9)</f>
        <v>1.4003808</v>
      </c>
      <c r="CY465">
        <f>AD465</f>
        <v>0</v>
      </c>
      <c r="CZ465">
        <f>AH465</f>
        <v>0</v>
      </c>
      <c r="DA465">
        <f>AL465</f>
        <v>1</v>
      </c>
      <c r="DB465">
        <f t="shared" ref="DB465:DB470" si="131">ROUND((ROUND(AT465*CZ465,2)*0.3),6)</f>
        <v>0</v>
      </c>
      <c r="DC465">
        <f t="shared" ref="DC465:DC470" si="132">ROUND((ROUND(AT465*AG465,2)*0.3),6)</f>
        <v>0</v>
      </c>
      <c r="DD465" t="s">
        <v>3</v>
      </c>
      <c r="DE465" t="s">
        <v>3</v>
      </c>
      <c r="DF465">
        <f t="shared" si="126"/>
        <v>0</v>
      </c>
      <c r="DG465">
        <f t="shared" si="127"/>
        <v>0</v>
      </c>
      <c r="DH465">
        <f t="shared" si="128"/>
        <v>0</v>
      </c>
      <c r="DI465">
        <f t="shared" si="129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ROW(Source!A533)</f>
        <v>533</v>
      </c>
      <c r="B466">
        <v>75301142</v>
      </c>
      <c r="C466">
        <v>75302752</v>
      </c>
      <c r="D466">
        <v>31135160</v>
      </c>
      <c r="E466">
        <v>1</v>
      </c>
      <c r="F466">
        <v>1</v>
      </c>
      <c r="G466">
        <v>30570983</v>
      </c>
      <c r="H466">
        <v>2</v>
      </c>
      <c r="I466" t="s">
        <v>605</v>
      </c>
      <c r="J466" t="s">
        <v>606</v>
      </c>
      <c r="K466" t="s">
        <v>607</v>
      </c>
      <c r="L466">
        <v>1367</v>
      </c>
      <c r="N466">
        <v>1011</v>
      </c>
      <c r="O466" t="s">
        <v>608</v>
      </c>
      <c r="P466" t="s">
        <v>608</v>
      </c>
      <c r="Q466">
        <v>1</v>
      </c>
      <c r="W466">
        <v>0</v>
      </c>
      <c r="X466">
        <v>-1957213461</v>
      </c>
      <c r="Y466">
        <f t="shared" si="130"/>
        <v>0.61499999999999988</v>
      </c>
      <c r="AA466">
        <v>0</v>
      </c>
      <c r="AB466">
        <v>8.1199999999999992</v>
      </c>
      <c r="AC466">
        <v>0.28999999999999998</v>
      </c>
      <c r="AD466">
        <v>0</v>
      </c>
      <c r="AE466">
        <v>0</v>
      </c>
      <c r="AF466">
        <v>8.1199999999999992</v>
      </c>
      <c r="AG466">
        <v>0.28999999999999998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2.0499999999999998</v>
      </c>
      <c r="AU466" t="s">
        <v>296</v>
      </c>
      <c r="AV466">
        <v>0</v>
      </c>
      <c r="AW466">
        <v>2</v>
      </c>
      <c r="AX466">
        <v>75302765</v>
      </c>
      <c r="AY466">
        <v>1</v>
      </c>
      <c r="AZ466">
        <v>2048</v>
      </c>
      <c r="BA466">
        <v>588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ROUND(Y466*Source!I533*DO466,9)</f>
        <v>0</v>
      </c>
      <c r="CX466">
        <f>ROUND(Y466*Source!I533,9)</f>
        <v>0.19716900000000001</v>
      </c>
      <c r="CY466">
        <f>AB466</f>
        <v>8.1199999999999992</v>
      </c>
      <c r="CZ466">
        <f>AF466</f>
        <v>8.1199999999999992</v>
      </c>
      <c r="DA466">
        <f>AJ466</f>
        <v>1</v>
      </c>
      <c r="DB466">
        <f t="shared" si="131"/>
        <v>4.9950000000000001</v>
      </c>
      <c r="DC466">
        <f t="shared" si="132"/>
        <v>0.17699999999999999</v>
      </c>
      <c r="DD466" t="s">
        <v>3</v>
      </c>
      <c r="DE466" t="s">
        <v>3</v>
      </c>
      <c r="DF466">
        <f t="shared" si="126"/>
        <v>0</v>
      </c>
      <c r="DG466">
        <f t="shared" si="127"/>
        <v>1.6</v>
      </c>
      <c r="DH466">
        <f t="shared" si="128"/>
        <v>0.06</v>
      </c>
      <c r="DI466">
        <f t="shared" si="129"/>
        <v>0</v>
      </c>
      <c r="DJ466">
        <f>DG466</f>
        <v>1.6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ROW(Source!A533)</f>
        <v>533</v>
      </c>
      <c r="B467">
        <v>75301142</v>
      </c>
      <c r="C467">
        <v>75302752</v>
      </c>
      <c r="D467">
        <v>41714144</v>
      </c>
      <c r="E467">
        <v>1</v>
      </c>
      <c r="F467">
        <v>1</v>
      </c>
      <c r="G467">
        <v>30570983</v>
      </c>
      <c r="H467">
        <v>2</v>
      </c>
      <c r="I467" t="s">
        <v>450</v>
      </c>
      <c r="J467" t="s">
        <v>609</v>
      </c>
      <c r="K467" t="s">
        <v>452</v>
      </c>
      <c r="L467">
        <v>1367</v>
      </c>
      <c r="N467">
        <v>1011</v>
      </c>
      <c r="O467" t="s">
        <v>608</v>
      </c>
      <c r="P467" t="s">
        <v>608</v>
      </c>
      <c r="Q467">
        <v>1</v>
      </c>
      <c r="W467">
        <v>0</v>
      </c>
      <c r="X467">
        <v>-1604468380</v>
      </c>
      <c r="Y467">
        <f t="shared" si="130"/>
        <v>1.2E-2</v>
      </c>
      <c r="AA467">
        <v>0</v>
      </c>
      <c r="AB467">
        <v>76.81</v>
      </c>
      <c r="AC467">
        <v>14.36</v>
      </c>
      <c r="AD467">
        <v>0</v>
      </c>
      <c r="AE467">
        <v>0</v>
      </c>
      <c r="AF467">
        <v>76.81</v>
      </c>
      <c r="AG467">
        <v>14.36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0.04</v>
      </c>
      <c r="AU467" t="s">
        <v>296</v>
      </c>
      <c r="AV467">
        <v>0</v>
      </c>
      <c r="AW467">
        <v>2</v>
      </c>
      <c r="AX467">
        <v>75302766</v>
      </c>
      <c r="AY467">
        <v>1</v>
      </c>
      <c r="AZ467">
        <v>0</v>
      </c>
      <c r="BA467">
        <v>589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ROUND(Y467*Source!I533*DO467,9)</f>
        <v>0</v>
      </c>
      <c r="CX467">
        <f>ROUND(Y467*Source!I533,9)</f>
        <v>3.8471999999999998E-3</v>
      </c>
      <c r="CY467">
        <f>AB467</f>
        <v>76.81</v>
      </c>
      <c r="CZ467">
        <f>AF467</f>
        <v>76.81</v>
      </c>
      <c r="DA467">
        <f>AJ467</f>
        <v>1</v>
      </c>
      <c r="DB467">
        <f t="shared" si="131"/>
        <v>0.92100000000000004</v>
      </c>
      <c r="DC467">
        <f t="shared" si="132"/>
        <v>0.17100000000000001</v>
      </c>
      <c r="DD467" t="s">
        <v>3</v>
      </c>
      <c r="DE467" t="s">
        <v>3</v>
      </c>
      <c r="DF467">
        <f t="shared" si="126"/>
        <v>0</v>
      </c>
      <c r="DG467">
        <f t="shared" si="127"/>
        <v>0.3</v>
      </c>
      <c r="DH467">
        <f t="shared" si="128"/>
        <v>0.06</v>
      </c>
      <c r="DI467">
        <f t="shared" si="129"/>
        <v>0</v>
      </c>
      <c r="DJ467">
        <f>DG467</f>
        <v>0.3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ROW(Source!A533)</f>
        <v>533</v>
      </c>
      <c r="B468">
        <v>75301142</v>
      </c>
      <c r="C468">
        <v>75302752</v>
      </c>
      <c r="D468">
        <v>62294073</v>
      </c>
      <c r="E468">
        <v>1</v>
      </c>
      <c r="F468">
        <v>1</v>
      </c>
      <c r="G468">
        <v>30570983</v>
      </c>
      <c r="H468">
        <v>2</v>
      </c>
      <c r="I468" t="s">
        <v>453</v>
      </c>
      <c r="J468" t="s">
        <v>610</v>
      </c>
      <c r="K468" t="s">
        <v>455</v>
      </c>
      <c r="L468">
        <v>1368</v>
      </c>
      <c r="N468">
        <v>1011</v>
      </c>
      <c r="O468" t="s">
        <v>446</v>
      </c>
      <c r="P468" t="s">
        <v>446</v>
      </c>
      <c r="Q468">
        <v>1</v>
      </c>
      <c r="W468">
        <v>0</v>
      </c>
      <c r="X468">
        <v>1229464781</v>
      </c>
      <c r="Y468">
        <f t="shared" si="130"/>
        <v>0.84299999999999997</v>
      </c>
      <c r="AA468">
        <v>0</v>
      </c>
      <c r="AB468">
        <v>1.1200000000000001</v>
      </c>
      <c r="AC468">
        <v>0</v>
      </c>
      <c r="AD468">
        <v>0</v>
      </c>
      <c r="AE468">
        <v>0</v>
      </c>
      <c r="AF468">
        <v>1.1200000000000001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2.81</v>
      </c>
      <c r="AU468" t="s">
        <v>296</v>
      </c>
      <c r="AV468">
        <v>0</v>
      </c>
      <c r="AW468">
        <v>2</v>
      </c>
      <c r="AX468">
        <v>75302767</v>
      </c>
      <c r="AY468">
        <v>1</v>
      </c>
      <c r="AZ468">
        <v>0</v>
      </c>
      <c r="BA468">
        <v>590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ROUND(Y468*Source!I533*DO468,9)</f>
        <v>0</v>
      </c>
      <c r="CX468">
        <f>ROUND(Y468*Source!I533,9)</f>
        <v>0.2702658</v>
      </c>
      <c r="CY468">
        <f>AB468</f>
        <v>1.1200000000000001</v>
      </c>
      <c r="CZ468">
        <f>AF468</f>
        <v>1.1200000000000001</v>
      </c>
      <c r="DA468">
        <f>AJ468</f>
        <v>1</v>
      </c>
      <c r="DB468">
        <f t="shared" si="131"/>
        <v>0.94499999999999995</v>
      </c>
      <c r="DC468">
        <f t="shared" si="132"/>
        <v>0</v>
      </c>
      <c r="DD468" t="s">
        <v>3</v>
      </c>
      <c r="DE468" t="s">
        <v>3</v>
      </c>
      <c r="DF468">
        <f t="shared" si="126"/>
        <v>0</v>
      </c>
      <c r="DG468">
        <f t="shared" si="127"/>
        <v>0.3</v>
      </c>
      <c r="DH468">
        <f t="shared" si="128"/>
        <v>0</v>
      </c>
      <c r="DI468">
        <f t="shared" si="129"/>
        <v>0</v>
      </c>
      <c r="DJ468">
        <f>DG468</f>
        <v>0.3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ROW(Source!A533)</f>
        <v>533</v>
      </c>
      <c r="B469">
        <v>75301142</v>
      </c>
      <c r="C469">
        <v>75302752</v>
      </c>
      <c r="D469">
        <v>62294102</v>
      </c>
      <c r="E469">
        <v>1</v>
      </c>
      <c r="F469">
        <v>1</v>
      </c>
      <c r="G469">
        <v>30570983</v>
      </c>
      <c r="H469">
        <v>2</v>
      </c>
      <c r="I469" t="s">
        <v>456</v>
      </c>
      <c r="J469" t="s">
        <v>611</v>
      </c>
      <c r="K469" t="s">
        <v>458</v>
      </c>
      <c r="L469">
        <v>1368</v>
      </c>
      <c r="N469">
        <v>1011</v>
      </c>
      <c r="O469" t="s">
        <v>446</v>
      </c>
      <c r="P469" t="s">
        <v>446</v>
      </c>
      <c r="Q469">
        <v>1</v>
      </c>
      <c r="W469">
        <v>0</v>
      </c>
      <c r="X469">
        <v>-1673341666</v>
      </c>
      <c r="Y469">
        <f t="shared" si="130"/>
        <v>0.66299999999999992</v>
      </c>
      <c r="AA469">
        <v>0</v>
      </c>
      <c r="AB469">
        <v>0.7</v>
      </c>
      <c r="AC469">
        <v>0</v>
      </c>
      <c r="AD469">
        <v>0</v>
      </c>
      <c r="AE469">
        <v>0</v>
      </c>
      <c r="AF469">
        <v>0.7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2.21</v>
      </c>
      <c r="AU469" t="s">
        <v>296</v>
      </c>
      <c r="AV469">
        <v>0</v>
      </c>
      <c r="AW469">
        <v>2</v>
      </c>
      <c r="AX469">
        <v>75302768</v>
      </c>
      <c r="AY469">
        <v>1</v>
      </c>
      <c r="AZ469">
        <v>2048</v>
      </c>
      <c r="BA469">
        <v>591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ROUND(Y469*Source!I533*DO469,9)</f>
        <v>0</v>
      </c>
      <c r="CX469">
        <f>ROUND(Y469*Source!I533,9)</f>
        <v>0.21255779999999999</v>
      </c>
      <c r="CY469">
        <f>AB469</f>
        <v>0.7</v>
      </c>
      <c r="CZ469">
        <f>AF469</f>
        <v>0.7</v>
      </c>
      <c r="DA469">
        <f>AJ469</f>
        <v>1</v>
      </c>
      <c r="DB469">
        <f t="shared" si="131"/>
        <v>0.46500000000000002</v>
      </c>
      <c r="DC469">
        <f t="shared" si="132"/>
        <v>0</v>
      </c>
      <c r="DD469" t="s">
        <v>3</v>
      </c>
      <c r="DE469" t="s">
        <v>3</v>
      </c>
      <c r="DF469">
        <f t="shared" si="126"/>
        <v>0</v>
      </c>
      <c r="DG469">
        <f t="shared" si="127"/>
        <v>0.15</v>
      </c>
      <c r="DH469">
        <f t="shared" si="128"/>
        <v>0</v>
      </c>
      <c r="DI469">
        <f t="shared" si="129"/>
        <v>0</v>
      </c>
      <c r="DJ469">
        <f>DG469</f>
        <v>0.15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ROW(Source!A533)</f>
        <v>533</v>
      </c>
      <c r="B470">
        <v>75301142</v>
      </c>
      <c r="C470">
        <v>75302752</v>
      </c>
      <c r="D470">
        <v>42137681</v>
      </c>
      <c r="E470">
        <v>30570983</v>
      </c>
      <c r="F470">
        <v>1</v>
      </c>
      <c r="G470">
        <v>30570983</v>
      </c>
      <c r="H470">
        <v>2</v>
      </c>
      <c r="I470" t="s">
        <v>473</v>
      </c>
      <c r="J470" t="s">
        <v>3</v>
      </c>
      <c r="K470" t="s">
        <v>474</v>
      </c>
      <c r="L470">
        <v>1344</v>
      </c>
      <c r="N470">
        <v>1008</v>
      </c>
      <c r="O470" t="s">
        <v>475</v>
      </c>
      <c r="P470" t="s">
        <v>475</v>
      </c>
      <c r="Q470">
        <v>1</v>
      </c>
      <c r="W470">
        <v>0</v>
      </c>
      <c r="X470">
        <v>-1180195794</v>
      </c>
      <c r="Y470">
        <f t="shared" si="130"/>
        <v>3.0000000000000001E-3</v>
      </c>
      <c r="AA470">
        <v>0</v>
      </c>
      <c r="AB470">
        <v>1</v>
      </c>
      <c r="AC470">
        <v>0</v>
      </c>
      <c r="AD470">
        <v>0</v>
      </c>
      <c r="AE470">
        <v>0</v>
      </c>
      <c r="AF470">
        <v>1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0.01</v>
      </c>
      <c r="AU470" t="s">
        <v>296</v>
      </c>
      <c r="AV470">
        <v>0</v>
      </c>
      <c r="AW470">
        <v>2</v>
      </c>
      <c r="AX470">
        <v>75302769</v>
      </c>
      <c r="AY470">
        <v>1</v>
      </c>
      <c r="AZ470">
        <v>0</v>
      </c>
      <c r="BA470">
        <v>592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ROUND(Y470*Source!I533*DO470,9)</f>
        <v>0</v>
      </c>
      <c r="CX470">
        <f>ROUND(Y470*Source!I533,9)</f>
        <v>9.6179999999999996E-4</v>
      </c>
      <c r="CY470">
        <f>AB470</f>
        <v>1</v>
      </c>
      <c r="CZ470">
        <f>AF470</f>
        <v>1</v>
      </c>
      <c r="DA470">
        <f>AJ470</f>
        <v>1</v>
      </c>
      <c r="DB470">
        <f t="shared" si="131"/>
        <v>3.0000000000000001E-3</v>
      </c>
      <c r="DC470">
        <f t="shared" si="132"/>
        <v>0</v>
      </c>
      <c r="DD470" t="s">
        <v>3</v>
      </c>
      <c r="DE470" t="s">
        <v>3</v>
      </c>
      <c r="DF470">
        <f t="shared" si="126"/>
        <v>0</v>
      </c>
      <c r="DG470">
        <f t="shared" si="127"/>
        <v>0</v>
      </c>
      <c r="DH470">
        <f t="shared" si="128"/>
        <v>0</v>
      </c>
      <c r="DI470">
        <f t="shared" si="129"/>
        <v>0</v>
      </c>
      <c r="DJ470">
        <f>DG470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ROW(Source!A533)</f>
        <v>533</v>
      </c>
      <c r="B471">
        <v>75301142</v>
      </c>
      <c r="C471">
        <v>75302752</v>
      </c>
      <c r="D471">
        <v>31110605</v>
      </c>
      <c r="E471">
        <v>1</v>
      </c>
      <c r="F471">
        <v>1</v>
      </c>
      <c r="G471">
        <v>30570983</v>
      </c>
      <c r="H471">
        <v>3</v>
      </c>
      <c r="I471" t="s">
        <v>596</v>
      </c>
      <c r="J471" t="s">
        <v>597</v>
      </c>
      <c r="K471" t="s">
        <v>598</v>
      </c>
      <c r="L471">
        <v>1339</v>
      </c>
      <c r="N471">
        <v>1007</v>
      </c>
      <c r="O471" t="s">
        <v>482</v>
      </c>
      <c r="P471" t="s">
        <v>482</v>
      </c>
      <c r="Q471">
        <v>1</v>
      </c>
      <c r="W471">
        <v>0</v>
      </c>
      <c r="X471">
        <v>1942501623</v>
      </c>
      <c r="Y471">
        <f>(AT471*0)</f>
        <v>0</v>
      </c>
      <c r="AA471">
        <v>7.07</v>
      </c>
      <c r="AB471">
        <v>0</v>
      </c>
      <c r="AC471">
        <v>0</v>
      </c>
      <c r="AD471">
        <v>0</v>
      </c>
      <c r="AE471">
        <v>7.07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0.7208</v>
      </c>
      <c r="AU471" t="s">
        <v>101</v>
      </c>
      <c r="AV471">
        <v>0</v>
      </c>
      <c r="AW471">
        <v>2</v>
      </c>
      <c r="AX471">
        <v>75302770</v>
      </c>
      <c r="AY471">
        <v>1</v>
      </c>
      <c r="AZ471">
        <v>0</v>
      </c>
      <c r="BA471">
        <v>593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ROUND(Y471*Source!I533,9)</f>
        <v>0</v>
      </c>
      <c r="CY471">
        <f>AA471</f>
        <v>7.07</v>
      </c>
      <c r="CZ471">
        <f>AE471</f>
        <v>7.07</v>
      </c>
      <c r="DA471">
        <f>AI471</f>
        <v>1</v>
      </c>
      <c r="DB471">
        <f>ROUND((ROUND(AT471*CZ471,2)*0),6)</f>
        <v>0</v>
      </c>
      <c r="DC471">
        <f>ROUND((ROUND(AT471*AG471,2)*0),6)</f>
        <v>0</v>
      </c>
      <c r="DD471" t="s">
        <v>3</v>
      </c>
      <c r="DE471" t="s">
        <v>3</v>
      </c>
      <c r="DF471">
        <f t="shared" si="126"/>
        <v>0</v>
      </c>
      <c r="DG471">
        <f t="shared" si="127"/>
        <v>0</v>
      </c>
      <c r="DH471">
        <f t="shared" si="128"/>
        <v>0</v>
      </c>
      <c r="DI471">
        <f t="shared" si="129"/>
        <v>0</v>
      </c>
      <c r="DJ471">
        <f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ROW(Source!A533)</f>
        <v>533</v>
      </c>
      <c r="B472">
        <v>75301142</v>
      </c>
      <c r="C472">
        <v>75302752</v>
      </c>
      <c r="D472">
        <v>31113725</v>
      </c>
      <c r="E472">
        <v>1</v>
      </c>
      <c r="F472">
        <v>1</v>
      </c>
      <c r="G472">
        <v>30570983</v>
      </c>
      <c r="H472">
        <v>3</v>
      </c>
      <c r="I472" t="s">
        <v>612</v>
      </c>
      <c r="J472" t="s">
        <v>613</v>
      </c>
      <c r="K472" t="s">
        <v>614</v>
      </c>
      <c r="L472">
        <v>1355</v>
      </c>
      <c r="N472">
        <v>1010</v>
      </c>
      <c r="O472" t="s">
        <v>371</v>
      </c>
      <c r="P472" t="s">
        <v>371</v>
      </c>
      <c r="Q472">
        <v>100</v>
      </c>
      <c r="W472">
        <v>0</v>
      </c>
      <c r="X472">
        <v>-1291236371</v>
      </c>
      <c r="Y472">
        <f>(AT472*0)</f>
        <v>0</v>
      </c>
      <c r="AA472">
        <v>15.04</v>
      </c>
      <c r="AB472">
        <v>0</v>
      </c>
      <c r="AC472">
        <v>0</v>
      </c>
      <c r="AD472">
        <v>0</v>
      </c>
      <c r="AE472">
        <v>15.04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1.67</v>
      </c>
      <c r="AU472" t="s">
        <v>101</v>
      </c>
      <c r="AV472">
        <v>0</v>
      </c>
      <c r="AW472">
        <v>2</v>
      </c>
      <c r="AX472">
        <v>75302771</v>
      </c>
      <c r="AY472">
        <v>1</v>
      </c>
      <c r="AZ472">
        <v>0</v>
      </c>
      <c r="BA472">
        <v>594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ROUND(Y472*Source!I533,9)</f>
        <v>0</v>
      </c>
      <c r="CY472">
        <f>AA472</f>
        <v>15.04</v>
      </c>
      <c r="CZ472">
        <f>AE472</f>
        <v>15.04</v>
      </c>
      <c r="DA472">
        <f>AI472</f>
        <v>1</v>
      </c>
      <c r="DB472">
        <f>ROUND((ROUND(AT472*CZ472,2)*0),6)</f>
        <v>0</v>
      </c>
      <c r="DC472">
        <f>ROUND((ROUND(AT472*AG472,2)*0),6)</f>
        <v>0</v>
      </c>
      <c r="DD472" t="s">
        <v>3</v>
      </c>
      <c r="DE472" t="s">
        <v>3</v>
      </c>
      <c r="DF472">
        <f t="shared" si="126"/>
        <v>0</v>
      </c>
      <c r="DG472">
        <f t="shared" si="127"/>
        <v>0</v>
      </c>
      <c r="DH472">
        <f t="shared" si="128"/>
        <v>0</v>
      </c>
      <c r="DI472">
        <f t="shared" si="129"/>
        <v>0</v>
      </c>
      <c r="DJ472">
        <f>DF472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ROW(Source!A533)</f>
        <v>533</v>
      </c>
      <c r="B473">
        <v>75301142</v>
      </c>
      <c r="C473">
        <v>75302752</v>
      </c>
      <c r="D473">
        <v>31114001</v>
      </c>
      <c r="E473">
        <v>1</v>
      </c>
      <c r="F473">
        <v>1</v>
      </c>
      <c r="G473">
        <v>30570983</v>
      </c>
      <c r="H473">
        <v>3</v>
      </c>
      <c r="I473" t="s">
        <v>615</v>
      </c>
      <c r="J473" t="s">
        <v>616</v>
      </c>
      <c r="K473" t="s">
        <v>617</v>
      </c>
      <c r="L473">
        <v>1346</v>
      </c>
      <c r="N473">
        <v>1009</v>
      </c>
      <c r="O473" t="s">
        <v>511</v>
      </c>
      <c r="P473" t="s">
        <v>511</v>
      </c>
      <c r="Q473">
        <v>1</v>
      </c>
      <c r="W473">
        <v>0</v>
      </c>
      <c r="X473">
        <v>2142755798</v>
      </c>
      <c r="Y473">
        <f>(AT473*0)</f>
        <v>0</v>
      </c>
      <c r="AA473">
        <v>38.74</v>
      </c>
      <c r="AB473">
        <v>0</v>
      </c>
      <c r="AC473">
        <v>0</v>
      </c>
      <c r="AD473">
        <v>0</v>
      </c>
      <c r="AE473">
        <v>38.74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3.173</v>
      </c>
      <c r="AU473" t="s">
        <v>101</v>
      </c>
      <c r="AV473">
        <v>0</v>
      </c>
      <c r="AW473">
        <v>2</v>
      </c>
      <c r="AX473">
        <v>75302772</v>
      </c>
      <c r="AY473">
        <v>1</v>
      </c>
      <c r="AZ473">
        <v>0</v>
      </c>
      <c r="BA473">
        <v>595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ROUND(Y473*Source!I533,9)</f>
        <v>0</v>
      </c>
      <c r="CY473">
        <f>AA473</f>
        <v>38.74</v>
      </c>
      <c r="CZ473">
        <f>AE473</f>
        <v>38.74</v>
      </c>
      <c r="DA473">
        <f>AI473</f>
        <v>1</v>
      </c>
      <c r="DB473">
        <f>ROUND((ROUND(AT473*CZ473,2)*0),6)</f>
        <v>0</v>
      </c>
      <c r="DC473">
        <f>ROUND((ROUND(AT473*AG473,2)*0),6)</f>
        <v>0</v>
      </c>
      <c r="DD473" t="s">
        <v>3</v>
      </c>
      <c r="DE473" t="s">
        <v>3</v>
      </c>
      <c r="DF473">
        <f t="shared" si="126"/>
        <v>0</v>
      </c>
      <c r="DG473">
        <f t="shared" si="127"/>
        <v>0</v>
      </c>
      <c r="DH473">
        <f t="shared" si="128"/>
        <v>0</v>
      </c>
      <c r="DI473">
        <f t="shared" si="129"/>
        <v>0</v>
      </c>
      <c r="DJ473">
        <f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ROW(Source!A533)</f>
        <v>533</v>
      </c>
      <c r="B474">
        <v>75301142</v>
      </c>
      <c r="C474">
        <v>75302752</v>
      </c>
      <c r="D474">
        <v>42165572</v>
      </c>
      <c r="E474">
        <v>30570983</v>
      </c>
      <c r="F474">
        <v>1</v>
      </c>
      <c r="G474">
        <v>30570983</v>
      </c>
      <c r="H474">
        <v>3</v>
      </c>
      <c r="I474" t="s">
        <v>30</v>
      </c>
      <c r="J474" t="s">
        <v>3</v>
      </c>
      <c r="K474" t="s">
        <v>31</v>
      </c>
      <c r="L474">
        <v>1348</v>
      </c>
      <c r="N474">
        <v>1009</v>
      </c>
      <c r="O474" t="s">
        <v>32</v>
      </c>
      <c r="P474" t="s">
        <v>32</v>
      </c>
      <c r="Q474">
        <v>1000</v>
      </c>
      <c r="W474">
        <v>0</v>
      </c>
      <c r="X474">
        <v>1489638031</v>
      </c>
      <c r="Y474">
        <f>AT474</f>
        <v>1.4999999999999999E-2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 t="s">
        <v>3</v>
      </c>
      <c r="AT474">
        <v>1.4999999999999999E-2</v>
      </c>
      <c r="AU474" t="s">
        <v>3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3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ROUND(Y474*Source!I533,9)</f>
        <v>4.8089999999999999E-3</v>
      </c>
      <c r="CY474">
        <f>AA474</f>
        <v>0</v>
      </c>
      <c r="CZ474">
        <f>AE474</f>
        <v>0</v>
      </c>
      <c r="DA474">
        <f>AI474</f>
        <v>1</v>
      </c>
      <c r="DB474">
        <f>ROUND(ROUND(AT474*CZ474,2),6)</f>
        <v>0</v>
      </c>
      <c r="DC474">
        <f>ROUND(ROUND(AT474*AG474,2),6)</f>
        <v>0</v>
      </c>
      <c r="DD474" t="s">
        <v>3</v>
      </c>
      <c r="DE474" t="s">
        <v>3</v>
      </c>
      <c r="DF474">
        <f t="shared" si="126"/>
        <v>0</v>
      </c>
      <c r="DG474">
        <f t="shared" si="127"/>
        <v>0</v>
      </c>
      <c r="DH474">
        <f t="shared" si="128"/>
        <v>0</v>
      </c>
      <c r="DI474">
        <f t="shared" si="129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ROW(Source!A533)</f>
        <v>533</v>
      </c>
      <c r="B475">
        <v>75301142</v>
      </c>
      <c r="C475">
        <v>75302752</v>
      </c>
      <c r="D475">
        <v>42137680</v>
      </c>
      <c r="E475">
        <v>30570983</v>
      </c>
      <c r="F475">
        <v>1</v>
      </c>
      <c r="G475">
        <v>30570983</v>
      </c>
      <c r="H475">
        <v>3</v>
      </c>
      <c r="I475" t="s">
        <v>579</v>
      </c>
      <c r="J475" t="s">
        <v>3</v>
      </c>
      <c r="K475" t="s">
        <v>580</v>
      </c>
      <c r="L475">
        <v>1344</v>
      </c>
      <c r="N475">
        <v>1008</v>
      </c>
      <c r="O475" t="s">
        <v>475</v>
      </c>
      <c r="P475" t="s">
        <v>475</v>
      </c>
      <c r="Q475">
        <v>1</v>
      </c>
      <c r="W475">
        <v>0</v>
      </c>
      <c r="X475">
        <v>-94250534</v>
      </c>
      <c r="Y475">
        <f>(AT475*0)</f>
        <v>0</v>
      </c>
      <c r="AA475">
        <v>1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0.01</v>
      </c>
      <c r="AU475" t="s">
        <v>101</v>
      </c>
      <c r="AV475">
        <v>0</v>
      </c>
      <c r="AW475">
        <v>2</v>
      </c>
      <c r="AX475">
        <v>75302778</v>
      </c>
      <c r="AY475">
        <v>1</v>
      </c>
      <c r="AZ475">
        <v>0</v>
      </c>
      <c r="BA475">
        <v>601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ROUND(Y475*Source!I533,9)</f>
        <v>0</v>
      </c>
      <c r="CY475">
        <f>AA475</f>
        <v>1</v>
      </c>
      <c r="CZ475">
        <f>AE475</f>
        <v>1</v>
      </c>
      <c r="DA475">
        <f>AI475</f>
        <v>1</v>
      </c>
      <c r="DB475">
        <f>ROUND((ROUND(AT475*CZ475,2)*0),6)</f>
        <v>0</v>
      </c>
      <c r="DC475">
        <f>ROUND((ROUND(AT475*AG475,2)*0),6)</f>
        <v>0</v>
      </c>
      <c r="DD475" t="s">
        <v>3</v>
      </c>
      <c r="DE475" t="s">
        <v>3</v>
      </c>
      <c r="DF475">
        <f t="shared" si="126"/>
        <v>0</v>
      </c>
      <c r="DG475">
        <f t="shared" si="127"/>
        <v>0</v>
      </c>
      <c r="DH475">
        <f t="shared" si="128"/>
        <v>0</v>
      </c>
      <c r="DI475">
        <f t="shared" si="129"/>
        <v>0</v>
      </c>
      <c r="DJ475">
        <f>DF475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ROW(Source!A534)</f>
        <v>534</v>
      </c>
      <c r="B476">
        <v>75301144</v>
      </c>
      <c r="C476">
        <v>75302752</v>
      </c>
      <c r="D476">
        <v>44573642</v>
      </c>
      <c r="E476">
        <v>30570983</v>
      </c>
      <c r="F476">
        <v>1</v>
      </c>
      <c r="G476">
        <v>30570983</v>
      </c>
      <c r="H476">
        <v>1</v>
      </c>
      <c r="I476" t="s">
        <v>440</v>
      </c>
      <c r="J476" t="s">
        <v>3</v>
      </c>
      <c r="K476" t="s">
        <v>441</v>
      </c>
      <c r="L476">
        <v>1191</v>
      </c>
      <c r="N476">
        <v>1013</v>
      </c>
      <c r="O476" t="s">
        <v>442</v>
      </c>
      <c r="P476" t="s">
        <v>442</v>
      </c>
      <c r="Q476">
        <v>1</v>
      </c>
      <c r="W476">
        <v>0</v>
      </c>
      <c r="X476">
        <v>476480486</v>
      </c>
      <c r="Y476">
        <f t="shared" ref="Y476:Y481" si="133">(AT476*0.3)</f>
        <v>4.3680000000000003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14.56</v>
      </c>
      <c r="AU476" t="s">
        <v>296</v>
      </c>
      <c r="AV476">
        <v>1</v>
      </c>
      <c r="AW476">
        <v>2</v>
      </c>
      <c r="AX476">
        <v>75302764</v>
      </c>
      <c r="AY476">
        <v>1</v>
      </c>
      <c r="AZ476">
        <v>0</v>
      </c>
      <c r="BA476">
        <v>602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ROUND(AT476*Source!I534*AH476*AL476,2)</f>
        <v>0</v>
      </c>
      <c r="CV476">
        <f>ROUND(Y476*Source!I534,9)</f>
        <v>1.4003808</v>
      </c>
      <c r="CW476">
        <v>0</v>
      </c>
      <c r="CX476">
        <f>ROUND(Y476*Source!I534,9)</f>
        <v>1.4003808</v>
      </c>
      <c r="CY476">
        <f>AD476</f>
        <v>0</v>
      </c>
      <c r="CZ476">
        <f>AH476</f>
        <v>0</v>
      </c>
      <c r="DA476">
        <f>AL476</f>
        <v>1</v>
      </c>
      <c r="DB476">
        <f t="shared" ref="DB476:DB481" si="134">ROUND((ROUND(AT476*CZ476,2)*0.3),6)</f>
        <v>0</v>
      </c>
      <c r="DC476">
        <f t="shared" ref="DC476:DC481" si="135">ROUND((ROUND(AT476*AG476,2)*0.3),6)</f>
        <v>0</v>
      </c>
      <c r="DD476" t="s">
        <v>3</v>
      </c>
      <c r="DE476" t="s">
        <v>3</v>
      </c>
      <c r="DF476">
        <f t="shared" si="126"/>
        <v>0</v>
      </c>
      <c r="DG476">
        <f t="shared" si="127"/>
        <v>0</v>
      </c>
      <c r="DH476">
        <f t="shared" si="128"/>
        <v>0</v>
      </c>
      <c r="DI476">
        <f t="shared" si="129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ROW(Source!A534)</f>
        <v>534</v>
      </c>
      <c r="B477">
        <v>75301144</v>
      </c>
      <c r="C477">
        <v>75302752</v>
      </c>
      <c r="D477">
        <v>31135160</v>
      </c>
      <c r="E477">
        <v>1</v>
      </c>
      <c r="F477">
        <v>1</v>
      </c>
      <c r="G477">
        <v>30570983</v>
      </c>
      <c r="H477">
        <v>2</v>
      </c>
      <c r="I477" t="s">
        <v>605</v>
      </c>
      <c r="J477" t="s">
        <v>606</v>
      </c>
      <c r="K477" t="s">
        <v>607</v>
      </c>
      <c r="L477">
        <v>1367</v>
      </c>
      <c r="N477">
        <v>1011</v>
      </c>
      <c r="O477" t="s">
        <v>608</v>
      </c>
      <c r="P477" t="s">
        <v>608</v>
      </c>
      <c r="Q477">
        <v>1</v>
      </c>
      <c r="W477">
        <v>0</v>
      </c>
      <c r="X477">
        <v>-1957213461</v>
      </c>
      <c r="Y477">
        <f t="shared" si="133"/>
        <v>0.61499999999999988</v>
      </c>
      <c r="AA477">
        <v>0</v>
      </c>
      <c r="AB477">
        <v>8.66</v>
      </c>
      <c r="AC477">
        <v>0.31</v>
      </c>
      <c r="AD477">
        <v>0</v>
      </c>
      <c r="AE477">
        <v>0</v>
      </c>
      <c r="AF477">
        <v>8.1199999999999992</v>
      </c>
      <c r="AG477">
        <v>0.28999999999999998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2.0499999999999998</v>
      </c>
      <c r="AU477" t="s">
        <v>296</v>
      </c>
      <c r="AV477">
        <v>0</v>
      </c>
      <c r="AW477">
        <v>2</v>
      </c>
      <c r="AX477">
        <v>75302765</v>
      </c>
      <c r="AY477">
        <v>1</v>
      </c>
      <c r="AZ477">
        <v>2048</v>
      </c>
      <c r="BA477">
        <v>603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ROUND(Y477*Source!I534*DO477,9)</f>
        <v>0</v>
      </c>
      <c r="CX477">
        <f>ROUND(Y477*Source!I534,9)</f>
        <v>0.19716900000000001</v>
      </c>
      <c r="CY477">
        <f>AB477</f>
        <v>8.66</v>
      </c>
      <c r="CZ477">
        <f>AF477</f>
        <v>8.1199999999999992</v>
      </c>
      <c r="DA477">
        <f>AJ477</f>
        <v>1</v>
      </c>
      <c r="DB477">
        <f t="shared" si="134"/>
        <v>4.9950000000000001</v>
      </c>
      <c r="DC477">
        <f t="shared" si="135"/>
        <v>0.17699999999999999</v>
      </c>
      <c r="DD477" t="s">
        <v>3</v>
      </c>
      <c r="DE477" t="s">
        <v>3</v>
      </c>
      <c r="DF477">
        <f t="shared" si="126"/>
        <v>0</v>
      </c>
      <c r="DG477">
        <f t="shared" si="127"/>
        <v>1.6</v>
      </c>
      <c r="DH477">
        <f t="shared" si="128"/>
        <v>0.06</v>
      </c>
      <c r="DI477">
        <f t="shared" si="129"/>
        <v>0</v>
      </c>
      <c r="DJ477">
        <f>DG477</f>
        <v>1.6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ROW(Source!A534)</f>
        <v>534</v>
      </c>
      <c r="B478">
        <v>75301144</v>
      </c>
      <c r="C478">
        <v>75302752</v>
      </c>
      <c r="D478">
        <v>41714144</v>
      </c>
      <c r="E478">
        <v>1</v>
      </c>
      <c r="F478">
        <v>1</v>
      </c>
      <c r="G478">
        <v>30570983</v>
      </c>
      <c r="H478">
        <v>2</v>
      </c>
      <c r="I478" t="s">
        <v>450</v>
      </c>
      <c r="J478" t="s">
        <v>609</v>
      </c>
      <c r="K478" t="s">
        <v>452</v>
      </c>
      <c r="L478">
        <v>1367</v>
      </c>
      <c r="N478">
        <v>1011</v>
      </c>
      <c r="O478" t="s">
        <v>608</v>
      </c>
      <c r="P478" t="s">
        <v>608</v>
      </c>
      <c r="Q478">
        <v>1</v>
      </c>
      <c r="W478">
        <v>0</v>
      </c>
      <c r="X478">
        <v>-1604468380</v>
      </c>
      <c r="Y478">
        <f t="shared" si="133"/>
        <v>1.2E-2</v>
      </c>
      <c r="AA478">
        <v>0</v>
      </c>
      <c r="AB478">
        <v>81.96</v>
      </c>
      <c r="AC478">
        <v>15.32</v>
      </c>
      <c r="AD478">
        <v>0</v>
      </c>
      <c r="AE478">
        <v>0</v>
      </c>
      <c r="AF478">
        <v>76.81</v>
      </c>
      <c r="AG478">
        <v>14.36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0.04</v>
      </c>
      <c r="AU478" t="s">
        <v>296</v>
      </c>
      <c r="AV478">
        <v>0</v>
      </c>
      <c r="AW478">
        <v>2</v>
      </c>
      <c r="AX478">
        <v>75302766</v>
      </c>
      <c r="AY478">
        <v>1</v>
      </c>
      <c r="AZ478">
        <v>0</v>
      </c>
      <c r="BA478">
        <v>604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ROUND(Y478*Source!I534*DO478,9)</f>
        <v>0</v>
      </c>
      <c r="CX478">
        <f>ROUND(Y478*Source!I534,9)</f>
        <v>3.8471999999999998E-3</v>
      </c>
      <c r="CY478">
        <f>AB478</f>
        <v>81.96</v>
      </c>
      <c r="CZ478">
        <f>AF478</f>
        <v>76.81</v>
      </c>
      <c r="DA478">
        <f>AJ478</f>
        <v>1</v>
      </c>
      <c r="DB478">
        <f t="shared" si="134"/>
        <v>0.92100000000000004</v>
      </c>
      <c r="DC478">
        <f t="shared" si="135"/>
        <v>0.17100000000000001</v>
      </c>
      <c r="DD478" t="s">
        <v>3</v>
      </c>
      <c r="DE478" t="s">
        <v>3</v>
      </c>
      <c r="DF478">
        <f t="shared" si="126"/>
        <v>0</v>
      </c>
      <c r="DG478">
        <f t="shared" si="127"/>
        <v>0.3</v>
      </c>
      <c r="DH478">
        <f t="shared" si="128"/>
        <v>0.06</v>
      </c>
      <c r="DI478">
        <f t="shared" si="129"/>
        <v>0</v>
      </c>
      <c r="DJ478">
        <f>DG478</f>
        <v>0.3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ROW(Source!A534)</f>
        <v>534</v>
      </c>
      <c r="B479">
        <v>75301144</v>
      </c>
      <c r="C479">
        <v>75302752</v>
      </c>
      <c r="D479">
        <v>62294073</v>
      </c>
      <c r="E479">
        <v>1</v>
      </c>
      <c r="F479">
        <v>1</v>
      </c>
      <c r="G479">
        <v>30570983</v>
      </c>
      <c r="H479">
        <v>2</v>
      </c>
      <c r="I479" t="s">
        <v>453</v>
      </c>
      <c r="J479" t="s">
        <v>610</v>
      </c>
      <c r="K479" t="s">
        <v>455</v>
      </c>
      <c r="L479">
        <v>1368</v>
      </c>
      <c r="N479">
        <v>1011</v>
      </c>
      <c r="O479" t="s">
        <v>446</v>
      </c>
      <c r="P479" t="s">
        <v>446</v>
      </c>
      <c r="Q479">
        <v>1</v>
      </c>
      <c r="W479">
        <v>0</v>
      </c>
      <c r="X479">
        <v>1229464781</v>
      </c>
      <c r="Y479">
        <f t="shared" si="133"/>
        <v>0.84299999999999997</v>
      </c>
      <c r="AA479">
        <v>0</v>
      </c>
      <c r="AB479">
        <v>1.2</v>
      </c>
      <c r="AC479">
        <v>0</v>
      </c>
      <c r="AD479">
        <v>0</v>
      </c>
      <c r="AE479">
        <v>0</v>
      </c>
      <c r="AF479">
        <v>1.1200000000000001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2.81</v>
      </c>
      <c r="AU479" t="s">
        <v>296</v>
      </c>
      <c r="AV479">
        <v>0</v>
      </c>
      <c r="AW479">
        <v>2</v>
      </c>
      <c r="AX479">
        <v>75302767</v>
      </c>
      <c r="AY479">
        <v>1</v>
      </c>
      <c r="AZ479">
        <v>0</v>
      </c>
      <c r="BA479">
        <v>605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ROUND(Y479*Source!I534*DO479,9)</f>
        <v>0</v>
      </c>
      <c r="CX479">
        <f>ROUND(Y479*Source!I534,9)</f>
        <v>0.2702658</v>
      </c>
      <c r="CY479">
        <f>AB479</f>
        <v>1.2</v>
      </c>
      <c r="CZ479">
        <f>AF479</f>
        <v>1.1200000000000001</v>
      </c>
      <c r="DA479">
        <f>AJ479</f>
        <v>1</v>
      </c>
      <c r="DB479">
        <f t="shared" si="134"/>
        <v>0.94499999999999995</v>
      </c>
      <c r="DC479">
        <f t="shared" si="135"/>
        <v>0</v>
      </c>
      <c r="DD479" t="s">
        <v>3</v>
      </c>
      <c r="DE479" t="s">
        <v>3</v>
      </c>
      <c r="DF479">
        <f t="shared" si="126"/>
        <v>0</v>
      </c>
      <c r="DG479">
        <f t="shared" si="127"/>
        <v>0.3</v>
      </c>
      <c r="DH479">
        <f t="shared" si="128"/>
        <v>0</v>
      </c>
      <c r="DI479">
        <f t="shared" si="129"/>
        <v>0</v>
      </c>
      <c r="DJ479">
        <f>DG479</f>
        <v>0.3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ROW(Source!A534)</f>
        <v>534</v>
      </c>
      <c r="B480">
        <v>75301144</v>
      </c>
      <c r="C480">
        <v>75302752</v>
      </c>
      <c r="D480">
        <v>62294102</v>
      </c>
      <c r="E480">
        <v>1</v>
      </c>
      <c r="F480">
        <v>1</v>
      </c>
      <c r="G480">
        <v>30570983</v>
      </c>
      <c r="H480">
        <v>2</v>
      </c>
      <c r="I480" t="s">
        <v>456</v>
      </c>
      <c r="J480" t="s">
        <v>611</v>
      </c>
      <c r="K480" t="s">
        <v>458</v>
      </c>
      <c r="L480">
        <v>1368</v>
      </c>
      <c r="N480">
        <v>1011</v>
      </c>
      <c r="O480" t="s">
        <v>446</v>
      </c>
      <c r="P480" t="s">
        <v>446</v>
      </c>
      <c r="Q480">
        <v>1</v>
      </c>
      <c r="W480">
        <v>0</v>
      </c>
      <c r="X480">
        <v>-1673341666</v>
      </c>
      <c r="Y480">
        <f t="shared" si="133"/>
        <v>0.66299999999999992</v>
      </c>
      <c r="AA480">
        <v>0</v>
      </c>
      <c r="AB480">
        <v>0.75</v>
      </c>
      <c r="AC480">
        <v>0</v>
      </c>
      <c r="AD480">
        <v>0</v>
      </c>
      <c r="AE480">
        <v>0</v>
      </c>
      <c r="AF480">
        <v>0.7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2.21</v>
      </c>
      <c r="AU480" t="s">
        <v>296</v>
      </c>
      <c r="AV480">
        <v>0</v>
      </c>
      <c r="AW480">
        <v>2</v>
      </c>
      <c r="AX480">
        <v>75302768</v>
      </c>
      <c r="AY480">
        <v>1</v>
      </c>
      <c r="AZ480">
        <v>2048</v>
      </c>
      <c r="BA480">
        <v>606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ROUND(Y480*Source!I534*DO480,9)</f>
        <v>0</v>
      </c>
      <c r="CX480">
        <f>ROUND(Y480*Source!I534,9)</f>
        <v>0.21255779999999999</v>
      </c>
      <c r="CY480">
        <f>AB480</f>
        <v>0.75</v>
      </c>
      <c r="CZ480">
        <f>AF480</f>
        <v>0.7</v>
      </c>
      <c r="DA480">
        <f>AJ480</f>
        <v>1</v>
      </c>
      <c r="DB480">
        <f t="shared" si="134"/>
        <v>0.46500000000000002</v>
      </c>
      <c r="DC480">
        <f t="shared" si="135"/>
        <v>0</v>
      </c>
      <c r="DD480" t="s">
        <v>3</v>
      </c>
      <c r="DE480" t="s">
        <v>3</v>
      </c>
      <c r="DF480">
        <f t="shared" si="126"/>
        <v>0</v>
      </c>
      <c r="DG480">
        <f t="shared" si="127"/>
        <v>0.15</v>
      </c>
      <c r="DH480">
        <f t="shared" si="128"/>
        <v>0</v>
      </c>
      <c r="DI480">
        <f t="shared" si="129"/>
        <v>0</v>
      </c>
      <c r="DJ480">
        <f>DG480</f>
        <v>0.15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ROW(Source!A534)</f>
        <v>534</v>
      </c>
      <c r="B481">
        <v>75301144</v>
      </c>
      <c r="C481">
        <v>75302752</v>
      </c>
      <c r="D481">
        <v>42137681</v>
      </c>
      <c r="E481">
        <v>30570983</v>
      </c>
      <c r="F481">
        <v>1</v>
      </c>
      <c r="G481">
        <v>30570983</v>
      </c>
      <c r="H481">
        <v>2</v>
      </c>
      <c r="I481" t="s">
        <v>473</v>
      </c>
      <c r="J481" t="s">
        <v>3</v>
      </c>
      <c r="K481" t="s">
        <v>474</v>
      </c>
      <c r="L481">
        <v>1344</v>
      </c>
      <c r="N481">
        <v>1008</v>
      </c>
      <c r="O481" t="s">
        <v>475</v>
      </c>
      <c r="P481" t="s">
        <v>475</v>
      </c>
      <c r="Q481">
        <v>1</v>
      </c>
      <c r="W481">
        <v>0</v>
      </c>
      <c r="X481">
        <v>-1180195794</v>
      </c>
      <c r="Y481">
        <f t="shared" si="133"/>
        <v>3.0000000000000001E-3</v>
      </c>
      <c r="AA481">
        <v>0</v>
      </c>
      <c r="AB481">
        <v>1.07</v>
      </c>
      <c r="AC481">
        <v>0</v>
      </c>
      <c r="AD481">
        <v>0</v>
      </c>
      <c r="AE481">
        <v>0</v>
      </c>
      <c r="AF481">
        <v>1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0.01</v>
      </c>
      <c r="AU481" t="s">
        <v>296</v>
      </c>
      <c r="AV481">
        <v>0</v>
      </c>
      <c r="AW481">
        <v>2</v>
      </c>
      <c r="AX481">
        <v>75302769</v>
      </c>
      <c r="AY481">
        <v>1</v>
      </c>
      <c r="AZ481">
        <v>0</v>
      </c>
      <c r="BA481">
        <v>607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ROUND(Y481*Source!I534*DO481,9)</f>
        <v>0</v>
      </c>
      <c r="CX481">
        <f>ROUND(Y481*Source!I534,9)</f>
        <v>9.6179999999999996E-4</v>
      </c>
      <c r="CY481">
        <f>AB481</f>
        <v>1.07</v>
      </c>
      <c r="CZ481">
        <f>AF481</f>
        <v>1</v>
      </c>
      <c r="DA481">
        <f>AJ481</f>
        <v>1</v>
      </c>
      <c r="DB481">
        <f t="shared" si="134"/>
        <v>3.0000000000000001E-3</v>
      </c>
      <c r="DC481">
        <f t="shared" si="135"/>
        <v>0</v>
      </c>
      <c r="DD481" t="s">
        <v>3</v>
      </c>
      <c r="DE481" t="s">
        <v>3</v>
      </c>
      <c r="DF481">
        <f t="shared" si="126"/>
        <v>0</v>
      </c>
      <c r="DG481">
        <f t="shared" si="127"/>
        <v>0</v>
      </c>
      <c r="DH481">
        <f t="shared" si="128"/>
        <v>0</v>
      </c>
      <c r="DI481">
        <f t="shared" si="129"/>
        <v>0</v>
      </c>
      <c r="DJ481">
        <f>DG481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ROW(Source!A534)</f>
        <v>534</v>
      </c>
      <c r="B482">
        <v>75301144</v>
      </c>
      <c r="C482">
        <v>75302752</v>
      </c>
      <c r="D482">
        <v>31110605</v>
      </c>
      <c r="E482">
        <v>1</v>
      </c>
      <c r="F482">
        <v>1</v>
      </c>
      <c r="G482">
        <v>30570983</v>
      </c>
      <c r="H482">
        <v>3</v>
      </c>
      <c r="I482" t="s">
        <v>596</v>
      </c>
      <c r="J482" t="s">
        <v>597</v>
      </c>
      <c r="K482" t="s">
        <v>598</v>
      </c>
      <c r="L482">
        <v>1339</v>
      </c>
      <c r="N482">
        <v>1007</v>
      </c>
      <c r="O482" t="s">
        <v>482</v>
      </c>
      <c r="P482" t="s">
        <v>482</v>
      </c>
      <c r="Q482">
        <v>1</v>
      </c>
      <c r="W482">
        <v>0</v>
      </c>
      <c r="X482">
        <v>1942501623</v>
      </c>
      <c r="Y482">
        <f>(AT482*0)</f>
        <v>0</v>
      </c>
      <c r="AA482">
        <v>7.07</v>
      </c>
      <c r="AB482">
        <v>0</v>
      </c>
      <c r="AC482">
        <v>0</v>
      </c>
      <c r="AD482">
        <v>0</v>
      </c>
      <c r="AE482">
        <v>7.07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0.7208</v>
      </c>
      <c r="AU482" t="s">
        <v>101</v>
      </c>
      <c r="AV482">
        <v>0</v>
      </c>
      <c r="AW482">
        <v>2</v>
      </c>
      <c r="AX482">
        <v>75302770</v>
      </c>
      <c r="AY482">
        <v>1</v>
      </c>
      <c r="AZ482">
        <v>0</v>
      </c>
      <c r="BA482">
        <v>608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ROUND(Y482*Source!I534,9)</f>
        <v>0</v>
      </c>
      <c r="CY482">
        <f>AA482</f>
        <v>7.07</v>
      </c>
      <c r="CZ482">
        <f>AE482</f>
        <v>7.07</v>
      </c>
      <c r="DA482">
        <f>AI482</f>
        <v>1</v>
      </c>
      <c r="DB482">
        <f>ROUND((ROUND(AT482*CZ482,2)*0),6)</f>
        <v>0</v>
      </c>
      <c r="DC482">
        <f>ROUND((ROUND(AT482*AG482,2)*0),6)</f>
        <v>0</v>
      </c>
      <c r="DD482" t="s">
        <v>3</v>
      </c>
      <c r="DE482" t="s">
        <v>3</v>
      </c>
      <c r="DF482">
        <f t="shared" si="126"/>
        <v>0</v>
      </c>
      <c r="DG482">
        <f t="shared" si="127"/>
        <v>0</v>
      </c>
      <c r="DH482">
        <f t="shared" si="128"/>
        <v>0</v>
      </c>
      <c r="DI482">
        <f t="shared" si="129"/>
        <v>0</v>
      </c>
      <c r="DJ482">
        <f>DF482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ROW(Source!A534)</f>
        <v>534</v>
      </c>
      <c r="B483">
        <v>75301144</v>
      </c>
      <c r="C483">
        <v>75302752</v>
      </c>
      <c r="D483">
        <v>31113725</v>
      </c>
      <c r="E483">
        <v>1</v>
      </c>
      <c r="F483">
        <v>1</v>
      </c>
      <c r="G483">
        <v>30570983</v>
      </c>
      <c r="H483">
        <v>3</v>
      </c>
      <c r="I483" t="s">
        <v>612</v>
      </c>
      <c r="J483" t="s">
        <v>613</v>
      </c>
      <c r="K483" t="s">
        <v>614</v>
      </c>
      <c r="L483">
        <v>1355</v>
      </c>
      <c r="N483">
        <v>1010</v>
      </c>
      <c r="O483" t="s">
        <v>371</v>
      </c>
      <c r="P483" t="s">
        <v>371</v>
      </c>
      <c r="Q483">
        <v>100</v>
      </c>
      <c r="W483">
        <v>0</v>
      </c>
      <c r="X483">
        <v>-1291236371</v>
      </c>
      <c r="Y483">
        <f>(AT483*0)</f>
        <v>0</v>
      </c>
      <c r="AA483">
        <v>15.04</v>
      </c>
      <c r="AB483">
        <v>0</v>
      </c>
      <c r="AC483">
        <v>0</v>
      </c>
      <c r="AD483">
        <v>0</v>
      </c>
      <c r="AE483">
        <v>15.04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1.67</v>
      </c>
      <c r="AU483" t="s">
        <v>101</v>
      </c>
      <c r="AV483">
        <v>0</v>
      </c>
      <c r="AW483">
        <v>2</v>
      </c>
      <c r="AX483">
        <v>75302771</v>
      </c>
      <c r="AY483">
        <v>1</v>
      </c>
      <c r="AZ483">
        <v>0</v>
      </c>
      <c r="BA483">
        <v>609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ROUND(Y483*Source!I534,9)</f>
        <v>0</v>
      </c>
      <c r="CY483">
        <f>AA483</f>
        <v>15.04</v>
      </c>
      <c r="CZ483">
        <f>AE483</f>
        <v>15.04</v>
      </c>
      <c r="DA483">
        <f>AI483</f>
        <v>1</v>
      </c>
      <c r="DB483">
        <f>ROUND((ROUND(AT483*CZ483,2)*0),6)</f>
        <v>0</v>
      </c>
      <c r="DC483">
        <f>ROUND((ROUND(AT483*AG483,2)*0),6)</f>
        <v>0</v>
      </c>
      <c r="DD483" t="s">
        <v>3</v>
      </c>
      <c r="DE483" t="s">
        <v>3</v>
      </c>
      <c r="DF483">
        <f t="shared" si="126"/>
        <v>0</v>
      </c>
      <c r="DG483">
        <f t="shared" si="127"/>
        <v>0</v>
      </c>
      <c r="DH483">
        <f t="shared" si="128"/>
        <v>0</v>
      </c>
      <c r="DI483">
        <f t="shared" si="129"/>
        <v>0</v>
      </c>
      <c r="DJ483">
        <f>DF483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ROW(Source!A534)</f>
        <v>534</v>
      </c>
      <c r="B484">
        <v>75301144</v>
      </c>
      <c r="C484">
        <v>75302752</v>
      </c>
      <c r="D484">
        <v>31114001</v>
      </c>
      <c r="E484">
        <v>1</v>
      </c>
      <c r="F484">
        <v>1</v>
      </c>
      <c r="G484">
        <v>30570983</v>
      </c>
      <c r="H484">
        <v>3</v>
      </c>
      <c r="I484" t="s">
        <v>615</v>
      </c>
      <c r="J484" t="s">
        <v>616</v>
      </c>
      <c r="K484" t="s">
        <v>617</v>
      </c>
      <c r="L484">
        <v>1346</v>
      </c>
      <c r="N484">
        <v>1009</v>
      </c>
      <c r="O484" t="s">
        <v>511</v>
      </c>
      <c r="P484" t="s">
        <v>511</v>
      </c>
      <c r="Q484">
        <v>1</v>
      </c>
      <c r="W484">
        <v>0</v>
      </c>
      <c r="X484">
        <v>2142755798</v>
      </c>
      <c r="Y484">
        <f>(AT484*0)</f>
        <v>0</v>
      </c>
      <c r="AA484">
        <v>38.74</v>
      </c>
      <c r="AB484">
        <v>0</v>
      </c>
      <c r="AC484">
        <v>0</v>
      </c>
      <c r="AD484">
        <v>0</v>
      </c>
      <c r="AE484">
        <v>38.74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3.173</v>
      </c>
      <c r="AU484" t="s">
        <v>101</v>
      </c>
      <c r="AV484">
        <v>0</v>
      </c>
      <c r="AW484">
        <v>2</v>
      </c>
      <c r="AX484">
        <v>75302772</v>
      </c>
      <c r="AY484">
        <v>1</v>
      </c>
      <c r="AZ484">
        <v>0</v>
      </c>
      <c r="BA484">
        <v>610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ROUND(Y484*Source!I534,9)</f>
        <v>0</v>
      </c>
      <c r="CY484">
        <f>AA484</f>
        <v>38.74</v>
      </c>
      <c r="CZ484">
        <f>AE484</f>
        <v>38.74</v>
      </c>
      <c r="DA484">
        <f>AI484</f>
        <v>1</v>
      </c>
      <c r="DB484">
        <f>ROUND((ROUND(AT484*CZ484,2)*0),6)</f>
        <v>0</v>
      </c>
      <c r="DC484">
        <f>ROUND((ROUND(AT484*AG484,2)*0),6)</f>
        <v>0</v>
      </c>
      <c r="DD484" t="s">
        <v>3</v>
      </c>
      <c r="DE484" t="s">
        <v>3</v>
      </c>
      <c r="DF484">
        <f t="shared" si="126"/>
        <v>0</v>
      </c>
      <c r="DG484">
        <f t="shared" si="127"/>
        <v>0</v>
      </c>
      <c r="DH484">
        <f t="shared" si="128"/>
        <v>0</v>
      </c>
      <c r="DI484">
        <f t="shared" si="129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ROW(Source!A534)</f>
        <v>534</v>
      </c>
      <c r="B485">
        <v>75301144</v>
      </c>
      <c r="C485">
        <v>75302752</v>
      </c>
      <c r="D485">
        <v>42165572</v>
      </c>
      <c r="E485">
        <v>30570983</v>
      </c>
      <c r="F485">
        <v>1</v>
      </c>
      <c r="G485">
        <v>30570983</v>
      </c>
      <c r="H485">
        <v>3</v>
      </c>
      <c r="I485" t="s">
        <v>30</v>
      </c>
      <c r="J485" t="s">
        <v>3</v>
      </c>
      <c r="K485" t="s">
        <v>31</v>
      </c>
      <c r="L485">
        <v>1348</v>
      </c>
      <c r="N485">
        <v>1009</v>
      </c>
      <c r="O485" t="s">
        <v>32</v>
      </c>
      <c r="P485" t="s">
        <v>32</v>
      </c>
      <c r="Q485">
        <v>1000</v>
      </c>
      <c r="W485">
        <v>0</v>
      </c>
      <c r="X485">
        <v>1489638031</v>
      </c>
      <c r="Y485">
        <f>AT485</f>
        <v>1.4999999999999999E-2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0</v>
      </c>
      <c r="AQ485">
        <v>0</v>
      </c>
      <c r="AR485">
        <v>0</v>
      </c>
      <c r="AS485" t="s">
        <v>3</v>
      </c>
      <c r="AT485">
        <v>1.4999999999999999E-2</v>
      </c>
      <c r="AU485" t="s">
        <v>3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ROUND(Y485*Source!I534,9)</f>
        <v>4.8089999999999999E-3</v>
      </c>
      <c r="CY485">
        <f>AA485</f>
        <v>0</v>
      </c>
      <c r="CZ485">
        <f>AE485</f>
        <v>0</v>
      </c>
      <c r="DA485">
        <f>AI485</f>
        <v>1</v>
      </c>
      <c r="DB485">
        <f>ROUND(ROUND(AT485*CZ485,2),6)</f>
        <v>0</v>
      </c>
      <c r="DC485">
        <f>ROUND(ROUND(AT485*AG485,2),6)</f>
        <v>0</v>
      </c>
      <c r="DD485" t="s">
        <v>3</v>
      </c>
      <c r="DE485" t="s">
        <v>3</v>
      </c>
      <c r="DF485">
        <f t="shared" si="126"/>
        <v>0</v>
      </c>
      <c r="DG485">
        <f t="shared" si="127"/>
        <v>0</v>
      </c>
      <c r="DH485">
        <f t="shared" si="128"/>
        <v>0</v>
      </c>
      <c r="DI485">
        <f t="shared" si="129"/>
        <v>0</v>
      </c>
      <c r="DJ485">
        <f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ROW(Source!A534)</f>
        <v>534</v>
      </c>
      <c r="B486">
        <v>75301144</v>
      </c>
      <c r="C486">
        <v>75302752</v>
      </c>
      <c r="D486">
        <v>42137680</v>
      </c>
      <c r="E486">
        <v>30570983</v>
      </c>
      <c r="F486">
        <v>1</v>
      </c>
      <c r="G486">
        <v>30570983</v>
      </c>
      <c r="H486">
        <v>3</v>
      </c>
      <c r="I486" t="s">
        <v>579</v>
      </c>
      <c r="J486" t="s">
        <v>3</v>
      </c>
      <c r="K486" t="s">
        <v>580</v>
      </c>
      <c r="L486">
        <v>1344</v>
      </c>
      <c r="N486">
        <v>1008</v>
      </c>
      <c r="O486" t="s">
        <v>475</v>
      </c>
      <c r="P486" t="s">
        <v>475</v>
      </c>
      <c r="Q486">
        <v>1</v>
      </c>
      <c r="W486">
        <v>0</v>
      </c>
      <c r="X486">
        <v>-94250534</v>
      </c>
      <c r="Y486">
        <f>(AT486*0)</f>
        <v>0</v>
      </c>
      <c r="AA486">
        <v>1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0.01</v>
      </c>
      <c r="AU486" t="s">
        <v>101</v>
      </c>
      <c r="AV486">
        <v>0</v>
      </c>
      <c r="AW486">
        <v>2</v>
      </c>
      <c r="AX486">
        <v>75302778</v>
      </c>
      <c r="AY486">
        <v>1</v>
      </c>
      <c r="AZ486">
        <v>0</v>
      </c>
      <c r="BA486">
        <v>616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ROUND(Y486*Source!I534,9)</f>
        <v>0</v>
      </c>
      <c r="CY486">
        <f>AA486</f>
        <v>1</v>
      </c>
      <c r="CZ486">
        <f>AE486</f>
        <v>1</v>
      </c>
      <c r="DA486">
        <f>AI486</f>
        <v>1</v>
      </c>
      <c r="DB486">
        <f>ROUND((ROUND(AT486*CZ486,2)*0),6)</f>
        <v>0</v>
      </c>
      <c r="DC486">
        <f>ROUND((ROUND(AT486*AG486,2)*0),6)</f>
        <v>0</v>
      </c>
      <c r="DD486" t="s">
        <v>3</v>
      </c>
      <c r="DE486" t="s">
        <v>3</v>
      </c>
      <c r="DF486">
        <f t="shared" si="126"/>
        <v>0</v>
      </c>
      <c r="DG486">
        <f t="shared" si="127"/>
        <v>0</v>
      </c>
      <c r="DH486">
        <f t="shared" si="128"/>
        <v>0</v>
      </c>
      <c r="DI486">
        <f t="shared" si="129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ROW(Source!A537)</f>
        <v>537</v>
      </c>
      <c r="B487">
        <v>75301142</v>
      </c>
      <c r="C487">
        <v>75302780</v>
      </c>
      <c r="D487">
        <v>44573642</v>
      </c>
      <c r="E487">
        <v>30570983</v>
      </c>
      <c r="F487">
        <v>1</v>
      </c>
      <c r="G487">
        <v>30570983</v>
      </c>
      <c r="H487">
        <v>1</v>
      </c>
      <c r="I487" t="s">
        <v>440</v>
      </c>
      <c r="J487" t="s">
        <v>3</v>
      </c>
      <c r="K487" t="s">
        <v>441</v>
      </c>
      <c r="L487">
        <v>1191</v>
      </c>
      <c r="N487">
        <v>1013</v>
      </c>
      <c r="O487" t="s">
        <v>442</v>
      </c>
      <c r="P487" t="s">
        <v>442</v>
      </c>
      <c r="Q487">
        <v>1</v>
      </c>
      <c r="W487">
        <v>0</v>
      </c>
      <c r="X487">
        <v>476480486</v>
      </c>
      <c r="Y487">
        <f>(AT487*0.3)</f>
        <v>4.1189999999999998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13.73</v>
      </c>
      <c r="AU487" t="s">
        <v>296</v>
      </c>
      <c r="AV487">
        <v>1</v>
      </c>
      <c r="AW487">
        <v>2</v>
      </c>
      <c r="AX487">
        <v>75302790</v>
      </c>
      <c r="AY487">
        <v>1</v>
      </c>
      <c r="AZ487">
        <v>0</v>
      </c>
      <c r="BA487">
        <v>617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U487">
        <f>ROUND(AT487*Source!I537*AH487*AL487,2)</f>
        <v>0</v>
      </c>
      <c r="CV487">
        <f>ROUND(Y487*Source!I537,9)</f>
        <v>2.7972128999999999</v>
      </c>
      <c r="CW487">
        <v>0</v>
      </c>
      <c r="CX487">
        <f>ROUND(Y487*Source!I537,9)</f>
        <v>2.7972128999999999</v>
      </c>
      <c r="CY487">
        <f>AD487</f>
        <v>0</v>
      </c>
      <c r="CZ487">
        <f>AH487</f>
        <v>0</v>
      </c>
      <c r="DA487">
        <f>AL487</f>
        <v>1</v>
      </c>
      <c r="DB487">
        <f>ROUND((ROUND(AT487*CZ487,2)*0.3),6)</f>
        <v>0</v>
      </c>
      <c r="DC487">
        <f>ROUND((ROUND(AT487*AG487,2)*0.3),6)</f>
        <v>0</v>
      </c>
      <c r="DD487" t="s">
        <v>3</v>
      </c>
      <c r="DE487" t="s">
        <v>3</v>
      </c>
      <c r="DF487">
        <f t="shared" si="126"/>
        <v>0</v>
      </c>
      <c r="DG487">
        <f t="shared" si="127"/>
        <v>0</v>
      </c>
      <c r="DH487">
        <f t="shared" si="128"/>
        <v>0</v>
      </c>
      <c r="DI487">
        <f t="shared" si="129"/>
        <v>0</v>
      </c>
      <c r="DJ487">
        <f>DI487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ROW(Source!A537)</f>
        <v>537</v>
      </c>
      <c r="B488">
        <v>75301142</v>
      </c>
      <c r="C488">
        <v>75302780</v>
      </c>
      <c r="D488">
        <v>31135160</v>
      </c>
      <c r="E488">
        <v>1</v>
      </c>
      <c r="F488">
        <v>1</v>
      </c>
      <c r="G488">
        <v>30570983</v>
      </c>
      <c r="H488">
        <v>2</v>
      </c>
      <c r="I488" t="s">
        <v>605</v>
      </c>
      <c r="J488" t="s">
        <v>606</v>
      </c>
      <c r="K488" t="s">
        <v>607</v>
      </c>
      <c r="L488">
        <v>1367</v>
      </c>
      <c r="N488">
        <v>1011</v>
      </c>
      <c r="O488" t="s">
        <v>608</v>
      </c>
      <c r="P488" t="s">
        <v>608</v>
      </c>
      <c r="Q488">
        <v>1</v>
      </c>
      <c r="W488">
        <v>0</v>
      </c>
      <c r="X488">
        <v>-1957213461</v>
      </c>
      <c r="Y488">
        <f>(AT488*0.3)</f>
        <v>0.61499999999999988</v>
      </c>
      <c r="AA488">
        <v>0</v>
      </c>
      <c r="AB488">
        <v>8.1199999999999992</v>
      </c>
      <c r="AC488">
        <v>0.28999999999999998</v>
      </c>
      <c r="AD488">
        <v>0</v>
      </c>
      <c r="AE488">
        <v>0</v>
      </c>
      <c r="AF488">
        <v>8.1199999999999992</v>
      </c>
      <c r="AG488">
        <v>0.28999999999999998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2.0499999999999998</v>
      </c>
      <c r="AU488" t="s">
        <v>296</v>
      </c>
      <c r="AV488">
        <v>0</v>
      </c>
      <c r="AW488">
        <v>2</v>
      </c>
      <c r="AX488">
        <v>75302791</v>
      </c>
      <c r="AY488">
        <v>1</v>
      </c>
      <c r="AZ488">
        <v>2048</v>
      </c>
      <c r="BA488">
        <v>618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ROUND(Y488*Source!I537*DO488,9)</f>
        <v>0</v>
      </c>
      <c r="CX488">
        <f>ROUND(Y488*Source!I537,9)</f>
        <v>0.41764649999999998</v>
      </c>
      <c r="CY488">
        <f>AB488</f>
        <v>8.1199999999999992</v>
      </c>
      <c r="CZ488">
        <f>AF488</f>
        <v>8.1199999999999992</v>
      </c>
      <c r="DA488">
        <f>AJ488</f>
        <v>1</v>
      </c>
      <c r="DB488">
        <f>ROUND((ROUND(AT488*CZ488,2)*0.3),6)</f>
        <v>4.9950000000000001</v>
      </c>
      <c r="DC488">
        <f>ROUND((ROUND(AT488*AG488,2)*0.3),6)</f>
        <v>0.17699999999999999</v>
      </c>
      <c r="DD488" t="s">
        <v>3</v>
      </c>
      <c r="DE488" t="s">
        <v>3</v>
      </c>
      <c r="DF488">
        <f t="shared" si="126"/>
        <v>0</v>
      </c>
      <c r="DG488">
        <f t="shared" si="127"/>
        <v>3.39</v>
      </c>
      <c r="DH488">
        <f t="shared" si="128"/>
        <v>0.12</v>
      </c>
      <c r="DI488">
        <f t="shared" si="129"/>
        <v>0</v>
      </c>
      <c r="DJ488">
        <f>DG488</f>
        <v>3.39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ROW(Source!A537)</f>
        <v>537</v>
      </c>
      <c r="B489">
        <v>75301142</v>
      </c>
      <c r="C489">
        <v>75302780</v>
      </c>
      <c r="D489">
        <v>41714144</v>
      </c>
      <c r="E489">
        <v>1</v>
      </c>
      <c r="F489">
        <v>1</v>
      </c>
      <c r="G489">
        <v>30570983</v>
      </c>
      <c r="H489">
        <v>2</v>
      </c>
      <c r="I489" t="s">
        <v>450</v>
      </c>
      <c r="J489" t="s">
        <v>609</v>
      </c>
      <c r="K489" t="s">
        <v>452</v>
      </c>
      <c r="L489">
        <v>1367</v>
      </c>
      <c r="N489">
        <v>1011</v>
      </c>
      <c r="O489" t="s">
        <v>608</v>
      </c>
      <c r="P489" t="s">
        <v>608</v>
      </c>
      <c r="Q489">
        <v>1</v>
      </c>
      <c r="W489">
        <v>0</v>
      </c>
      <c r="X489">
        <v>-1604468380</v>
      </c>
      <c r="Y489">
        <f>(AT489*0.3)</f>
        <v>2.4E-2</v>
      </c>
      <c r="AA489">
        <v>0</v>
      </c>
      <c r="AB489">
        <v>76.81</v>
      </c>
      <c r="AC489">
        <v>14.36</v>
      </c>
      <c r="AD489">
        <v>0</v>
      </c>
      <c r="AE489">
        <v>0</v>
      </c>
      <c r="AF489">
        <v>76.81</v>
      </c>
      <c r="AG489">
        <v>14.36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0.08</v>
      </c>
      <c r="AU489" t="s">
        <v>296</v>
      </c>
      <c r="AV489">
        <v>0</v>
      </c>
      <c r="AW489">
        <v>2</v>
      </c>
      <c r="AX489">
        <v>75302792</v>
      </c>
      <c r="AY489">
        <v>1</v>
      </c>
      <c r="AZ489">
        <v>0</v>
      </c>
      <c r="BA489">
        <v>619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ROUND(Y489*Source!I537*DO489,9)</f>
        <v>0</v>
      </c>
      <c r="CX489">
        <f>ROUND(Y489*Source!I537,9)</f>
        <v>1.6298400000000001E-2</v>
      </c>
      <c r="CY489">
        <f>AB489</f>
        <v>76.81</v>
      </c>
      <c r="CZ489">
        <f>AF489</f>
        <v>76.81</v>
      </c>
      <c r="DA489">
        <f>AJ489</f>
        <v>1</v>
      </c>
      <c r="DB489">
        <f>ROUND((ROUND(AT489*CZ489,2)*0.3),6)</f>
        <v>1.8420000000000001</v>
      </c>
      <c r="DC489">
        <f>ROUND((ROUND(AT489*AG489,2)*0.3),6)</f>
        <v>0.34499999999999997</v>
      </c>
      <c r="DD489" t="s">
        <v>3</v>
      </c>
      <c r="DE489" t="s">
        <v>3</v>
      </c>
      <c r="DF489">
        <f t="shared" si="126"/>
        <v>0</v>
      </c>
      <c r="DG489">
        <f t="shared" si="127"/>
        <v>1.25</v>
      </c>
      <c r="DH489">
        <f t="shared" si="128"/>
        <v>0.23</v>
      </c>
      <c r="DI489">
        <f t="shared" si="129"/>
        <v>0</v>
      </c>
      <c r="DJ489">
        <f>DG489</f>
        <v>1.25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ROW(Source!A537)</f>
        <v>537</v>
      </c>
      <c r="B490">
        <v>75301142</v>
      </c>
      <c r="C490">
        <v>75302780</v>
      </c>
      <c r="D490">
        <v>62294073</v>
      </c>
      <c r="E490">
        <v>1</v>
      </c>
      <c r="F490">
        <v>1</v>
      </c>
      <c r="G490">
        <v>30570983</v>
      </c>
      <c r="H490">
        <v>2</v>
      </c>
      <c r="I490" t="s">
        <v>453</v>
      </c>
      <c r="J490" t="s">
        <v>610</v>
      </c>
      <c r="K490" t="s">
        <v>455</v>
      </c>
      <c r="L490">
        <v>1368</v>
      </c>
      <c r="N490">
        <v>1011</v>
      </c>
      <c r="O490" t="s">
        <v>446</v>
      </c>
      <c r="P490" t="s">
        <v>446</v>
      </c>
      <c r="Q490">
        <v>1</v>
      </c>
      <c r="W490">
        <v>0</v>
      </c>
      <c r="X490">
        <v>1229464781</v>
      </c>
      <c r="Y490">
        <f>(AT490*0.3)</f>
        <v>0.63</v>
      </c>
      <c r="AA490">
        <v>0</v>
      </c>
      <c r="AB490">
        <v>1.1200000000000001</v>
      </c>
      <c r="AC490">
        <v>0</v>
      </c>
      <c r="AD490">
        <v>0</v>
      </c>
      <c r="AE490">
        <v>0</v>
      </c>
      <c r="AF490">
        <v>1.1200000000000001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2.1</v>
      </c>
      <c r="AU490" t="s">
        <v>296</v>
      </c>
      <c r="AV490">
        <v>0</v>
      </c>
      <c r="AW490">
        <v>2</v>
      </c>
      <c r="AX490">
        <v>75302793</v>
      </c>
      <c r="AY490">
        <v>1</v>
      </c>
      <c r="AZ490">
        <v>0</v>
      </c>
      <c r="BA490">
        <v>620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f>ROUND(Y490*Source!I537*DO490,9)</f>
        <v>0</v>
      </c>
      <c r="CX490">
        <f>ROUND(Y490*Source!I537,9)</f>
        <v>0.42783300000000002</v>
      </c>
      <c r="CY490">
        <f>AB490</f>
        <v>1.1200000000000001</v>
      </c>
      <c r="CZ490">
        <f>AF490</f>
        <v>1.1200000000000001</v>
      </c>
      <c r="DA490">
        <f>AJ490</f>
        <v>1</v>
      </c>
      <c r="DB490">
        <f>ROUND((ROUND(AT490*CZ490,2)*0.3),6)</f>
        <v>0.70499999999999996</v>
      </c>
      <c r="DC490">
        <f>ROUND((ROUND(AT490*AG490,2)*0.3),6)</f>
        <v>0</v>
      </c>
      <c r="DD490" t="s">
        <v>3</v>
      </c>
      <c r="DE490" t="s">
        <v>3</v>
      </c>
      <c r="DF490">
        <f t="shared" si="126"/>
        <v>0</v>
      </c>
      <c r="DG490">
        <f t="shared" si="127"/>
        <v>0.48</v>
      </c>
      <c r="DH490">
        <f t="shared" si="128"/>
        <v>0</v>
      </c>
      <c r="DI490">
        <f t="shared" si="129"/>
        <v>0</v>
      </c>
      <c r="DJ490">
        <f>DG490</f>
        <v>0.48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ROW(Source!A537)</f>
        <v>537</v>
      </c>
      <c r="B491">
        <v>75301142</v>
      </c>
      <c r="C491">
        <v>75302780</v>
      </c>
      <c r="D491">
        <v>62294102</v>
      </c>
      <c r="E491">
        <v>1</v>
      </c>
      <c r="F491">
        <v>1</v>
      </c>
      <c r="G491">
        <v>30570983</v>
      </c>
      <c r="H491">
        <v>2</v>
      </c>
      <c r="I491" t="s">
        <v>456</v>
      </c>
      <c r="J491" t="s">
        <v>611</v>
      </c>
      <c r="K491" t="s">
        <v>458</v>
      </c>
      <c r="L491">
        <v>1368</v>
      </c>
      <c r="N491">
        <v>1011</v>
      </c>
      <c r="O491" t="s">
        <v>446</v>
      </c>
      <c r="P491" t="s">
        <v>446</v>
      </c>
      <c r="Q491">
        <v>1</v>
      </c>
      <c r="W491">
        <v>0</v>
      </c>
      <c r="X491">
        <v>-1673341666</v>
      </c>
      <c r="Y491">
        <f>(AT491*0.3)</f>
        <v>0.60299999999999987</v>
      </c>
      <c r="AA491">
        <v>0</v>
      </c>
      <c r="AB491">
        <v>0.7</v>
      </c>
      <c r="AC491">
        <v>0</v>
      </c>
      <c r="AD491">
        <v>0</v>
      </c>
      <c r="AE491">
        <v>0</v>
      </c>
      <c r="AF491">
        <v>0.7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2.0099999999999998</v>
      </c>
      <c r="AU491" t="s">
        <v>296</v>
      </c>
      <c r="AV491">
        <v>0</v>
      </c>
      <c r="AW491">
        <v>2</v>
      </c>
      <c r="AX491">
        <v>75302794</v>
      </c>
      <c r="AY491">
        <v>1</v>
      </c>
      <c r="AZ491">
        <v>2048</v>
      </c>
      <c r="BA491">
        <v>621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ROUND(Y491*Source!I537*DO491,9)</f>
        <v>0</v>
      </c>
      <c r="CX491">
        <f>ROUND(Y491*Source!I537,9)</f>
        <v>0.40949730000000001</v>
      </c>
      <c r="CY491">
        <f>AB491</f>
        <v>0.7</v>
      </c>
      <c r="CZ491">
        <f>AF491</f>
        <v>0.7</v>
      </c>
      <c r="DA491">
        <f>AJ491</f>
        <v>1</v>
      </c>
      <c r="DB491">
        <f>ROUND((ROUND(AT491*CZ491,2)*0.3),6)</f>
        <v>0.42299999999999999</v>
      </c>
      <c r="DC491">
        <f>ROUND((ROUND(AT491*AG491,2)*0.3),6)</f>
        <v>0</v>
      </c>
      <c r="DD491" t="s">
        <v>3</v>
      </c>
      <c r="DE491" t="s">
        <v>3</v>
      </c>
      <c r="DF491">
        <f t="shared" si="126"/>
        <v>0</v>
      </c>
      <c r="DG491">
        <f t="shared" si="127"/>
        <v>0.28999999999999998</v>
      </c>
      <c r="DH491">
        <f t="shared" si="128"/>
        <v>0</v>
      </c>
      <c r="DI491">
        <f t="shared" si="129"/>
        <v>0</v>
      </c>
      <c r="DJ491">
        <f>DG491</f>
        <v>0.28999999999999998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ROW(Source!A537)</f>
        <v>537</v>
      </c>
      <c r="B492">
        <v>75301142</v>
      </c>
      <c r="C492">
        <v>75302780</v>
      </c>
      <c r="D492">
        <v>31110605</v>
      </c>
      <c r="E492">
        <v>1</v>
      </c>
      <c r="F492">
        <v>1</v>
      </c>
      <c r="G492">
        <v>30570983</v>
      </c>
      <c r="H492">
        <v>3</v>
      </c>
      <c r="I492" t="s">
        <v>596</v>
      </c>
      <c r="J492" t="s">
        <v>597</v>
      </c>
      <c r="K492" t="s">
        <v>598</v>
      </c>
      <c r="L492">
        <v>1339</v>
      </c>
      <c r="N492">
        <v>1007</v>
      </c>
      <c r="O492" t="s">
        <v>482</v>
      </c>
      <c r="P492" t="s">
        <v>482</v>
      </c>
      <c r="Q492">
        <v>1</v>
      </c>
      <c r="W492">
        <v>0</v>
      </c>
      <c r="X492">
        <v>1942501623</v>
      </c>
      <c r="Y492">
        <f>(AT492*0)</f>
        <v>0</v>
      </c>
      <c r="AA492">
        <v>7.07</v>
      </c>
      <c r="AB492">
        <v>0</v>
      </c>
      <c r="AC492">
        <v>0</v>
      </c>
      <c r="AD492">
        <v>0</v>
      </c>
      <c r="AE492">
        <v>7.07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2.1379000000000001</v>
      </c>
      <c r="AU492" t="s">
        <v>101</v>
      </c>
      <c r="AV492">
        <v>0</v>
      </c>
      <c r="AW492">
        <v>2</v>
      </c>
      <c r="AX492">
        <v>75302795</v>
      </c>
      <c r="AY492">
        <v>1</v>
      </c>
      <c r="AZ492">
        <v>0</v>
      </c>
      <c r="BA492">
        <v>622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ROUND(Y492*Source!I537,9)</f>
        <v>0</v>
      </c>
      <c r="CY492">
        <f>AA492</f>
        <v>7.07</v>
      </c>
      <c r="CZ492">
        <f>AE492</f>
        <v>7.07</v>
      </c>
      <c r="DA492">
        <f>AI492</f>
        <v>1</v>
      </c>
      <c r="DB492">
        <f>ROUND((ROUND(AT492*CZ492,2)*0),6)</f>
        <v>0</v>
      </c>
      <c r="DC492">
        <f>ROUND((ROUND(AT492*AG492,2)*0),6)</f>
        <v>0</v>
      </c>
      <c r="DD492" t="s">
        <v>3</v>
      </c>
      <c r="DE492" t="s">
        <v>3</v>
      </c>
      <c r="DF492">
        <f t="shared" si="126"/>
        <v>0</v>
      </c>
      <c r="DG492">
        <f t="shared" si="127"/>
        <v>0</v>
      </c>
      <c r="DH492">
        <f t="shared" si="128"/>
        <v>0</v>
      </c>
      <c r="DI492">
        <f t="shared" si="129"/>
        <v>0</v>
      </c>
      <c r="DJ492">
        <f>DF492</f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ROW(Source!A537)</f>
        <v>537</v>
      </c>
      <c r="B493">
        <v>75301142</v>
      </c>
      <c r="C493">
        <v>75302780</v>
      </c>
      <c r="D493">
        <v>31113725</v>
      </c>
      <c r="E493">
        <v>1</v>
      </c>
      <c r="F493">
        <v>1</v>
      </c>
      <c r="G493">
        <v>30570983</v>
      </c>
      <c r="H493">
        <v>3</v>
      </c>
      <c r="I493" t="s">
        <v>612</v>
      </c>
      <c r="J493" t="s">
        <v>613</v>
      </c>
      <c r="K493" t="s">
        <v>614</v>
      </c>
      <c r="L493">
        <v>1355</v>
      </c>
      <c r="N493">
        <v>1010</v>
      </c>
      <c r="O493" t="s">
        <v>371</v>
      </c>
      <c r="P493" t="s">
        <v>371</v>
      </c>
      <c r="Q493">
        <v>100</v>
      </c>
      <c r="W493">
        <v>0</v>
      </c>
      <c r="X493">
        <v>-1291236371</v>
      </c>
      <c r="Y493">
        <f>(AT493*0)</f>
        <v>0</v>
      </c>
      <c r="AA493">
        <v>15.04</v>
      </c>
      <c r="AB493">
        <v>0</v>
      </c>
      <c r="AC493">
        <v>0</v>
      </c>
      <c r="AD493">
        <v>0</v>
      </c>
      <c r="AE493">
        <v>15.04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1.25</v>
      </c>
      <c r="AU493" t="s">
        <v>101</v>
      </c>
      <c r="AV493">
        <v>0</v>
      </c>
      <c r="AW493">
        <v>2</v>
      </c>
      <c r="AX493">
        <v>75302796</v>
      </c>
      <c r="AY493">
        <v>1</v>
      </c>
      <c r="AZ493">
        <v>0</v>
      </c>
      <c r="BA493">
        <v>623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ROUND(Y493*Source!I537,9)</f>
        <v>0</v>
      </c>
      <c r="CY493">
        <f>AA493</f>
        <v>15.04</v>
      </c>
      <c r="CZ493">
        <f>AE493</f>
        <v>15.04</v>
      </c>
      <c r="DA493">
        <f>AI493</f>
        <v>1</v>
      </c>
      <c r="DB493">
        <f>ROUND((ROUND(AT493*CZ493,2)*0),6)</f>
        <v>0</v>
      </c>
      <c r="DC493">
        <f>ROUND((ROUND(AT493*AG493,2)*0),6)</f>
        <v>0</v>
      </c>
      <c r="DD493" t="s">
        <v>3</v>
      </c>
      <c r="DE493" t="s">
        <v>3</v>
      </c>
      <c r="DF493">
        <f t="shared" si="126"/>
        <v>0</v>
      </c>
      <c r="DG493">
        <f t="shared" si="127"/>
        <v>0</v>
      </c>
      <c r="DH493">
        <f t="shared" si="128"/>
        <v>0</v>
      </c>
      <c r="DI493">
        <f t="shared" si="129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ROW(Source!A537)</f>
        <v>537</v>
      </c>
      <c r="B494">
        <v>75301142</v>
      </c>
      <c r="C494">
        <v>75302780</v>
      </c>
      <c r="D494">
        <v>31114001</v>
      </c>
      <c r="E494">
        <v>1</v>
      </c>
      <c r="F494">
        <v>1</v>
      </c>
      <c r="G494">
        <v>30570983</v>
      </c>
      <c r="H494">
        <v>3</v>
      </c>
      <c r="I494" t="s">
        <v>615</v>
      </c>
      <c r="J494" t="s">
        <v>616</v>
      </c>
      <c r="K494" t="s">
        <v>617</v>
      </c>
      <c r="L494">
        <v>1346</v>
      </c>
      <c r="N494">
        <v>1009</v>
      </c>
      <c r="O494" t="s">
        <v>511</v>
      </c>
      <c r="P494" t="s">
        <v>511</v>
      </c>
      <c r="Q494">
        <v>1</v>
      </c>
      <c r="W494">
        <v>0</v>
      </c>
      <c r="X494">
        <v>2142755798</v>
      </c>
      <c r="Y494">
        <f>(AT494*0)</f>
        <v>0</v>
      </c>
      <c r="AA494">
        <v>38.74</v>
      </c>
      <c r="AB494">
        <v>0</v>
      </c>
      <c r="AC494">
        <v>0</v>
      </c>
      <c r="AD494">
        <v>0</v>
      </c>
      <c r="AE494">
        <v>38.74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2.375</v>
      </c>
      <c r="AU494" t="s">
        <v>101</v>
      </c>
      <c r="AV494">
        <v>0</v>
      </c>
      <c r="AW494">
        <v>2</v>
      </c>
      <c r="AX494">
        <v>75302797</v>
      </c>
      <c r="AY494">
        <v>1</v>
      </c>
      <c r="AZ494">
        <v>0</v>
      </c>
      <c r="BA494">
        <v>624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ROUND(Y494*Source!I537,9)</f>
        <v>0</v>
      </c>
      <c r="CY494">
        <f>AA494</f>
        <v>38.74</v>
      </c>
      <c r="CZ494">
        <f>AE494</f>
        <v>38.74</v>
      </c>
      <c r="DA494">
        <f>AI494</f>
        <v>1</v>
      </c>
      <c r="DB494">
        <f>ROUND((ROUND(AT494*CZ494,2)*0),6)</f>
        <v>0</v>
      </c>
      <c r="DC494">
        <f>ROUND((ROUND(AT494*AG494,2)*0),6)</f>
        <v>0</v>
      </c>
      <c r="DD494" t="s">
        <v>3</v>
      </c>
      <c r="DE494" t="s">
        <v>3</v>
      </c>
      <c r="DF494">
        <f t="shared" si="126"/>
        <v>0</v>
      </c>
      <c r="DG494">
        <f t="shared" si="127"/>
        <v>0</v>
      </c>
      <c r="DH494">
        <f t="shared" si="128"/>
        <v>0</v>
      </c>
      <c r="DI494">
        <f t="shared" si="129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ROW(Source!A537)</f>
        <v>537</v>
      </c>
      <c r="B495">
        <v>75301142</v>
      </c>
      <c r="C495">
        <v>75302780</v>
      </c>
      <c r="D495">
        <v>42165572</v>
      </c>
      <c r="E495">
        <v>30570983</v>
      </c>
      <c r="F495">
        <v>1</v>
      </c>
      <c r="G495">
        <v>30570983</v>
      </c>
      <c r="H495">
        <v>3</v>
      </c>
      <c r="I495" t="s">
        <v>30</v>
      </c>
      <c r="J495" t="s">
        <v>3</v>
      </c>
      <c r="K495" t="s">
        <v>31</v>
      </c>
      <c r="L495">
        <v>1348</v>
      </c>
      <c r="N495">
        <v>1009</v>
      </c>
      <c r="O495" t="s">
        <v>32</v>
      </c>
      <c r="P495" t="s">
        <v>32</v>
      </c>
      <c r="Q495">
        <v>1000</v>
      </c>
      <c r="W495">
        <v>0</v>
      </c>
      <c r="X495">
        <v>1489638031</v>
      </c>
      <c r="Y495">
        <f>AT495</f>
        <v>3.5000000000000003E-2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3.5000000000000003E-2</v>
      </c>
      <c r="AU495" t="s">
        <v>3</v>
      </c>
      <c r="AV495">
        <v>0</v>
      </c>
      <c r="AW495">
        <v>1</v>
      </c>
      <c r="AX495">
        <v>-1</v>
      </c>
      <c r="AY495">
        <v>0</v>
      </c>
      <c r="AZ495">
        <v>0</v>
      </c>
      <c r="BA495" t="s">
        <v>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ROUND(Y495*Source!I537,9)</f>
        <v>2.3768500000000001E-2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si="126"/>
        <v>0</v>
      </c>
      <c r="DG495">
        <f t="shared" si="127"/>
        <v>0</v>
      </c>
      <c r="DH495">
        <f t="shared" si="128"/>
        <v>0</v>
      </c>
      <c r="DI495">
        <f t="shared" si="129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ROW(Source!A538)</f>
        <v>538</v>
      </c>
      <c r="B496">
        <v>75301144</v>
      </c>
      <c r="C496">
        <v>75302780</v>
      </c>
      <c r="D496">
        <v>44573642</v>
      </c>
      <c r="E496">
        <v>30570983</v>
      </c>
      <c r="F496">
        <v>1</v>
      </c>
      <c r="G496">
        <v>30570983</v>
      </c>
      <c r="H496">
        <v>1</v>
      </c>
      <c r="I496" t="s">
        <v>440</v>
      </c>
      <c r="J496" t="s">
        <v>3</v>
      </c>
      <c r="K496" t="s">
        <v>441</v>
      </c>
      <c r="L496">
        <v>1191</v>
      </c>
      <c r="N496">
        <v>1013</v>
      </c>
      <c r="O496" t="s">
        <v>442</v>
      </c>
      <c r="P496" t="s">
        <v>442</v>
      </c>
      <c r="Q496">
        <v>1</v>
      </c>
      <c r="W496">
        <v>0</v>
      </c>
      <c r="X496">
        <v>476480486</v>
      </c>
      <c r="Y496">
        <f>(AT496*0.3)</f>
        <v>4.1189999999999998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13.73</v>
      </c>
      <c r="AU496" t="s">
        <v>296</v>
      </c>
      <c r="AV496">
        <v>1</v>
      </c>
      <c r="AW496">
        <v>2</v>
      </c>
      <c r="AX496">
        <v>75302790</v>
      </c>
      <c r="AY496">
        <v>1</v>
      </c>
      <c r="AZ496">
        <v>0</v>
      </c>
      <c r="BA496">
        <v>630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U496">
        <f>ROUND(AT496*Source!I538*AH496*AL496,2)</f>
        <v>0</v>
      </c>
      <c r="CV496">
        <f>ROUND(Y496*Source!I538,9)</f>
        <v>2.7972128999999999</v>
      </c>
      <c r="CW496">
        <v>0</v>
      </c>
      <c r="CX496">
        <f>ROUND(Y496*Source!I538,9)</f>
        <v>2.7972128999999999</v>
      </c>
      <c r="CY496">
        <f>AD496</f>
        <v>0</v>
      </c>
      <c r="CZ496">
        <f>AH496</f>
        <v>0</v>
      </c>
      <c r="DA496">
        <f>AL496</f>
        <v>1</v>
      </c>
      <c r="DB496">
        <f>ROUND((ROUND(AT496*CZ496,2)*0.3),6)</f>
        <v>0</v>
      </c>
      <c r="DC496">
        <f>ROUND((ROUND(AT496*AG496,2)*0.3),6)</f>
        <v>0</v>
      </c>
      <c r="DD496" t="s">
        <v>3</v>
      </c>
      <c r="DE496" t="s">
        <v>3</v>
      </c>
      <c r="DF496">
        <f t="shared" si="126"/>
        <v>0</v>
      </c>
      <c r="DG496">
        <f t="shared" si="127"/>
        <v>0</v>
      </c>
      <c r="DH496">
        <f t="shared" si="128"/>
        <v>0</v>
      </c>
      <c r="DI496">
        <f t="shared" si="129"/>
        <v>0</v>
      </c>
      <c r="DJ496">
        <f>DI496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ROW(Source!A538)</f>
        <v>538</v>
      </c>
      <c r="B497">
        <v>75301144</v>
      </c>
      <c r="C497">
        <v>75302780</v>
      </c>
      <c r="D497">
        <v>31135160</v>
      </c>
      <c r="E497">
        <v>1</v>
      </c>
      <c r="F497">
        <v>1</v>
      </c>
      <c r="G497">
        <v>30570983</v>
      </c>
      <c r="H497">
        <v>2</v>
      </c>
      <c r="I497" t="s">
        <v>605</v>
      </c>
      <c r="J497" t="s">
        <v>606</v>
      </c>
      <c r="K497" t="s">
        <v>607</v>
      </c>
      <c r="L497">
        <v>1367</v>
      </c>
      <c r="N497">
        <v>1011</v>
      </c>
      <c r="O497" t="s">
        <v>608</v>
      </c>
      <c r="P497" t="s">
        <v>608</v>
      </c>
      <c r="Q497">
        <v>1</v>
      </c>
      <c r="W497">
        <v>0</v>
      </c>
      <c r="X497">
        <v>-1957213461</v>
      </c>
      <c r="Y497">
        <f>(AT497*0.3)</f>
        <v>0.61499999999999988</v>
      </c>
      <c r="AA497">
        <v>0</v>
      </c>
      <c r="AB497">
        <v>8.66</v>
      </c>
      <c r="AC497">
        <v>0.31</v>
      </c>
      <c r="AD497">
        <v>0</v>
      </c>
      <c r="AE497">
        <v>0</v>
      </c>
      <c r="AF497">
        <v>8.1199999999999992</v>
      </c>
      <c r="AG497">
        <v>0.28999999999999998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2.0499999999999998</v>
      </c>
      <c r="AU497" t="s">
        <v>296</v>
      </c>
      <c r="AV497">
        <v>0</v>
      </c>
      <c r="AW497">
        <v>2</v>
      </c>
      <c r="AX497">
        <v>75302791</v>
      </c>
      <c r="AY497">
        <v>1</v>
      </c>
      <c r="AZ497">
        <v>2048</v>
      </c>
      <c r="BA497">
        <v>631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ROUND(Y497*Source!I538*DO497,9)</f>
        <v>0</v>
      </c>
      <c r="CX497">
        <f>ROUND(Y497*Source!I538,9)</f>
        <v>0.41764649999999998</v>
      </c>
      <c r="CY497">
        <f>AB497</f>
        <v>8.66</v>
      </c>
      <c r="CZ497">
        <f>AF497</f>
        <v>8.1199999999999992</v>
      </c>
      <c r="DA497">
        <f>AJ497</f>
        <v>1</v>
      </c>
      <c r="DB497">
        <f>ROUND((ROUND(AT497*CZ497,2)*0.3),6)</f>
        <v>4.9950000000000001</v>
      </c>
      <c r="DC497">
        <f>ROUND((ROUND(AT497*AG497,2)*0.3),6)</f>
        <v>0.17699999999999999</v>
      </c>
      <c r="DD497" t="s">
        <v>3</v>
      </c>
      <c r="DE497" t="s">
        <v>3</v>
      </c>
      <c r="DF497">
        <f t="shared" si="126"/>
        <v>0</v>
      </c>
      <c r="DG497">
        <f t="shared" si="127"/>
        <v>3.39</v>
      </c>
      <c r="DH497">
        <f t="shared" si="128"/>
        <v>0.12</v>
      </c>
      <c r="DI497">
        <f t="shared" si="129"/>
        <v>0</v>
      </c>
      <c r="DJ497">
        <f>DG497</f>
        <v>3.39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ROW(Source!A538)</f>
        <v>538</v>
      </c>
      <c r="B498">
        <v>75301144</v>
      </c>
      <c r="C498">
        <v>75302780</v>
      </c>
      <c r="D498">
        <v>41714144</v>
      </c>
      <c r="E498">
        <v>1</v>
      </c>
      <c r="F498">
        <v>1</v>
      </c>
      <c r="G498">
        <v>30570983</v>
      </c>
      <c r="H498">
        <v>2</v>
      </c>
      <c r="I498" t="s">
        <v>450</v>
      </c>
      <c r="J498" t="s">
        <v>609</v>
      </c>
      <c r="K498" t="s">
        <v>452</v>
      </c>
      <c r="L498">
        <v>1367</v>
      </c>
      <c r="N498">
        <v>1011</v>
      </c>
      <c r="O498" t="s">
        <v>608</v>
      </c>
      <c r="P498" t="s">
        <v>608</v>
      </c>
      <c r="Q498">
        <v>1</v>
      </c>
      <c r="W498">
        <v>0</v>
      </c>
      <c r="X498">
        <v>-1604468380</v>
      </c>
      <c r="Y498">
        <f>(AT498*0.3)</f>
        <v>2.4E-2</v>
      </c>
      <c r="AA498">
        <v>0</v>
      </c>
      <c r="AB498">
        <v>81.96</v>
      </c>
      <c r="AC498">
        <v>15.32</v>
      </c>
      <c r="AD498">
        <v>0</v>
      </c>
      <c r="AE498">
        <v>0</v>
      </c>
      <c r="AF498">
        <v>76.81</v>
      </c>
      <c r="AG498">
        <v>14.36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0.08</v>
      </c>
      <c r="AU498" t="s">
        <v>296</v>
      </c>
      <c r="AV498">
        <v>0</v>
      </c>
      <c r="AW498">
        <v>2</v>
      </c>
      <c r="AX498">
        <v>75302792</v>
      </c>
      <c r="AY498">
        <v>1</v>
      </c>
      <c r="AZ498">
        <v>0</v>
      </c>
      <c r="BA498">
        <v>632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ROUND(Y498*Source!I538*DO498,9)</f>
        <v>0</v>
      </c>
      <c r="CX498">
        <f>ROUND(Y498*Source!I538,9)</f>
        <v>1.6298400000000001E-2</v>
      </c>
      <c r="CY498">
        <f>AB498</f>
        <v>81.96</v>
      </c>
      <c r="CZ498">
        <f>AF498</f>
        <v>76.81</v>
      </c>
      <c r="DA498">
        <f>AJ498</f>
        <v>1</v>
      </c>
      <c r="DB498">
        <f>ROUND((ROUND(AT498*CZ498,2)*0.3),6)</f>
        <v>1.8420000000000001</v>
      </c>
      <c r="DC498">
        <f>ROUND((ROUND(AT498*AG498,2)*0.3),6)</f>
        <v>0.34499999999999997</v>
      </c>
      <c r="DD498" t="s">
        <v>3</v>
      </c>
      <c r="DE498" t="s">
        <v>3</v>
      </c>
      <c r="DF498">
        <f t="shared" si="126"/>
        <v>0</v>
      </c>
      <c r="DG498">
        <f t="shared" si="127"/>
        <v>1.25</v>
      </c>
      <c r="DH498">
        <f t="shared" si="128"/>
        <v>0.23</v>
      </c>
      <c r="DI498">
        <f t="shared" si="129"/>
        <v>0</v>
      </c>
      <c r="DJ498">
        <f>DG498</f>
        <v>1.25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ROW(Source!A538)</f>
        <v>538</v>
      </c>
      <c r="B499">
        <v>75301144</v>
      </c>
      <c r="C499">
        <v>75302780</v>
      </c>
      <c r="D499">
        <v>62294073</v>
      </c>
      <c r="E499">
        <v>1</v>
      </c>
      <c r="F499">
        <v>1</v>
      </c>
      <c r="G499">
        <v>30570983</v>
      </c>
      <c r="H499">
        <v>2</v>
      </c>
      <c r="I499" t="s">
        <v>453</v>
      </c>
      <c r="J499" t="s">
        <v>610</v>
      </c>
      <c r="K499" t="s">
        <v>455</v>
      </c>
      <c r="L499">
        <v>1368</v>
      </c>
      <c r="N499">
        <v>1011</v>
      </c>
      <c r="O499" t="s">
        <v>446</v>
      </c>
      <c r="P499" t="s">
        <v>446</v>
      </c>
      <c r="Q499">
        <v>1</v>
      </c>
      <c r="W499">
        <v>0</v>
      </c>
      <c r="X499">
        <v>1229464781</v>
      </c>
      <c r="Y499">
        <f>(AT499*0.3)</f>
        <v>0.63</v>
      </c>
      <c r="AA499">
        <v>0</v>
      </c>
      <c r="AB499">
        <v>1.2</v>
      </c>
      <c r="AC499">
        <v>0</v>
      </c>
      <c r="AD499">
        <v>0</v>
      </c>
      <c r="AE499">
        <v>0</v>
      </c>
      <c r="AF499">
        <v>1.1200000000000001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2.1</v>
      </c>
      <c r="AU499" t="s">
        <v>296</v>
      </c>
      <c r="AV499">
        <v>0</v>
      </c>
      <c r="AW499">
        <v>2</v>
      </c>
      <c r="AX499">
        <v>75302793</v>
      </c>
      <c r="AY499">
        <v>1</v>
      </c>
      <c r="AZ499">
        <v>0</v>
      </c>
      <c r="BA499">
        <v>633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ROUND(Y499*Source!I538*DO499,9)</f>
        <v>0</v>
      </c>
      <c r="CX499">
        <f>ROUND(Y499*Source!I538,9)</f>
        <v>0.42783300000000002</v>
      </c>
      <c r="CY499">
        <f>AB499</f>
        <v>1.2</v>
      </c>
      <c r="CZ499">
        <f>AF499</f>
        <v>1.1200000000000001</v>
      </c>
      <c r="DA499">
        <f>AJ499</f>
        <v>1</v>
      </c>
      <c r="DB499">
        <f>ROUND((ROUND(AT499*CZ499,2)*0.3),6)</f>
        <v>0.70499999999999996</v>
      </c>
      <c r="DC499">
        <f>ROUND((ROUND(AT499*AG499,2)*0.3),6)</f>
        <v>0</v>
      </c>
      <c r="DD499" t="s">
        <v>3</v>
      </c>
      <c r="DE499" t="s">
        <v>3</v>
      </c>
      <c r="DF499">
        <f t="shared" si="126"/>
        <v>0</v>
      </c>
      <c r="DG499">
        <f t="shared" si="127"/>
        <v>0.48</v>
      </c>
      <c r="DH499">
        <f t="shared" si="128"/>
        <v>0</v>
      </c>
      <c r="DI499">
        <f t="shared" si="129"/>
        <v>0</v>
      </c>
      <c r="DJ499">
        <f>DG499</f>
        <v>0.48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ROW(Source!A538)</f>
        <v>538</v>
      </c>
      <c r="B500">
        <v>75301144</v>
      </c>
      <c r="C500">
        <v>75302780</v>
      </c>
      <c r="D500">
        <v>62294102</v>
      </c>
      <c r="E500">
        <v>1</v>
      </c>
      <c r="F500">
        <v>1</v>
      </c>
      <c r="G500">
        <v>30570983</v>
      </c>
      <c r="H500">
        <v>2</v>
      </c>
      <c r="I500" t="s">
        <v>456</v>
      </c>
      <c r="J500" t="s">
        <v>611</v>
      </c>
      <c r="K500" t="s">
        <v>458</v>
      </c>
      <c r="L500">
        <v>1368</v>
      </c>
      <c r="N500">
        <v>1011</v>
      </c>
      <c r="O500" t="s">
        <v>446</v>
      </c>
      <c r="P500" t="s">
        <v>446</v>
      </c>
      <c r="Q500">
        <v>1</v>
      </c>
      <c r="W500">
        <v>0</v>
      </c>
      <c r="X500">
        <v>-1673341666</v>
      </c>
      <c r="Y500">
        <f>(AT500*0.3)</f>
        <v>0.60299999999999987</v>
      </c>
      <c r="AA500">
        <v>0</v>
      </c>
      <c r="AB500">
        <v>0.75</v>
      </c>
      <c r="AC500">
        <v>0</v>
      </c>
      <c r="AD500">
        <v>0</v>
      </c>
      <c r="AE500">
        <v>0</v>
      </c>
      <c r="AF500">
        <v>0.7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2.0099999999999998</v>
      </c>
      <c r="AU500" t="s">
        <v>296</v>
      </c>
      <c r="AV500">
        <v>0</v>
      </c>
      <c r="AW500">
        <v>2</v>
      </c>
      <c r="AX500">
        <v>75302794</v>
      </c>
      <c r="AY500">
        <v>1</v>
      </c>
      <c r="AZ500">
        <v>2048</v>
      </c>
      <c r="BA500">
        <v>634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ROUND(Y500*Source!I538*DO500,9)</f>
        <v>0</v>
      </c>
      <c r="CX500">
        <f>ROUND(Y500*Source!I538,9)</f>
        <v>0.40949730000000001</v>
      </c>
      <c r="CY500">
        <f>AB500</f>
        <v>0.75</v>
      </c>
      <c r="CZ500">
        <f>AF500</f>
        <v>0.7</v>
      </c>
      <c r="DA500">
        <f>AJ500</f>
        <v>1</v>
      </c>
      <c r="DB500">
        <f>ROUND((ROUND(AT500*CZ500,2)*0.3),6)</f>
        <v>0.42299999999999999</v>
      </c>
      <c r="DC500">
        <f>ROUND((ROUND(AT500*AG500,2)*0.3),6)</f>
        <v>0</v>
      </c>
      <c r="DD500" t="s">
        <v>3</v>
      </c>
      <c r="DE500" t="s">
        <v>3</v>
      </c>
      <c r="DF500">
        <f t="shared" si="126"/>
        <v>0</v>
      </c>
      <c r="DG500">
        <f t="shared" si="127"/>
        <v>0.28999999999999998</v>
      </c>
      <c r="DH500">
        <f t="shared" si="128"/>
        <v>0</v>
      </c>
      <c r="DI500">
        <f t="shared" si="129"/>
        <v>0</v>
      </c>
      <c r="DJ500">
        <f>DG500</f>
        <v>0.28999999999999998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ROW(Source!A538)</f>
        <v>538</v>
      </c>
      <c r="B501">
        <v>75301144</v>
      </c>
      <c r="C501">
        <v>75302780</v>
      </c>
      <c r="D501">
        <v>31110605</v>
      </c>
      <c r="E501">
        <v>1</v>
      </c>
      <c r="F501">
        <v>1</v>
      </c>
      <c r="G501">
        <v>30570983</v>
      </c>
      <c r="H501">
        <v>3</v>
      </c>
      <c r="I501" t="s">
        <v>596</v>
      </c>
      <c r="J501" t="s">
        <v>597</v>
      </c>
      <c r="K501" t="s">
        <v>598</v>
      </c>
      <c r="L501">
        <v>1339</v>
      </c>
      <c r="N501">
        <v>1007</v>
      </c>
      <c r="O501" t="s">
        <v>482</v>
      </c>
      <c r="P501" t="s">
        <v>482</v>
      </c>
      <c r="Q501">
        <v>1</v>
      </c>
      <c r="W501">
        <v>0</v>
      </c>
      <c r="X501">
        <v>1942501623</v>
      </c>
      <c r="Y501">
        <f>(AT501*0)</f>
        <v>0</v>
      </c>
      <c r="AA501">
        <v>7.07</v>
      </c>
      <c r="AB501">
        <v>0</v>
      </c>
      <c r="AC501">
        <v>0</v>
      </c>
      <c r="AD501">
        <v>0</v>
      </c>
      <c r="AE501">
        <v>7.07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2.1379000000000001</v>
      </c>
      <c r="AU501" t="s">
        <v>101</v>
      </c>
      <c r="AV501">
        <v>0</v>
      </c>
      <c r="AW501">
        <v>2</v>
      </c>
      <c r="AX501">
        <v>75302795</v>
      </c>
      <c r="AY501">
        <v>1</v>
      </c>
      <c r="AZ501">
        <v>0</v>
      </c>
      <c r="BA501">
        <v>635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ROUND(Y501*Source!I538,9)</f>
        <v>0</v>
      </c>
      <c r="CY501">
        <f>AA501</f>
        <v>7.07</v>
      </c>
      <c r="CZ501">
        <f>AE501</f>
        <v>7.07</v>
      </c>
      <c r="DA501">
        <f>AI501</f>
        <v>1</v>
      </c>
      <c r="DB501">
        <f>ROUND((ROUND(AT501*CZ501,2)*0),6)</f>
        <v>0</v>
      </c>
      <c r="DC501">
        <f>ROUND((ROUND(AT501*AG501,2)*0),6)</f>
        <v>0</v>
      </c>
      <c r="DD501" t="s">
        <v>3</v>
      </c>
      <c r="DE501" t="s">
        <v>3</v>
      </c>
      <c r="DF501">
        <f t="shared" si="126"/>
        <v>0</v>
      </c>
      <c r="DG501">
        <f t="shared" si="127"/>
        <v>0</v>
      </c>
      <c r="DH501">
        <f t="shared" si="128"/>
        <v>0</v>
      </c>
      <c r="DI501">
        <f t="shared" si="129"/>
        <v>0</v>
      </c>
      <c r="DJ501">
        <f>DF501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ROW(Source!A538)</f>
        <v>538</v>
      </c>
      <c r="B502">
        <v>75301144</v>
      </c>
      <c r="C502">
        <v>75302780</v>
      </c>
      <c r="D502">
        <v>31113725</v>
      </c>
      <c r="E502">
        <v>1</v>
      </c>
      <c r="F502">
        <v>1</v>
      </c>
      <c r="G502">
        <v>30570983</v>
      </c>
      <c r="H502">
        <v>3</v>
      </c>
      <c r="I502" t="s">
        <v>612</v>
      </c>
      <c r="J502" t="s">
        <v>613</v>
      </c>
      <c r="K502" t="s">
        <v>614</v>
      </c>
      <c r="L502">
        <v>1355</v>
      </c>
      <c r="N502">
        <v>1010</v>
      </c>
      <c r="O502" t="s">
        <v>371</v>
      </c>
      <c r="P502" t="s">
        <v>371</v>
      </c>
      <c r="Q502">
        <v>100</v>
      </c>
      <c r="W502">
        <v>0</v>
      </c>
      <c r="X502">
        <v>-1291236371</v>
      </c>
      <c r="Y502">
        <f>(AT502*0)</f>
        <v>0</v>
      </c>
      <c r="AA502">
        <v>15.04</v>
      </c>
      <c r="AB502">
        <v>0</v>
      </c>
      <c r="AC502">
        <v>0</v>
      </c>
      <c r="AD502">
        <v>0</v>
      </c>
      <c r="AE502">
        <v>15.04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1.25</v>
      </c>
      <c r="AU502" t="s">
        <v>101</v>
      </c>
      <c r="AV502">
        <v>0</v>
      </c>
      <c r="AW502">
        <v>2</v>
      </c>
      <c r="AX502">
        <v>75302796</v>
      </c>
      <c r="AY502">
        <v>1</v>
      </c>
      <c r="AZ502">
        <v>0</v>
      </c>
      <c r="BA502">
        <v>636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ROUND(Y502*Source!I538,9)</f>
        <v>0</v>
      </c>
      <c r="CY502">
        <f>AA502</f>
        <v>15.04</v>
      </c>
      <c r="CZ502">
        <f>AE502</f>
        <v>15.04</v>
      </c>
      <c r="DA502">
        <f>AI502</f>
        <v>1</v>
      </c>
      <c r="DB502">
        <f>ROUND((ROUND(AT502*CZ502,2)*0),6)</f>
        <v>0</v>
      </c>
      <c r="DC502">
        <f>ROUND((ROUND(AT502*AG502,2)*0),6)</f>
        <v>0</v>
      </c>
      <c r="DD502" t="s">
        <v>3</v>
      </c>
      <c r="DE502" t="s">
        <v>3</v>
      </c>
      <c r="DF502">
        <f t="shared" si="126"/>
        <v>0</v>
      </c>
      <c r="DG502">
        <f t="shared" si="127"/>
        <v>0</v>
      </c>
      <c r="DH502">
        <f t="shared" si="128"/>
        <v>0</v>
      </c>
      <c r="DI502">
        <f t="shared" si="129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ROW(Source!A538)</f>
        <v>538</v>
      </c>
      <c r="B503">
        <v>75301144</v>
      </c>
      <c r="C503">
        <v>75302780</v>
      </c>
      <c r="D503">
        <v>31114001</v>
      </c>
      <c r="E503">
        <v>1</v>
      </c>
      <c r="F503">
        <v>1</v>
      </c>
      <c r="G503">
        <v>30570983</v>
      </c>
      <c r="H503">
        <v>3</v>
      </c>
      <c r="I503" t="s">
        <v>615</v>
      </c>
      <c r="J503" t="s">
        <v>616</v>
      </c>
      <c r="K503" t="s">
        <v>617</v>
      </c>
      <c r="L503">
        <v>1346</v>
      </c>
      <c r="N503">
        <v>1009</v>
      </c>
      <c r="O503" t="s">
        <v>511</v>
      </c>
      <c r="P503" t="s">
        <v>511</v>
      </c>
      <c r="Q503">
        <v>1</v>
      </c>
      <c r="W503">
        <v>0</v>
      </c>
      <c r="X503">
        <v>2142755798</v>
      </c>
      <c r="Y503">
        <f>(AT503*0)</f>
        <v>0</v>
      </c>
      <c r="AA503">
        <v>38.74</v>
      </c>
      <c r="AB503">
        <v>0</v>
      </c>
      <c r="AC503">
        <v>0</v>
      </c>
      <c r="AD503">
        <v>0</v>
      </c>
      <c r="AE503">
        <v>38.74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2.375</v>
      </c>
      <c r="AU503" t="s">
        <v>101</v>
      </c>
      <c r="AV503">
        <v>0</v>
      </c>
      <c r="AW503">
        <v>2</v>
      </c>
      <c r="AX503">
        <v>75302797</v>
      </c>
      <c r="AY503">
        <v>1</v>
      </c>
      <c r="AZ503">
        <v>0</v>
      </c>
      <c r="BA503">
        <v>637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ROUND(Y503*Source!I538,9)</f>
        <v>0</v>
      </c>
      <c r="CY503">
        <f>AA503</f>
        <v>38.74</v>
      </c>
      <c r="CZ503">
        <f>AE503</f>
        <v>38.74</v>
      </c>
      <c r="DA503">
        <f>AI503</f>
        <v>1</v>
      </c>
      <c r="DB503">
        <f>ROUND((ROUND(AT503*CZ503,2)*0),6)</f>
        <v>0</v>
      </c>
      <c r="DC503">
        <f>ROUND((ROUND(AT503*AG503,2)*0),6)</f>
        <v>0</v>
      </c>
      <c r="DD503" t="s">
        <v>3</v>
      </c>
      <c r="DE503" t="s">
        <v>3</v>
      </c>
      <c r="DF503">
        <f t="shared" si="126"/>
        <v>0</v>
      </c>
      <c r="DG503">
        <f t="shared" si="127"/>
        <v>0</v>
      </c>
      <c r="DH503">
        <f t="shared" si="128"/>
        <v>0</v>
      </c>
      <c r="DI503">
        <f t="shared" si="129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ROW(Source!A538)</f>
        <v>538</v>
      </c>
      <c r="B504">
        <v>75301144</v>
      </c>
      <c r="C504">
        <v>75302780</v>
      </c>
      <c r="D504">
        <v>42165572</v>
      </c>
      <c r="E504">
        <v>30570983</v>
      </c>
      <c r="F504">
        <v>1</v>
      </c>
      <c r="G504">
        <v>30570983</v>
      </c>
      <c r="H504">
        <v>3</v>
      </c>
      <c r="I504" t="s">
        <v>30</v>
      </c>
      <c r="J504" t="s">
        <v>3</v>
      </c>
      <c r="K504" t="s">
        <v>31</v>
      </c>
      <c r="L504">
        <v>1348</v>
      </c>
      <c r="N504">
        <v>1009</v>
      </c>
      <c r="O504" t="s">
        <v>32</v>
      </c>
      <c r="P504" t="s">
        <v>32</v>
      </c>
      <c r="Q504">
        <v>1000</v>
      </c>
      <c r="W504">
        <v>0</v>
      </c>
      <c r="X504">
        <v>1489638031</v>
      </c>
      <c r="Y504">
        <f t="shared" ref="Y504:Y526" si="136">AT504</f>
        <v>3.5000000000000003E-2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3.5000000000000003E-2</v>
      </c>
      <c r="AU504" t="s">
        <v>3</v>
      </c>
      <c r="AV504">
        <v>0</v>
      </c>
      <c r="AW504">
        <v>1</v>
      </c>
      <c r="AX504">
        <v>-1</v>
      </c>
      <c r="AY504">
        <v>0</v>
      </c>
      <c r="AZ504">
        <v>0</v>
      </c>
      <c r="BA504" t="s">
        <v>3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ROUND(Y504*Source!I538,9)</f>
        <v>2.3768500000000001E-2</v>
      </c>
      <c r="CY504">
        <f>AA504</f>
        <v>0</v>
      </c>
      <c r="CZ504">
        <f>AE504</f>
        <v>0</v>
      </c>
      <c r="DA504">
        <f>AI504</f>
        <v>1</v>
      </c>
      <c r="DB504">
        <f t="shared" ref="DB504:DB526" si="137">ROUND(ROUND(AT504*CZ504,2),6)</f>
        <v>0</v>
      </c>
      <c r="DC504">
        <f t="shared" ref="DC504:DC526" si="138">ROUND(ROUND(AT504*AG504,2),6)</f>
        <v>0</v>
      </c>
      <c r="DD504" t="s">
        <v>3</v>
      </c>
      <c r="DE504" t="s">
        <v>3</v>
      </c>
      <c r="DF504">
        <f t="shared" si="126"/>
        <v>0</v>
      </c>
      <c r="DG504">
        <f t="shared" si="127"/>
        <v>0</v>
      </c>
      <c r="DH504">
        <f t="shared" si="128"/>
        <v>0</v>
      </c>
      <c r="DI504">
        <f t="shared" si="129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ROW(Source!A541)</f>
        <v>541</v>
      </c>
      <c r="B505">
        <v>75301142</v>
      </c>
      <c r="C505">
        <v>75302804</v>
      </c>
      <c r="D505">
        <v>44573642</v>
      </c>
      <c r="E505">
        <v>30570983</v>
      </c>
      <c r="F505">
        <v>1</v>
      </c>
      <c r="G505">
        <v>30570983</v>
      </c>
      <c r="H505">
        <v>1</v>
      </c>
      <c r="I505" t="s">
        <v>440</v>
      </c>
      <c r="J505" t="s">
        <v>3</v>
      </c>
      <c r="K505" t="s">
        <v>441</v>
      </c>
      <c r="L505">
        <v>1191</v>
      </c>
      <c r="N505">
        <v>1013</v>
      </c>
      <c r="O505" t="s">
        <v>442</v>
      </c>
      <c r="P505" t="s">
        <v>442</v>
      </c>
      <c r="Q505">
        <v>1</v>
      </c>
      <c r="W505">
        <v>0</v>
      </c>
      <c r="X505">
        <v>476480486</v>
      </c>
      <c r="Y505">
        <f t="shared" si="136"/>
        <v>60.8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0</v>
      </c>
      <c r="AQ505">
        <v>0</v>
      </c>
      <c r="AR505">
        <v>0</v>
      </c>
      <c r="AS505" t="s">
        <v>3</v>
      </c>
      <c r="AT505">
        <v>60.8</v>
      </c>
      <c r="AU505" t="s">
        <v>3</v>
      </c>
      <c r="AV505">
        <v>1</v>
      </c>
      <c r="AW505">
        <v>2</v>
      </c>
      <c r="AX505">
        <v>75302807</v>
      </c>
      <c r="AY505">
        <v>1</v>
      </c>
      <c r="AZ505">
        <v>0</v>
      </c>
      <c r="BA505">
        <v>643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ROUND(AT505*Source!I541*AH505*AL505,2)</f>
        <v>0</v>
      </c>
      <c r="CV505">
        <f>ROUND(Y505*Source!I541,9)</f>
        <v>4.8639999999999999</v>
      </c>
      <c r="CW505">
        <v>0</v>
      </c>
      <c r="CX505">
        <f>ROUND(Y505*Source!I541,9)</f>
        <v>4.8639999999999999</v>
      </c>
      <c r="CY505">
        <f>AD505</f>
        <v>0</v>
      </c>
      <c r="CZ505">
        <f>AH505</f>
        <v>0</v>
      </c>
      <c r="DA505">
        <f>AL505</f>
        <v>1</v>
      </c>
      <c r="DB505">
        <f t="shared" si="137"/>
        <v>0</v>
      </c>
      <c r="DC505">
        <f t="shared" si="138"/>
        <v>0</v>
      </c>
      <c r="DD505" t="s">
        <v>3</v>
      </c>
      <c r="DE505" t="s">
        <v>3</v>
      </c>
      <c r="DF505">
        <f t="shared" si="126"/>
        <v>0</v>
      </c>
      <c r="DG505">
        <f t="shared" si="127"/>
        <v>0</v>
      </c>
      <c r="DH505">
        <f t="shared" si="128"/>
        <v>0</v>
      </c>
      <c r="DI505">
        <f t="shared" si="129"/>
        <v>0</v>
      </c>
      <c r="DJ505">
        <f>DI505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ROW(Source!A541)</f>
        <v>541</v>
      </c>
      <c r="B506">
        <v>75301142</v>
      </c>
      <c r="C506">
        <v>75302804</v>
      </c>
      <c r="D506">
        <v>42165572</v>
      </c>
      <c r="E506">
        <v>30570983</v>
      </c>
      <c r="F506">
        <v>1</v>
      </c>
      <c r="G506">
        <v>30570983</v>
      </c>
      <c r="H506">
        <v>3</v>
      </c>
      <c r="I506" t="s">
        <v>30</v>
      </c>
      <c r="J506" t="s">
        <v>3</v>
      </c>
      <c r="K506" t="s">
        <v>31</v>
      </c>
      <c r="L506">
        <v>1348</v>
      </c>
      <c r="N506">
        <v>1009</v>
      </c>
      <c r="O506" t="s">
        <v>32</v>
      </c>
      <c r="P506" t="s">
        <v>32</v>
      </c>
      <c r="Q506">
        <v>1000</v>
      </c>
      <c r="W506">
        <v>0</v>
      </c>
      <c r="X506">
        <v>1489638031</v>
      </c>
      <c r="Y506">
        <f t="shared" si="136"/>
        <v>1.66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0</v>
      </c>
      <c r="AQ506">
        <v>0</v>
      </c>
      <c r="AR506">
        <v>0</v>
      </c>
      <c r="AS506" t="s">
        <v>3</v>
      </c>
      <c r="AT506">
        <v>1.66</v>
      </c>
      <c r="AU506" t="s">
        <v>3</v>
      </c>
      <c r="AV506">
        <v>0</v>
      </c>
      <c r="AW506">
        <v>2</v>
      </c>
      <c r="AX506">
        <v>75302808</v>
      </c>
      <c r="AY506">
        <v>1</v>
      </c>
      <c r="AZ506">
        <v>0</v>
      </c>
      <c r="BA506">
        <v>644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ROUND(Y506*Source!I541,9)</f>
        <v>0.1328</v>
      </c>
      <c r="CY506">
        <f>AA506</f>
        <v>0</v>
      </c>
      <c r="CZ506">
        <f>AE506</f>
        <v>0</v>
      </c>
      <c r="DA506">
        <f>AI506</f>
        <v>1</v>
      </c>
      <c r="DB506">
        <f t="shared" si="137"/>
        <v>0</v>
      </c>
      <c r="DC506">
        <f t="shared" si="138"/>
        <v>0</v>
      </c>
      <c r="DD506" t="s">
        <v>3</v>
      </c>
      <c r="DE506" t="s">
        <v>3</v>
      </c>
      <c r="DF506">
        <f t="shared" si="126"/>
        <v>0</v>
      </c>
      <c r="DG506">
        <f t="shared" si="127"/>
        <v>0</v>
      </c>
      <c r="DH506">
        <f t="shared" si="128"/>
        <v>0</v>
      </c>
      <c r="DI506">
        <f t="shared" si="129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ROW(Source!A542)</f>
        <v>542</v>
      </c>
      <c r="B507">
        <v>75301144</v>
      </c>
      <c r="C507">
        <v>75302804</v>
      </c>
      <c r="D507">
        <v>44573642</v>
      </c>
      <c r="E507">
        <v>30570983</v>
      </c>
      <c r="F507">
        <v>1</v>
      </c>
      <c r="G507">
        <v>30570983</v>
      </c>
      <c r="H507">
        <v>1</v>
      </c>
      <c r="I507" t="s">
        <v>440</v>
      </c>
      <c r="J507" t="s">
        <v>3</v>
      </c>
      <c r="K507" t="s">
        <v>441</v>
      </c>
      <c r="L507">
        <v>1191</v>
      </c>
      <c r="N507">
        <v>1013</v>
      </c>
      <c r="O507" t="s">
        <v>442</v>
      </c>
      <c r="P507" t="s">
        <v>442</v>
      </c>
      <c r="Q507">
        <v>1</v>
      </c>
      <c r="W507">
        <v>0</v>
      </c>
      <c r="X507">
        <v>476480486</v>
      </c>
      <c r="Y507">
        <f t="shared" si="136"/>
        <v>60.8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60.8</v>
      </c>
      <c r="AU507" t="s">
        <v>3</v>
      </c>
      <c r="AV507">
        <v>1</v>
      </c>
      <c r="AW507">
        <v>2</v>
      </c>
      <c r="AX507">
        <v>75302807</v>
      </c>
      <c r="AY507">
        <v>1</v>
      </c>
      <c r="AZ507">
        <v>0</v>
      </c>
      <c r="BA507">
        <v>645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ROUND(AT507*Source!I542*AH507*AL507,2)</f>
        <v>0</v>
      </c>
      <c r="CV507">
        <f>ROUND(Y507*Source!I542,9)</f>
        <v>4.8639999999999999</v>
      </c>
      <c r="CW507">
        <v>0</v>
      </c>
      <c r="CX507">
        <f>ROUND(Y507*Source!I542,9)</f>
        <v>4.8639999999999999</v>
      </c>
      <c r="CY507">
        <f>AD507</f>
        <v>0</v>
      </c>
      <c r="CZ507">
        <f>AH507</f>
        <v>0</v>
      </c>
      <c r="DA507">
        <f>AL507</f>
        <v>1</v>
      </c>
      <c r="DB507">
        <f t="shared" si="137"/>
        <v>0</v>
      </c>
      <c r="DC507">
        <f t="shared" si="138"/>
        <v>0</v>
      </c>
      <c r="DD507" t="s">
        <v>3</v>
      </c>
      <c r="DE507" t="s">
        <v>3</v>
      </c>
      <c r="DF507">
        <f t="shared" si="126"/>
        <v>0</v>
      </c>
      <c r="DG507">
        <f t="shared" si="127"/>
        <v>0</v>
      </c>
      <c r="DH507">
        <f t="shared" si="128"/>
        <v>0</v>
      </c>
      <c r="DI507">
        <f t="shared" si="129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ROW(Source!A542)</f>
        <v>542</v>
      </c>
      <c r="B508">
        <v>75301144</v>
      </c>
      <c r="C508">
        <v>75302804</v>
      </c>
      <c r="D508">
        <v>42165572</v>
      </c>
      <c r="E508">
        <v>30570983</v>
      </c>
      <c r="F508">
        <v>1</v>
      </c>
      <c r="G508">
        <v>30570983</v>
      </c>
      <c r="H508">
        <v>3</v>
      </c>
      <c r="I508" t="s">
        <v>30</v>
      </c>
      <c r="J508" t="s">
        <v>3</v>
      </c>
      <c r="K508" t="s">
        <v>31</v>
      </c>
      <c r="L508">
        <v>1348</v>
      </c>
      <c r="N508">
        <v>1009</v>
      </c>
      <c r="O508" t="s">
        <v>32</v>
      </c>
      <c r="P508" t="s">
        <v>32</v>
      </c>
      <c r="Q508">
        <v>1000</v>
      </c>
      <c r="W508">
        <v>0</v>
      </c>
      <c r="X508">
        <v>1489638031</v>
      </c>
      <c r="Y508">
        <f t="shared" si="136"/>
        <v>1.66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1.66</v>
      </c>
      <c r="AU508" t="s">
        <v>3</v>
      </c>
      <c r="AV508">
        <v>0</v>
      </c>
      <c r="AW508">
        <v>2</v>
      </c>
      <c r="AX508">
        <v>75302808</v>
      </c>
      <c r="AY508">
        <v>1</v>
      </c>
      <c r="AZ508">
        <v>0</v>
      </c>
      <c r="BA508">
        <v>646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ROUND(Y508*Source!I542,9)</f>
        <v>0.1328</v>
      </c>
      <c r="CY508">
        <f>AA508</f>
        <v>0</v>
      </c>
      <c r="CZ508">
        <f>AE508</f>
        <v>0</v>
      </c>
      <c r="DA508">
        <f>AI508</f>
        <v>1</v>
      </c>
      <c r="DB508">
        <f t="shared" si="137"/>
        <v>0</v>
      </c>
      <c r="DC508">
        <f t="shared" si="138"/>
        <v>0</v>
      </c>
      <c r="DD508" t="s">
        <v>3</v>
      </c>
      <c r="DE508" t="s">
        <v>3</v>
      </c>
      <c r="DF508">
        <f t="shared" si="126"/>
        <v>0</v>
      </c>
      <c r="DG508">
        <f t="shared" si="127"/>
        <v>0</v>
      </c>
      <c r="DH508">
        <f t="shared" si="128"/>
        <v>0</v>
      </c>
      <c r="DI508">
        <f t="shared" si="129"/>
        <v>0</v>
      </c>
      <c r="DJ508">
        <f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ROW(Source!A545)</f>
        <v>545</v>
      </c>
      <c r="B509">
        <v>75301142</v>
      </c>
      <c r="C509">
        <v>75302810</v>
      </c>
      <c r="D509">
        <v>44573642</v>
      </c>
      <c r="E509">
        <v>30570983</v>
      </c>
      <c r="F509">
        <v>1</v>
      </c>
      <c r="G509">
        <v>30570983</v>
      </c>
      <c r="H509">
        <v>1</v>
      </c>
      <c r="I509" t="s">
        <v>440</v>
      </c>
      <c r="J509" t="s">
        <v>3</v>
      </c>
      <c r="K509" t="s">
        <v>441</v>
      </c>
      <c r="L509">
        <v>1191</v>
      </c>
      <c r="N509">
        <v>1013</v>
      </c>
      <c r="O509" t="s">
        <v>442</v>
      </c>
      <c r="P509" t="s">
        <v>442</v>
      </c>
      <c r="Q509">
        <v>1</v>
      </c>
      <c r="W509">
        <v>0</v>
      </c>
      <c r="X509">
        <v>476480486</v>
      </c>
      <c r="Y509">
        <f t="shared" si="136"/>
        <v>143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3</v>
      </c>
      <c r="AT509">
        <v>143</v>
      </c>
      <c r="AU509" t="s">
        <v>3</v>
      </c>
      <c r="AV509">
        <v>1</v>
      </c>
      <c r="AW509">
        <v>2</v>
      </c>
      <c r="AX509">
        <v>75302813</v>
      </c>
      <c r="AY509">
        <v>1</v>
      </c>
      <c r="AZ509">
        <v>0</v>
      </c>
      <c r="BA509">
        <v>647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ROUND(AT509*Source!I545*AH509*AL509,2)</f>
        <v>0</v>
      </c>
      <c r="CV509">
        <f>ROUND(Y509*Source!I545,9)</f>
        <v>11.44</v>
      </c>
      <c r="CW509">
        <v>0</v>
      </c>
      <c r="CX509">
        <f>ROUND(Y509*Source!I545,9)</f>
        <v>11.44</v>
      </c>
      <c r="CY509">
        <f>AD509</f>
        <v>0</v>
      </c>
      <c r="CZ509">
        <f>AH509</f>
        <v>0</v>
      </c>
      <c r="DA509">
        <f>AL509</f>
        <v>1</v>
      </c>
      <c r="DB509">
        <f t="shared" si="137"/>
        <v>0</v>
      </c>
      <c r="DC509">
        <f t="shared" si="138"/>
        <v>0</v>
      </c>
      <c r="DD509" t="s">
        <v>3</v>
      </c>
      <c r="DE509" t="s">
        <v>3</v>
      </c>
      <c r="DF509">
        <f t="shared" si="126"/>
        <v>0</v>
      </c>
      <c r="DG509">
        <f t="shared" si="127"/>
        <v>0</v>
      </c>
      <c r="DH509">
        <f t="shared" si="128"/>
        <v>0</v>
      </c>
      <c r="DI509">
        <f t="shared" si="129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ROW(Source!A545)</f>
        <v>545</v>
      </c>
      <c r="B510">
        <v>75301142</v>
      </c>
      <c r="C510">
        <v>75302810</v>
      </c>
      <c r="D510">
        <v>42165572</v>
      </c>
      <c r="E510">
        <v>30570983</v>
      </c>
      <c r="F510">
        <v>1</v>
      </c>
      <c r="G510">
        <v>30570983</v>
      </c>
      <c r="H510">
        <v>3</v>
      </c>
      <c r="I510" t="s">
        <v>30</v>
      </c>
      <c r="J510" t="s">
        <v>3</v>
      </c>
      <c r="K510" t="s">
        <v>31</v>
      </c>
      <c r="L510">
        <v>1348</v>
      </c>
      <c r="N510">
        <v>1009</v>
      </c>
      <c r="O510" t="s">
        <v>32</v>
      </c>
      <c r="P510" t="s">
        <v>32</v>
      </c>
      <c r="Q510">
        <v>1000</v>
      </c>
      <c r="W510">
        <v>0</v>
      </c>
      <c r="X510">
        <v>1489638031</v>
      </c>
      <c r="Y510">
        <f t="shared" si="136"/>
        <v>3.23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3</v>
      </c>
      <c r="AT510">
        <v>3.23</v>
      </c>
      <c r="AU510" t="s">
        <v>3</v>
      </c>
      <c r="AV510">
        <v>0</v>
      </c>
      <c r="AW510">
        <v>2</v>
      </c>
      <c r="AX510">
        <v>75302814</v>
      </c>
      <c r="AY510">
        <v>1</v>
      </c>
      <c r="AZ510">
        <v>0</v>
      </c>
      <c r="BA510">
        <v>648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ROUND(Y510*Source!I545,9)</f>
        <v>0.25840000000000002</v>
      </c>
      <c r="CY510">
        <f>AA510</f>
        <v>0</v>
      </c>
      <c r="CZ510">
        <f>AE510</f>
        <v>0</v>
      </c>
      <c r="DA510">
        <f>AI510</f>
        <v>1</v>
      </c>
      <c r="DB510">
        <f t="shared" si="137"/>
        <v>0</v>
      </c>
      <c r="DC510">
        <f t="shared" si="138"/>
        <v>0</v>
      </c>
      <c r="DD510" t="s">
        <v>3</v>
      </c>
      <c r="DE510" t="s">
        <v>3</v>
      </c>
      <c r="DF510">
        <f t="shared" si="126"/>
        <v>0</v>
      </c>
      <c r="DG510">
        <f t="shared" si="127"/>
        <v>0</v>
      </c>
      <c r="DH510">
        <f t="shared" si="128"/>
        <v>0</v>
      </c>
      <c r="DI510">
        <f t="shared" si="129"/>
        <v>0</v>
      </c>
      <c r="DJ510">
        <f>DF510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ROW(Source!A546)</f>
        <v>546</v>
      </c>
      <c r="B511">
        <v>75301144</v>
      </c>
      <c r="C511">
        <v>75302810</v>
      </c>
      <c r="D511">
        <v>44573642</v>
      </c>
      <c r="E511">
        <v>30570983</v>
      </c>
      <c r="F511">
        <v>1</v>
      </c>
      <c r="G511">
        <v>30570983</v>
      </c>
      <c r="H511">
        <v>1</v>
      </c>
      <c r="I511" t="s">
        <v>440</v>
      </c>
      <c r="J511" t="s">
        <v>3</v>
      </c>
      <c r="K511" t="s">
        <v>441</v>
      </c>
      <c r="L511">
        <v>1191</v>
      </c>
      <c r="N511">
        <v>1013</v>
      </c>
      <c r="O511" t="s">
        <v>442</v>
      </c>
      <c r="P511" t="s">
        <v>442</v>
      </c>
      <c r="Q511">
        <v>1</v>
      </c>
      <c r="W511">
        <v>0</v>
      </c>
      <c r="X511">
        <v>476480486</v>
      </c>
      <c r="Y511">
        <f t="shared" si="136"/>
        <v>143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3</v>
      </c>
      <c r="AT511">
        <v>143</v>
      </c>
      <c r="AU511" t="s">
        <v>3</v>
      </c>
      <c r="AV511">
        <v>1</v>
      </c>
      <c r="AW511">
        <v>2</v>
      </c>
      <c r="AX511">
        <v>75302813</v>
      </c>
      <c r="AY511">
        <v>1</v>
      </c>
      <c r="AZ511">
        <v>0</v>
      </c>
      <c r="BA511">
        <v>649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U511">
        <f>ROUND(AT511*Source!I546*AH511*AL511,2)</f>
        <v>0</v>
      </c>
      <c r="CV511">
        <f>ROUND(Y511*Source!I546,9)</f>
        <v>11.44</v>
      </c>
      <c r="CW511">
        <v>0</v>
      </c>
      <c r="CX511">
        <f>ROUND(Y511*Source!I546,9)</f>
        <v>11.44</v>
      </c>
      <c r="CY511">
        <f>AD511</f>
        <v>0</v>
      </c>
      <c r="CZ511">
        <f>AH511</f>
        <v>0</v>
      </c>
      <c r="DA511">
        <f>AL511</f>
        <v>1</v>
      </c>
      <c r="DB511">
        <f t="shared" si="137"/>
        <v>0</v>
      </c>
      <c r="DC511">
        <f t="shared" si="138"/>
        <v>0</v>
      </c>
      <c r="DD511" t="s">
        <v>3</v>
      </c>
      <c r="DE511" t="s">
        <v>3</v>
      </c>
      <c r="DF511">
        <f t="shared" si="126"/>
        <v>0</v>
      </c>
      <c r="DG511">
        <f t="shared" si="127"/>
        <v>0</v>
      </c>
      <c r="DH511">
        <f t="shared" si="128"/>
        <v>0</v>
      </c>
      <c r="DI511">
        <f t="shared" si="129"/>
        <v>0</v>
      </c>
      <c r="DJ511">
        <f>DI511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ROW(Source!A546)</f>
        <v>546</v>
      </c>
      <c r="B512">
        <v>75301144</v>
      </c>
      <c r="C512">
        <v>75302810</v>
      </c>
      <c r="D512">
        <v>42165572</v>
      </c>
      <c r="E512">
        <v>30570983</v>
      </c>
      <c r="F512">
        <v>1</v>
      </c>
      <c r="G512">
        <v>30570983</v>
      </c>
      <c r="H512">
        <v>3</v>
      </c>
      <c r="I512" t="s">
        <v>30</v>
      </c>
      <c r="J512" t="s">
        <v>3</v>
      </c>
      <c r="K512" t="s">
        <v>31</v>
      </c>
      <c r="L512">
        <v>1348</v>
      </c>
      <c r="N512">
        <v>1009</v>
      </c>
      <c r="O512" t="s">
        <v>32</v>
      </c>
      <c r="P512" t="s">
        <v>32</v>
      </c>
      <c r="Q512">
        <v>1000</v>
      </c>
      <c r="W512">
        <v>0</v>
      </c>
      <c r="X512">
        <v>1489638031</v>
      </c>
      <c r="Y512">
        <f t="shared" si="136"/>
        <v>3.23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3.23</v>
      </c>
      <c r="AU512" t="s">
        <v>3</v>
      </c>
      <c r="AV512">
        <v>0</v>
      </c>
      <c r="AW512">
        <v>2</v>
      </c>
      <c r="AX512">
        <v>75302814</v>
      </c>
      <c r="AY512">
        <v>1</v>
      </c>
      <c r="AZ512">
        <v>0</v>
      </c>
      <c r="BA512">
        <v>650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ROUND(Y512*Source!I546,9)</f>
        <v>0.25840000000000002</v>
      </c>
      <c r="CY512">
        <f>AA512</f>
        <v>0</v>
      </c>
      <c r="CZ512">
        <f>AE512</f>
        <v>0</v>
      </c>
      <c r="DA512">
        <f>AI512</f>
        <v>1</v>
      </c>
      <c r="DB512">
        <f t="shared" si="137"/>
        <v>0</v>
      </c>
      <c r="DC512">
        <f t="shared" si="138"/>
        <v>0</v>
      </c>
      <c r="DD512" t="s">
        <v>3</v>
      </c>
      <c r="DE512" t="s">
        <v>3</v>
      </c>
      <c r="DF512">
        <f t="shared" si="126"/>
        <v>0</v>
      </c>
      <c r="DG512">
        <f t="shared" si="127"/>
        <v>0</v>
      </c>
      <c r="DH512">
        <f t="shared" si="128"/>
        <v>0</v>
      </c>
      <c r="DI512">
        <f t="shared" si="129"/>
        <v>0</v>
      </c>
      <c r="DJ512">
        <f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ROW(Source!A549)</f>
        <v>549</v>
      </c>
      <c r="B513">
        <v>75301142</v>
      </c>
      <c r="C513">
        <v>75302816</v>
      </c>
      <c r="D513">
        <v>44573642</v>
      </c>
      <c r="E513">
        <v>30570983</v>
      </c>
      <c r="F513">
        <v>1</v>
      </c>
      <c r="G513">
        <v>30570983</v>
      </c>
      <c r="H513">
        <v>1</v>
      </c>
      <c r="I513" t="s">
        <v>440</v>
      </c>
      <c r="J513" t="s">
        <v>3</v>
      </c>
      <c r="K513" t="s">
        <v>441</v>
      </c>
      <c r="L513">
        <v>1191</v>
      </c>
      <c r="N513">
        <v>1013</v>
      </c>
      <c r="O513" t="s">
        <v>442</v>
      </c>
      <c r="P513" t="s">
        <v>442</v>
      </c>
      <c r="Q513">
        <v>1</v>
      </c>
      <c r="W513">
        <v>0</v>
      </c>
      <c r="X513">
        <v>476480486</v>
      </c>
      <c r="Y513">
        <f t="shared" si="136"/>
        <v>212.41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212.41</v>
      </c>
      <c r="AU513" t="s">
        <v>3</v>
      </c>
      <c r="AV513">
        <v>1</v>
      </c>
      <c r="AW513">
        <v>2</v>
      </c>
      <c r="AX513">
        <v>75302822</v>
      </c>
      <c r="AY513">
        <v>1</v>
      </c>
      <c r="AZ513">
        <v>0</v>
      </c>
      <c r="BA513">
        <v>651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ROUND(AT513*Source!I549*AH513*AL513,2)</f>
        <v>0</v>
      </c>
      <c r="CV513">
        <f>ROUND(Y513*Source!I549,9)</f>
        <v>92.610759999999999</v>
      </c>
      <c r="CW513">
        <v>0</v>
      </c>
      <c r="CX513">
        <f>ROUND(Y513*Source!I549,9)</f>
        <v>92.610759999999999</v>
      </c>
      <c r="CY513">
        <f>AD513</f>
        <v>0</v>
      </c>
      <c r="CZ513">
        <f>AH513</f>
        <v>0</v>
      </c>
      <c r="DA513">
        <f>AL513</f>
        <v>1</v>
      </c>
      <c r="DB513">
        <f t="shared" si="137"/>
        <v>0</v>
      </c>
      <c r="DC513">
        <f t="shared" si="138"/>
        <v>0</v>
      </c>
      <c r="DD513" t="s">
        <v>3</v>
      </c>
      <c r="DE513" t="s">
        <v>3</v>
      </c>
      <c r="DF513">
        <f t="shared" ref="DF513:DF576" si="139">ROUND(ROUND(AE513,2)*CX513,2)</f>
        <v>0</v>
      </c>
      <c r="DG513">
        <f t="shared" ref="DG513:DG576" si="140">ROUND(ROUND(AF513,2)*CX513,2)</f>
        <v>0</v>
      </c>
      <c r="DH513">
        <f t="shared" ref="DH513:DH576" si="141">ROUND(ROUND(AG513,2)*CX513,2)</f>
        <v>0</v>
      </c>
      <c r="DI513">
        <f t="shared" ref="DI513:DI576" si="142">ROUND(ROUND(AH513,2)*CX513,2)</f>
        <v>0</v>
      </c>
      <c r="DJ513">
        <f>DI513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ROW(Source!A549)</f>
        <v>549</v>
      </c>
      <c r="B514">
        <v>75301142</v>
      </c>
      <c r="C514">
        <v>75302816</v>
      </c>
      <c r="D514">
        <v>65152953</v>
      </c>
      <c r="E514">
        <v>1</v>
      </c>
      <c r="F514">
        <v>1</v>
      </c>
      <c r="G514">
        <v>30570983</v>
      </c>
      <c r="H514">
        <v>2</v>
      </c>
      <c r="I514" t="s">
        <v>443</v>
      </c>
      <c r="J514" t="s">
        <v>444</v>
      </c>
      <c r="K514" t="s">
        <v>445</v>
      </c>
      <c r="L514">
        <v>1368</v>
      </c>
      <c r="N514">
        <v>1011</v>
      </c>
      <c r="O514" t="s">
        <v>446</v>
      </c>
      <c r="P514" t="s">
        <v>446</v>
      </c>
      <c r="Q514">
        <v>1</v>
      </c>
      <c r="W514">
        <v>0</v>
      </c>
      <c r="X514">
        <v>1204435003</v>
      </c>
      <c r="Y514">
        <f t="shared" si="136"/>
        <v>27.5</v>
      </c>
      <c r="AA514">
        <v>0</v>
      </c>
      <c r="AB514">
        <v>34.479999999999997</v>
      </c>
      <c r="AC514">
        <v>12.62</v>
      </c>
      <c r="AD514">
        <v>0</v>
      </c>
      <c r="AE514">
        <v>0</v>
      </c>
      <c r="AF514">
        <v>34.479999999999997</v>
      </c>
      <c r="AG514">
        <v>12.62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27.5</v>
      </c>
      <c r="AU514" t="s">
        <v>3</v>
      </c>
      <c r="AV514">
        <v>0</v>
      </c>
      <c r="AW514">
        <v>2</v>
      </c>
      <c r="AX514">
        <v>75302823</v>
      </c>
      <c r="AY514">
        <v>1</v>
      </c>
      <c r="AZ514">
        <v>0</v>
      </c>
      <c r="BA514">
        <v>652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ROUND(Y514*Source!I549*DO514,9)</f>
        <v>0</v>
      </c>
      <c r="CX514">
        <f>ROUND(Y514*Source!I549,9)</f>
        <v>11.99</v>
      </c>
      <c r="CY514">
        <f>AB514</f>
        <v>34.479999999999997</v>
      </c>
      <c r="CZ514">
        <f>AF514</f>
        <v>34.479999999999997</v>
      </c>
      <c r="DA514">
        <f>AJ514</f>
        <v>1</v>
      </c>
      <c r="DB514">
        <f t="shared" si="137"/>
        <v>948.2</v>
      </c>
      <c r="DC514">
        <f t="shared" si="138"/>
        <v>347.05</v>
      </c>
      <c r="DD514" t="s">
        <v>3</v>
      </c>
      <c r="DE514" t="s">
        <v>3</v>
      </c>
      <c r="DF514">
        <f t="shared" si="139"/>
        <v>0</v>
      </c>
      <c r="DG514">
        <f t="shared" si="140"/>
        <v>413.42</v>
      </c>
      <c r="DH514">
        <f t="shared" si="141"/>
        <v>151.31</v>
      </c>
      <c r="DI514">
        <f t="shared" si="142"/>
        <v>0</v>
      </c>
      <c r="DJ514">
        <f>DG514</f>
        <v>413.42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ROW(Source!A549)</f>
        <v>549</v>
      </c>
      <c r="B515">
        <v>75301142</v>
      </c>
      <c r="C515">
        <v>75302816</v>
      </c>
      <c r="D515">
        <v>65153363</v>
      </c>
      <c r="E515">
        <v>1</v>
      </c>
      <c r="F515">
        <v>1</v>
      </c>
      <c r="G515">
        <v>30570983</v>
      </c>
      <c r="H515">
        <v>2</v>
      </c>
      <c r="I515" t="s">
        <v>447</v>
      </c>
      <c r="J515" t="s">
        <v>448</v>
      </c>
      <c r="K515" t="s">
        <v>449</v>
      </c>
      <c r="L515">
        <v>1368</v>
      </c>
      <c r="N515">
        <v>1011</v>
      </c>
      <c r="O515" t="s">
        <v>446</v>
      </c>
      <c r="P515" t="s">
        <v>446</v>
      </c>
      <c r="Q515">
        <v>1</v>
      </c>
      <c r="W515">
        <v>0</v>
      </c>
      <c r="X515">
        <v>-804513174</v>
      </c>
      <c r="Y515">
        <f t="shared" si="136"/>
        <v>27.5</v>
      </c>
      <c r="AA515">
        <v>0</v>
      </c>
      <c r="AB515">
        <v>0.5</v>
      </c>
      <c r="AC515">
        <v>0</v>
      </c>
      <c r="AD515">
        <v>0</v>
      </c>
      <c r="AE515">
        <v>0</v>
      </c>
      <c r="AF515">
        <v>0.5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27.5</v>
      </c>
      <c r="AU515" t="s">
        <v>3</v>
      </c>
      <c r="AV515">
        <v>0</v>
      </c>
      <c r="AW515">
        <v>2</v>
      </c>
      <c r="AX515">
        <v>75302824</v>
      </c>
      <c r="AY515">
        <v>1</v>
      </c>
      <c r="AZ515">
        <v>0</v>
      </c>
      <c r="BA515">
        <v>653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ROUND(Y515*Source!I549*DO515,9)</f>
        <v>0</v>
      </c>
      <c r="CX515">
        <f>ROUND(Y515*Source!I549,9)</f>
        <v>11.99</v>
      </c>
      <c r="CY515">
        <f>AB515</f>
        <v>0.5</v>
      </c>
      <c r="CZ515">
        <f>AF515</f>
        <v>0.5</v>
      </c>
      <c r="DA515">
        <f>AJ515</f>
        <v>1</v>
      </c>
      <c r="DB515">
        <f t="shared" si="137"/>
        <v>13.75</v>
      </c>
      <c r="DC515">
        <f t="shared" si="138"/>
        <v>0</v>
      </c>
      <c r="DD515" t="s">
        <v>3</v>
      </c>
      <c r="DE515" t="s">
        <v>3</v>
      </c>
      <c r="DF515">
        <f t="shared" si="139"/>
        <v>0</v>
      </c>
      <c r="DG515">
        <f t="shared" si="140"/>
        <v>6</v>
      </c>
      <c r="DH515">
        <f t="shared" si="141"/>
        <v>0</v>
      </c>
      <c r="DI515">
        <f t="shared" si="142"/>
        <v>0</v>
      </c>
      <c r="DJ515">
        <f>DG515</f>
        <v>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ROW(Source!A549)</f>
        <v>549</v>
      </c>
      <c r="B516">
        <v>75301142</v>
      </c>
      <c r="C516">
        <v>75302816</v>
      </c>
      <c r="D516">
        <v>42137681</v>
      </c>
      <c r="E516">
        <v>30570983</v>
      </c>
      <c r="F516">
        <v>1</v>
      </c>
      <c r="G516">
        <v>30570983</v>
      </c>
      <c r="H516">
        <v>2</v>
      </c>
      <c r="I516" t="s">
        <v>473</v>
      </c>
      <c r="J516" t="s">
        <v>3</v>
      </c>
      <c r="K516" t="s">
        <v>474</v>
      </c>
      <c r="L516">
        <v>1344</v>
      </c>
      <c r="N516">
        <v>1008</v>
      </c>
      <c r="O516" t="s">
        <v>475</v>
      </c>
      <c r="P516" t="s">
        <v>475</v>
      </c>
      <c r="Q516">
        <v>1</v>
      </c>
      <c r="W516">
        <v>0</v>
      </c>
      <c r="X516">
        <v>-1180195794</v>
      </c>
      <c r="Y516">
        <f t="shared" si="136"/>
        <v>162.80000000000001</v>
      </c>
      <c r="AA516">
        <v>0</v>
      </c>
      <c r="AB516">
        <v>1</v>
      </c>
      <c r="AC516">
        <v>0</v>
      </c>
      <c r="AD516">
        <v>0</v>
      </c>
      <c r="AE516">
        <v>0</v>
      </c>
      <c r="AF516">
        <v>1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162.80000000000001</v>
      </c>
      <c r="AU516" t="s">
        <v>3</v>
      </c>
      <c r="AV516">
        <v>0</v>
      </c>
      <c r="AW516">
        <v>2</v>
      </c>
      <c r="AX516">
        <v>75302825</v>
      </c>
      <c r="AY516">
        <v>1</v>
      </c>
      <c r="AZ516">
        <v>0</v>
      </c>
      <c r="BA516">
        <v>654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ROUND(Y516*Source!I549*DO516,9)</f>
        <v>0</v>
      </c>
      <c r="CX516">
        <f>ROUND(Y516*Source!I549,9)</f>
        <v>70.980800000000002</v>
      </c>
      <c r="CY516">
        <f>AB516</f>
        <v>1</v>
      </c>
      <c r="CZ516">
        <f>AF516</f>
        <v>1</v>
      </c>
      <c r="DA516">
        <f>AJ516</f>
        <v>1</v>
      </c>
      <c r="DB516">
        <f t="shared" si="137"/>
        <v>162.80000000000001</v>
      </c>
      <c r="DC516">
        <f t="shared" si="138"/>
        <v>0</v>
      </c>
      <c r="DD516" t="s">
        <v>3</v>
      </c>
      <c r="DE516" t="s">
        <v>3</v>
      </c>
      <c r="DF516">
        <f t="shared" si="139"/>
        <v>0</v>
      </c>
      <c r="DG516">
        <f t="shared" si="140"/>
        <v>70.98</v>
      </c>
      <c r="DH516">
        <f t="shared" si="141"/>
        <v>0</v>
      </c>
      <c r="DI516">
        <f t="shared" si="142"/>
        <v>0</v>
      </c>
      <c r="DJ516">
        <f>DG516</f>
        <v>70.98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ROW(Source!A549)</f>
        <v>549</v>
      </c>
      <c r="B517">
        <v>75301142</v>
      </c>
      <c r="C517">
        <v>75302816</v>
      </c>
      <c r="D517">
        <v>42165572</v>
      </c>
      <c r="E517">
        <v>30570983</v>
      </c>
      <c r="F517">
        <v>1</v>
      </c>
      <c r="G517">
        <v>30570983</v>
      </c>
      <c r="H517">
        <v>3</v>
      </c>
      <c r="I517" t="s">
        <v>30</v>
      </c>
      <c r="J517" t="s">
        <v>3</v>
      </c>
      <c r="K517" t="s">
        <v>31</v>
      </c>
      <c r="L517">
        <v>1348</v>
      </c>
      <c r="N517">
        <v>1009</v>
      </c>
      <c r="O517" t="s">
        <v>32</v>
      </c>
      <c r="P517" t="s">
        <v>32</v>
      </c>
      <c r="Q517">
        <v>1000</v>
      </c>
      <c r="W517">
        <v>1</v>
      </c>
      <c r="X517">
        <v>1489638031</v>
      </c>
      <c r="Y517">
        <f t="shared" si="136"/>
        <v>20.61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20.61</v>
      </c>
      <c r="AU517" t="s">
        <v>3</v>
      </c>
      <c r="AV517">
        <v>0</v>
      </c>
      <c r="AW517">
        <v>2</v>
      </c>
      <c r="AX517">
        <v>75302826</v>
      </c>
      <c r="AY517">
        <v>1</v>
      </c>
      <c r="AZ517">
        <v>0</v>
      </c>
      <c r="BA517">
        <v>655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ROUND(Y517*Source!I549,9)</f>
        <v>8.9859600000000004</v>
      </c>
      <c r="CY517">
        <f>AA517</f>
        <v>0</v>
      </c>
      <c r="CZ517">
        <f>AE517</f>
        <v>0</v>
      </c>
      <c r="DA517">
        <f>AI517</f>
        <v>1</v>
      </c>
      <c r="DB517">
        <f t="shared" si="137"/>
        <v>0</v>
      </c>
      <c r="DC517">
        <f t="shared" si="138"/>
        <v>0</v>
      </c>
      <c r="DD517" t="s">
        <v>3</v>
      </c>
      <c r="DE517" t="s">
        <v>3</v>
      </c>
      <c r="DF517">
        <f t="shared" si="139"/>
        <v>0</v>
      </c>
      <c r="DG517">
        <f t="shared" si="140"/>
        <v>0</v>
      </c>
      <c r="DH517">
        <f t="shared" si="141"/>
        <v>0</v>
      </c>
      <c r="DI517">
        <f t="shared" si="142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ROW(Source!A550)</f>
        <v>550</v>
      </c>
      <c r="B518">
        <v>75301144</v>
      </c>
      <c r="C518">
        <v>75302816</v>
      </c>
      <c r="D518">
        <v>44573642</v>
      </c>
      <c r="E518">
        <v>30570983</v>
      </c>
      <c r="F518">
        <v>1</v>
      </c>
      <c r="G518">
        <v>30570983</v>
      </c>
      <c r="H518">
        <v>1</v>
      </c>
      <c r="I518" t="s">
        <v>440</v>
      </c>
      <c r="J518" t="s">
        <v>3</v>
      </c>
      <c r="K518" t="s">
        <v>441</v>
      </c>
      <c r="L518">
        <v>1191</v>
      </c>
      <c r="N518">
        <v>1013</v>
      </c>
      <c r="O518" t="s">
        <v>442</v>
      </c>
      <c r="P518" t="s">
        <v>442</v>
      </c>
      <c r="Q518">
        <v>1</v>
      </c>
      <c r="W518">
        <v>0</v>
      </c>
      <c r="X518">
        <v>476480486</v>
      </c>
      <c r="Y518">
        <f t="shared" si="136"/>
        <v>212.41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212.41</v>
      </c>
      <c r="AU518" t="s">
        <v>3</v>
      </c>
      <c r="AV518">
        <v>1</v>
      </c>
      <c r="AW518">
        <v>2</v>
      </c>
      <c r="AX518">
        <v>75302822</v>
      </c>
      <c r="AY518">
        <v>1</v>
      </c>
      <c r="AZ518">
        <v>0</v>
      </c>
      <c r="BA518">
        <v>656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ROUND(AT518*Source!I550*AH518*AL518,2)</f>
        <v>0</v>
      </c>
      <c r="CV518">
        <f>ROUND(Y518*Source!I550,9)</f>
        <v>92.610759999999999</v>
      </c>
      <c r="CW518">
        <v>0</v>
      </c>
      <c r="CX518">
        <f>ROUND(Y518*Source!I550,9)</f>
        <v>92.610759999999999</v>
      </c>
      <c r="CY518">
        <f>AD518</f>
        <v>0</v>
      </c>
      <c r="CZ518">
        <f>AH518</f>
        <v>0</v>
      </c>
      <c r="DA518">
        <f>AL518</f>
        <v>1</v>
      </c>
      <c r="DB518">
        <f t="shared" si="137"/>
        <v>0</v>
      </c>
      <c r="DC518">
        <f t="shared" si="138"/>
        <v>0</v>
      </c>
      <c r="DD518" t="s">
        <v>3</v>
      </c>
      <c r="DE518" t="s">
        <v>3</v>
      </c>
      <c r="DF518">
        <f t="shared" si="139"/>
        <v>0</v>
      </c>
      <c r="DG518">
        <f t="shared" si="140"/>
        <v>0</v>
      </c>
      <c r="DH518">
        <f t="shared" si="141"/>
        <v>0</v>
      </c>
      <c r="DI518">
        <f t="shared" si="142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ROW(Source!A550)</f>
        <v>550</v>
      </c>
      <c r="B519">
        <v>75301144</v>
      </c>
      <c r="C519">
        <v>75302816</v>
      </c>
      <c r="D519">
        <v>65152953</v>
      </c>
      <c r="E519">
        <v>1</v>
      </c>
      <c r="F519">
        <v>1</v>
      </c>
      <c r="G519">
        <v>30570983</v>
      </c>
      <c r="H519">
        <v>2</v>
      </c>
      <c r="I519" t="s">
        <v>443</v>
      </c>
      <c r="J519" t="s">
        <v>444</v>
      </c>
      <c r="K519" t="s">
        <v>445</v>
      </c>
      <c r="L519">
        <v>1368</v>
      </c>
      <c r="N519">
        <v>1011</v>
      </c>
      <c r="O519" t="s">
        <v>446</v>
      </c>
      <c r="P519" t="s">
        <v>446</v>
      </c>
      <c r="Q519">
        <v>1</v>
      </c>
      <c r="W519">
        <v>0</v>
      </c>
      <c r="X519">
        <v>1204435003</v>
      </c>
      <c r="Y519">
        <f t="shared" si="136"/>
        <v>27.5</v>
      </c>
      <c r="AA519">
        <v>0</v>
      </c>
      <c r="AB519">
        <v>36.1</v>
      </c>
      <c r="AC519">
        <v>13.21</v>
      </c>
      <c r="AD519">
        <v>0</v>
      </c>
      <c r="AE519">
        <v>0</v>
      </c>
      <c r="AF519">
        <v>34.479999999999997</v>
      </c>
      <c r="AG519">
        <v>12.62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27.5</v>
      </c>
      <c r="AU519" t="s">
        <v>3</v>
      </c>
      <c r="AV519">
        <v>0</v>
      </c>
      <c r="AW519">
        <v>2</v>
      </c>
      <c r="AX519">
        <v>75302823</v>
      </c>
      <c r="AY519">
        <v>1</v>
      </c>
      <c r="AZ519">
        <v>0</v>
      </c>
      <c r="BA519">
        <v>657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ROUND(Y519*Source!I550*DO519,9)</f>
        <v>0</v>
      </c>
      <c r="CX519">
        <f>ROUND(Y519*Source!I550,9)</f>
        <v>11.99</v>
      </c>
      <c r="CY519">
        <f>AB519</f>
        <v>36.1</v>
      </c>
      <c r="CZ519">
        <f>AF519</f>
        <v>34.479999999999997</v>
      </c>
      <c r="DA519">
        <f>AJ519</f>
        <v>1</v>
      </c>
      <c r="DB519">
        <f t="shared" si="137"/>
        <v>948.2</v>
      </c>
      <c r="DC519">
        <f t="shared" si="138"/>
        <v>347.05</v>
      </c>
      <c r="DD519" t="s">
        <v>3</v>
      </c>
      <c r="DE519" t="s">
        <v>3</v>
      </c>
      <c r="DF519">
        <f t="shared" si="139"/>
        <v>0</v>
      </c>
      <c r="DG519">
        <f t="shared" si="140"/>
        <v>413.42</v>
      </c>
      <c r="DH519">
        <f t="shared" si="141"/>
        <v>151.31</v>
      </c>
      <c r="DI519">
        <f t="shared" si="142"/>
        <v>0</v>
      </c>
      <c r="DJ519">
        <f>DG519</f>
        <v>413.42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ROW(Source!A550)</f>
        <v>550</v>
      </c>
      <c r="B520">
        <v>75301144</v>
      </c>
      <c r="C520">
        <v>75302816</v>
      </c>
      <c r="D520">
        <v>65153363</v>
      </c>
      <c r="E520">
        <v>1</v>
      </c>
      <c r="F520">
        <v>1</v>
      </c>
      <c r="G520">
        <v>30570983</v>
      </c>
      <c r="H520">
        <v>2</v>
      </c>
      <c r="I520" t="s">
        <v>447</v>
      </c>
      <c r="J520" t="s">
        <v>448</v>
      </c>
      <c r="K520" t="s">
        <v>449</v>
      </c>
      <c r="L520">
        <v>1368</v>
      </c>
      <c r="N520">
        <v>1011</v>
      </c>
      <c r="O520" t="s">
        <v>446</v>
      </c>
      <c r="P520" t="s">
        <v>446</v>
      </c>
      <c r="Q520">
        <v>1</v>
      </c>
      <c r="W520">
        <v>0</v>
      </c>
      <c r="X520">
        <v>-804513174</v>
      </c>
      <c r="Y520">
        <f t="shared" si="136"/>
        <v>27.5</v>
      </c>
      <c r="AA520">
        <v>0</v>
      </c>
      <c r="AB520">
        <v>0.52</v>
      </c>
      <c r="AC520">
        <v>0</v>
      </c>
      <c r="AD520">
        <v>0</v>
      </c>
      <c r="AE520">
        <v>0</v>
      </c>
      <c r="AF520">
        <v>0.5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27.5</v>
      </c>
      <c r="AU520" t="s">
        <v>3</v>
      </c>
      <c r="AV520">
        <v>0</v>
      </c>
      <c r="AW520">
        <v>2</v>
      </c>
      <c r="AX520">
        <v>75302824</v>
      </c>
      <c r="AY520">
        <v>1</v>
      </c>
      <c r="AZ520">
        <v>0</v>
      </c>
      <c r="BA520">
        <v>658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ROUND(Y520*Source!I550*DO520,9)</f>
        <v>0</v>
      </c>
      <c r="CX520">
        <f>ROUND(Y520*Source!I550,9)</f>
        <v>11.99</v>
      </c>
      <c r="CY520">
        <f>AB520</f>
        <v>0.52</v>
      </c>
      <c r="CZ520">
        <f>AF520</f>
        <v>0.5</v>
      </c>
      <c r="DA520">
        <f>AJ520</f>
        <v>1</v>
      </c>
      <c r="DB520">
        <f t="shared" si="137"/>
        <v>13.75</v>
      </c>
      <c r="DC520">
        <f t="shared" si="138"/>
        <v>0</v>
      </c>
      <c r="DD520" t="s">
        <v>3</v>
      </c>
      <c r="DE520" t="s">
        <v>3</v>
      </c>
      <c r="DF520">
        <f t="shared" si="139"/>
        <v>0</v>
      </c>
      <c r="DG520">
        <f t="shared" si="140"/>
        <v>6</v>
      </c>
      <c r="DH520">
        <f t="shared" si="141"/>
        <v>0</v>
      </c>
      <c r="DI520">
        <f t="shared" si="142"/>
        <v>0</v>
      </c>
      <c r="DJ520">
        <f>DG520</f>
        <v>6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ROW(Source!A550)</f>
        <v>550</v>
      </c>
      <c r="B521">
        <v>75301144</v>
      </c>
      <c r="C521">
        <v>75302816</v>
      </c>
      <c r="D521">
        <v>42137681</v>
      </c>
      <c r="E521">
        <v>30570983</v>
      </c>
      <c r="F521">
        <v>1</v>
      </c>
      <c r="G521">
        <v>30570983</v>
      </c>
      <c r="H521">
        <v>2</v>
      </c>
      <c r="I521" t="s">
        <v>473</v>
      </c>
      <c r="J521" t="s">
        <v>3</v>
      </c>
      <c r="K521" t="s">
        <v>474</v>
      </c>
      <c r="L521">
        <v>1344</v>
      </c>
      <c r="N521">
        <v>1008</v>
      </c>
      <c r="O521" t="s">
        <v>475</v>
      </c>
      <c r="P521" t="s">
        <v>475</v>
      </c>
      <c r="Q521">
        <v>1</v>
      </c>
      <c r="W521">
        <v>0</v>
      </c>
      <c r="X521">
        <v>-1180195794</v>
      </c>
      <c r="Y521">
        <f t="shared" si="136"/>
        <v>162.80000000000001</v>
      </c>
      <c r="AA521">
        <v>0</v>
      </c>
      <c r="AB521">
        <v>1.05</v>
      </c>
      <c r="AC521">
        <v>0</v>
      </c>
      <c r="AD521">
        <v>0</v>
      </c>
      <c r="AE521">
        <v>0</v>
      </c>
      <c r="AF521">
        <v>1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162.80000000000001</v>
      </c>
      <c r="AU521" t="s">
        <v>3</v>
      </c>
      <c r="AV521">
        <v>0</v>
      </c>
      <c r="AW521">
        <v>2</v>
      </c>
      <c r="AX521">
        <v>75302825</v>
      </c>
      <c r="AY521">
        <v>1</v>
      </c>
      <c r="AZ521">
        <v>0</v>
      </c>
      <c r="BA521">
        <v>659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ROUND(Y521*Source!I550*DO521,9)</f>
        <v>0</v>
      </c>
      <c r="CX521">
        <f>ROUND(Y521*Source!I550,9)</f>
        <v>70.980800000000002</v>
      </c>
      <c r="CY521">
        <f>AB521</f>
        <v>1.05</v>
      </c>
      <c r="CZ521">
        <f>AF521</f>
        <v>1</v>
      </c>
      <c r="DA521">
        <f>AJ521</f>
        <v>1</v>
      </c>
      <c r="DB521">
        <f t="shared" si="137"/>
        <v>162.80000000000001</v>
      </c>
      <c r="DC521">
        <f t="shared" si="138"/>
        <v>0</v>
      </c>
      <c r="DD521" t="s">
        <v>3</v>
      </c>
      <c r="DE521" t="s">
        <v>3</v>
      </c>
      <c r="DF521">
        <f t="shared" si="139"/>
        <v>0</v>
      </c>
      <c r="DG521">
        <f t="shared" si="140"/>
        <v>70.98</v>
      </c>
      <c r="DH521">
        <f t="shared" si="141"/>
        <v>0</v>
      </c>
      <c r="DI521">
        <f t="shared" si="142"/>
        <v>0</v>
      </c>
      <c r="DJ521">
        <f>DG521</f>
        <v>70.98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ROW(Source!A550)</f>
        <v>550</v>
      </c>
      <c r="B522">
        <v>75301144</v>
      </c>
      <c r="C522">
        <v>75302816</v>
      </c>
      <c r="D522">
        <v>42165572</v>
      </c>
      <c r="E522">
        <v>30570983</v>
      </c>
      <c r="F522">
        <v>1</v>
      </c>
      <c r="G522">
        <v>30570983</v>
      </c>
      <c r="H522">
        <v>3</v>
      </c>
      <c r="I522" t="s">
        <v>30</v>
      </c>
      <c r="J522" t="s">
        <v>3</v>
      </c>
      <c r="K522" t="s">
        <v>31</v>
      </c>
      <c r="L522">
        <v>1348</v>
      </c>
      <c r="N522">
        <v>1009</v>
      </c>
      <c r="O522" t="s">
        <v>32</v>
      </c>
      <c r="P522" t="s">
        <v>32</v>
      </c>
      <c r="Q522">
        <v>1000</v>
      </c>
      <c r="W522">
        <v>1</v>
      </c>
      <c r="X522">
        <v>1489638031</v>
      </c>
      <c r="Y522">
        <f t="shared" si="136"/>
        <v>20.61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20.61</v>
      </c>
      <c r="AU522" t="s">
        <v>3</v>
      </c>
      <c r="AV522">
        <v>0</v>
      </c>
      <c r="AW522">
        <v>2</v>
      </c>
      <c r="AX522">
        <v>75302826</v>
      </c>
      <c r="AY522">
        <v>1</v>
      </c>
      <c r="AZ522">
        <v>0</v>
      </c>
      <c r="BA522">
        <v>660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ROUND(Y522*Source!I550,9)</f>
        <v>8.9859600000000004</v>
      </c>
      <c r="CY522">
        <f>AA522</f>
        <v>0</v>
      </c>
      <c r="CZ522">
        <f>AE522</f>
        <v>0</v>
      </c>
      <c r="DA522">
        <f>AI522</f>
        <v>1</v>
      </c>
      <c r="DB522">
        <f t="shared" si="137"/>
        <v>0</v>
      </c>
      <c r="DC522">
        <f t="shared" si="138"/>
        <v>0</v>
      </c>
      <c r="DD522" t="s">
        <v>3</v>
      </c>
      <c r="DE522" t="s">
        <v>3</v>
      </c>
      <c r="DF522">
        <f t="shared" si="139"/>
        <v>0</v>
      </c>
      <c r="DG522">
        <f t="shared" si="140"/>
        <v>0</v>
      </c>
      <c r="DH522">
        <f t="shared" si="141"/>
        <v>0</v>
      </c>
      <c r="DI522">
        <f t="shared" si="142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ROW(Source!A622)</f>
        <v>622</v>
      </c>
      <c r="B523">
        <v>75301142</v>
      </c>
      <c r="C523">
        <v>75302828</v>
      </c>
      <c r="D523">
        <v>44573642</v>
      </c>
      <c r="E523">
        <v>30570983</v>
      </c>
      <c r="F523">
        <v>1</v>
      </c>
      <c r="G523">
        <v>30570983</v>
      </c>
      <c r="H523">
        <v>1</v>
      </c>
      <c r="I523" t="s">
        <v>440</v>
      </c>
      <c r="J523" t="s">
        <v>3</v>
      </c>
      <c r="K523" t="s">
        <v>441</v>
      </c>
      <c r="L523">
        <v>1191</v>
      </c>
      <c r="N523">
        <v>1013</v>
      </c>
      <c r="O523" t="s">
        <v>442</v>
      </c>
      <c r="P523" t="s">
        <v>442</v>
      </c>
      <c r="Q523">
        <v>1</v>
      </c>
      <c r="W523">
        <v>0</v>
      </c>
      <c r="X523">
        <v>476480486</v>
      </c>
      <c r="Y523">
        <f t="shared" si="136"/>
        <v>120.59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120.59</v>
      </c>
      <c r="AU523" t="s">
        <v>3</v>
      </c>
      <c r="AV523">
        <v>1</v>
      </c>
      <c r="AW523">
        <v>2</v>
      </c>
      <c r="AX523">
        <v>75302831</v>
      </c>
      <c r="AY523">
        <v>1</v>
      </c>
      <c r="AZ523">
        <v>0</v>
      </c>
      <c r="BA523">
        <v>661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ROUND(AT523*Source!I622*AH523*AL523,2)</f>
        <v>0</v>
      </c>
      <c r="CV523">
        <f>ROUND(Y523*Source!I622,9)</f>
        <v>32.5593</v>
      </c>
      <c r="CW523">
        <v>0</v>
      </c>
      <c r="CX523">
        <f>ROUND(Y523*Source!I622,9)</f>
        <v>32.5593</v>
      </c>
      <c r="CY523">
        <f>AD523</f>
        <v>0</v>
      </c>
      <c r="CZ523">
        <f>AH523</f>
        <v>0</v>
      </c>
      <c r="DA523">
        <f>AL523</f>
        <v>1</v>
      </c>
      <c r="DB523">
        <f t="shared" si="137"/>
        <v>0</v>
      </c>
      <c r="DC523">
        <f t="shared" si="138"/>
        <v>0</v>
      </c>
      <c r="DD523" t="s">
        <v>3</v>
      </c>
      <c r="DE523" t="s">
        <v>3</v>
      </c>
      <c r="DF523">
        <f t="shared" si="139"/>
        <v>0</v>
      </c>
      <c r="DG523">
        <f t="shared" si="140"/>
        <v>0</v>
      </c>
      <c r="DH523">
        <f t="shared" si="141"/>
        <v>0</v>
      </c>
      <c r="DI523">
        <f t="shared" si="142"/>
        <v>0</v>
      </c>
      <c r="DJ523">
        <f>DI523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ROW(Source!A622)</f>
        <v>622</v>
      </c>
      <c r="B524">
        <v>75301142</v>
      </c>
      <c r="C524">
        <v>75302828</v>
      </c>
      <c r="D524">
        <v>42165572</v>
      </c>
      <c r="E524">
        <v>30570983</v>
      </c>
      <c r="F524">
        <v>1</v>
      </c>
      <c r="G524">
        <v>30570983</v>
      </c>
      <c r="H524">
        <v>3</v>
      </c>
      <c r="I524" t="s">
        <v>30</v>
      </c>
      <c r="J524" t="s">
        <v>3</v>
      </c>
      <c r="K524" t="s">
        <v>376</v>
      </c>
      <c r="L524">
        <v>1348</v>
      </c>
      <c r="N524">
        <v>1009</v>
      </c>
      <c r="O524" t="s">
        <v>32</v>
      </c>
      <c r="P524" t="s">
        <v>32</v>
      </c>
      <c r="Q524">
        <v>1000</v>
      </c>
      <c r="W524">
        <v>0</v>
      </c>
      <c r="X524">
        <v>-392989219</v>
      </c>
      <c r="Y524">
        <f t="shared" si="136"/>
        <v>8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8</v>
      </c>
      <c r="AU524" t="s">
        <v>3</v>
      </c>
      <c r="AV524">
        <v>0</v>
      </c>
      <c r="AW524">
        <v>2</v>
      </c>
      <c r="AX524">
        <v>75302832</v>
      </c>
      <c r="AY524">
        <v>1</v>
      </c>
      <c r="AZ524">
        <v>0</v>
      </c>
      <c r="BA524">
        <v>662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ROUND(Y524*Source!I622,9)</f>
        <v>2.16</v>
      </c>
      <c r="CY524">
        <f>AA524</f>
        <v>0</v>
      </c>
      <c r="CZ524">
        <f>AE524</f>
        <v>0</v>
      </c>
      <c r="DA524">
        <f>AI524</f>
        <v>1</v>
      </c>
      <c r="DB524">
        <f t="shared" si="137"/>
        <v>0</v>
      </c>
      <c r="DC524">
        <f t="shared" si="138"/>
        <v>0</v>
      </c>
      <c r="DD524" t="s">
        <v>3</v>
      </c>
      <c r="DE524" t="s">
        <v>3</v>
      </c>
      <c r="DF524">
        <f t="shared" si="139"/>
        <v>0</v>
      </c>
      <c r="DG524">
        <f t="shared" si="140"/>
        <v>0</v>
      </c>
      <c r="DH524">
        <f t="shared" si="141"/>
        <v>0</v>
      </c>
      <c r="DI524">
        <f t="shared" si="142"/>
        <v>0</v>
      </c>
      <c r="DJ524">
        <f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ROW(Source!A623)</f>
        <v>623</v>
      </c>
      <c r="B525">
        <v>75301144</v>
      </c>
      <c r="C525">
        <v>75302828</v>
      </c>
      <c r="D525">
        <v>44573642</v>
      </c>
      <c r="E525">
        <v>30570983</v>
      </c>
      <c r="F525">
        <v>1</v>
      </c>
      <c r="G525">
        <v>30570983</v>
      </c>
      <c r="H525">
        <v>1</v>
      </c>
      <c r="I525" t="s">
        <v>440</v>
      </c>
      <c r="J525" t="s">
        <v>3</v>
      </c>
      <c r="K525" t="s">
        <v>441</v>
      </c>
      <c r="L525">
        <v>1191</v>
      </c>
      <c r="N525">
        <v>1013</v>
      </c>
      <c r="O525" t="s">
        <v>442</v>
      </c>
      <c r="P525" t="s">
        <v>442</v>
      </c>
      <c r="Q525">
        <v>1</v>
      </c>
      <c r="W525">
        <v>0</v>
      </c>
      <c r="X525">
        <v>476480486</v>
      </c>
      <c r="Y525">
        <f t="shared" si="136"/>
        <v>120.59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120.59</v>
      </c>
      <c r="AU525" t="s">
        <v>3</v>
      </c>
      <c r="AV525">
        <v>1</v>
      </c>
      <c r="AW525">
        <v>2</v>
      </c>
      <c r="AX525">
        <v>75302831</v>
      </c>
      <c r="AY525">
        <v>1</v>
      </c>
      <c r="AZ525">
        <v>0</v>
      </c>
      <c r="BA525">
        <v>663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U525">
        <f>ROUND(AT525*Source!I623*AH525*AL525,2)</f>
        <v>0</v>
      </c>
      <c r="CV525">
        <f>ROUND(Y525*Source!I623,9)</f>
        <v>32.5593</v>
      </c>
      <c r="CW525">
        <v>0</v>
      </c>
      <c r="CX525">
        <f>ROUND(Y525*Source!I623,9)</f>
        <v>32.5593</v>
      </c>
      <c r="CY525">
        <f>AD525</f>
        <v>0</v>
      </c>
      <c r="CZ525">
        <f>AH525</f>
        <v>0</v>
      </c>
      <c r="DA525">
        <f>AL525</f>
        <v>1</v>
      </c>
      <c r="DB525">
        <f t="shared" si="137"/>
        <v>0</v>
      </c>
      <c r="DC525">
        <f t="shared" si="138"/>
        <v>0</v>
      </c>
      <c r="DD525" t="s">
        <v>3</v>
      </c>
      <c r="DE525" t="s">
        <v>3</v>
      </c>
      <c r="DF525">
        <f t="shared" si="139"/>
        <v>0</v>
      </c>
      <c r="DG525">
        <f t="shared" si="140"/>
        <v>0</v>
      </c>
      <c r="DH525">
        <f t="shared" si="141"/>
        <v>0</v>
      </c>
      <c r="DI525">
        <f t="shared" si="142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ROW(Source!A623)</f>
        <v>623</v>
      </c>
      <c r="B526">
        <v>75301144</v>
      </c>
      <c r="C526">
        <v>75302828</v>
      </c>
      <c r="D526">
        <v>42165572</v>
      </c>
      <c r="E526">
        <v>30570983</v>
      </c>
      <c r="F526">
        <v>1</v>
      </c>
      <c r="G526">
        <v>30570983</v>
      </c>
      <c r="H526">
        <v>3</v>
      </c>
      <c r="I526" t="s">
        <v>30</v>
      </c>
      <c r="J526" t="s">
        <v>3</v>
      </c>
      <c r="K526" t="s">
        <v>376</v>
      </c>
      <c r="L526">
        <v>1348</v>
      </c>
      <c r="N526">
        <v>1009</v>
      </c>
      <c r="O526" t="s">
        <v>32</v>
      </c>
      <c r="P526" t="s">
        <v>32</v>
      </c>
      <c r="Q526">
        <v>1000</v>
      </c>
      <c r="W526">
        <v>0</v>
      </c>
      <c r="X526">
        <v>-392989219</v>
      </c>
      <c r="Y526">
        <f t="shared" si="136"/>
        <v>8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8</v>
      </c>
      <c r="AU526" t="s">
        <v>3</v>
      </c>
      <c r="AV526">
        <v>0</v>
      </c>
      <c r="AW526">
        <v>2</v>
      </c>
      <c r="AX526">
        <v>75302832</v>
      </c>
      <c r="AY526">
        <v>1</v>
      </c>
      <c r="AZ526">
        <v>0</v>
      </c>
      <c r="BA526">
        <v>664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ROUND(Y526*Source!I623,9)</f>
        <v>2.16</v>
      </c>
      <c r="CY526">
        <f>AA526</f>
        <v>0</v>
      </c>
      <c r="CZ526">
        <f>AE526</f>
        <v>0</v>
      </c>
      <c r="DA526">
        <f>AI526</f>
        <v>1</v>
      </c>
      <c r="DB526">
        <f t="shared" si="137"/>
        <v>0</v>
      </c>
      <c r="DC526">
        <f t="shared" si="138"/>
        <v>0</v>
      </c>
      <c r="DD526" t="s">
        <v>3</v>
      </c>
      <c r="DE526" t="s">
        <v>3</v>
      </c>
      <c r="DF526">
        <f t="shared" si="139"/>
        <v>0</v>
      </c>
      <c r="DG526">
        <f t="shared" si="140"/>
        <v>0</v>
      </c>
      <c r="DH526">
        <f t="shared" si="141"/>
        <v>0</v>
      </c>
      <c r="DI526">
        <f t="shared" si="142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ROW(Source!A626)</f>
        <v>626</v>
      </c>
      <c r="B527">
        <v>75301142</v>
      </c>
      <c r="C527">
        <v>75302834</v>
      </c>
      <c r="D527">
        <v>44573642</v>
      </c>
      <c r="E527">
        <v>30570983</v>
      </c>
      <c r="F527">
        <v>1</v>
      </c>
      <c r="G527">
        <v>30570983</v>
      </c>
      <c r="H527">
        <v>1</v>
      </c>
      <c r="I527" t="s">
        <v>440</v>
      </c>
      <c r="J527" t="s">
        <v>3</v>
      </c>
      <c r="K527" t="s">
        <v>441</v>
      </c>
      <c r="L527">
        <v>1191</v>
      </c>
      <c r="N527">
        <v>1013</v>
      </c>
      <c r="O527" t="s">
        <v>442</v>
      </c>
      <c r="P527" t="s">
        <v>442</v>
      </c>
      <c r="Q527">
        <v>1</v>
      </c>
      <c r="W527">
        <v>0</v>
      </c>
      <c r="X527">
        <v>476480486</v>
      </c>
      <c r="Y527">
        <f t="shared" ref="Y527:Y532" si="143">(AT527*0.3)</f>
        <v>4.3680000000000003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14.56</v>
      </c>
      <c r="AU527" t="s">
        <v>296</v>
      </c>
      <c r="AV527">
        <v>1</v>
      </c>
      <c r="AW527">
        <v>2</v>
      </c>
      <c r="AX527">
        <v>75302846</v>
      </c>
      <c r="AY527">
        <v>1</v>
      </c>
      <c r="AZ527">
        <v>0</v>
      </c>
      <c r="BA527">
        <v>665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ROUND(AT527*Source!I626*AH527*AL527,2)</f>
        <v>0</v>
      </c>
      <c r="CV527">
        <f>ROUND(Y527*Source!I626,9)</f>
        <v>2.5129104</v>
      </c>
      <c r="CW527">
        <v>0</v>
      </c>
      <c r="CX527">
        <f>ROUND(Y527*Source!I626,9)</f>
        <v>2.5129104</v>
      </c>
      <c r="CY527">
        <f>AD527</f>
        <v>0</v>
      </c>
      <c r="CZ527">
        <f>AH527</f>
        <v>0</v>
      </c>
      <c r="DA527">
        <f>AL527</f>
        <v>1</v>
      </c>
      <c r="DB527">
        <f t="shared" ref="DB527:DB532" si="144">ROUND((ROUND(AT527*CZ527,2)*0.3),6)</f>
        <v>0</v>
      </c>
      <c r="DC527">
        <f t="shared" ref="DC527:DC532" si="145">ROUND((ROUND(AT527*AG527,2)*0.3),6)</f>
        <v>0</v>
      </c>
      <c r="DD527" t="s">
        <v>3</v>
      </c>
      <c r="DE527" t="s">
        <v>3</v>
      </c>
      <c r="DF527">
        <f t="shared" si="139"/>
        <v>0</v>
      </c>
      <c r="DG527">
        <f t="shared" si="140"/>
        <v>0</v>
      </c>
      <c r="DH527">
        <f t="shared" si="141"/>
        <v>0</v>
      </c>
      <c r="DI527">
        <f t="shared" si="142"/>
        <v>0</v>
      </c>
      <c r="DJ527">
        <f>DI527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ROW(Source!A626)</f>
        <v>626</v>
      </c>
      <c r="B528">
        <v>75301142</v>
      </c>
      <c r="C528">
        <v>75302834</v>
      </c>
      <c r="D528">
        <v>31135160</v>
      </c>
      <c r="E528">
        <v>1</v>
      </c>
      <c r="F528">
        <v>1</v>
      </c>
      <c r="G528">
        <v>30570983</v>
      </c>
      <c r="H528">
        <v>2</v>
      </c>
      <c r="I528" t="s">
        <v>605</v>
      </c>
      <c r="J528" t="s">
        <v>606</v>
      </c>
      <c r="K528" t="s">
        <v>607</v>
      </c>
      <c r="L528">
        <v>1367</v>
      </c>
      <c r="N528">
        <v>1011</v>
      </c>
      <c r="O528" t="s">
        <v>608</v>
      </c>
      <c r="P528" t="s">
        <v>608</v>
      </c>
      <c r="Q528">
        <v>1</v>
      </c>
      <c r="W528">
        <v>0</v>
      </c>
      <c r="X528">
        <v>-1957213461</v>
      </c>
      <c r="Y528">
        <f t="shared" si="143"/>
        <v>0.61499999999999988</v>
      </c>
      <c r="AA528">
        <v>0</v>
      </c>
      <c r="AB528">
        <v>8.1199999999999992</v>
      </c>
      <c r="AC528">
        <v>0.28999999999999998</v>
      </c>
      <c r="AD528">
        <v>0</v>
      </c>
      <c r="AE528">
        <v>0</v>
      </c>
      <c r="AF528">
        <v>8.1199999999999992</v>
      </c>
      <c r="AG528">
        <v>0.28999999999999998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2.0499999999999998</v>
      </c>
      <c r="AU528" t="s">
        <v>296</v>
      </c>
      <c r="AV528">
        <v>0</v>
      </c>
      <c r="AW528">
        <v>2</v>
      </c>
      <c r="AX528">
        <v>75302847</v>
      </c>
      <c r="AY528">
        <v>1</v>
      </c>
      <c r="AZ528">
        <v>2048</v>
      </c>
      <c r="BA528">
        <v>666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ROUND(Y528*Source!I626*DO528,9)</f>
        <v>0</v>
      </c>
      <c r="CX528">
        <f>ROUND(Y528*Source!I626,9)</f>
        <v>0.3538095</v>
      </c>
      <c r="CY528">
        <f>AB528</f>
        <v>8.1199999999999992</v>
      </c>
      <c r="CZ528">
        <f>AF528</f>
        <v>8.1199999999999992</v>
      </c>
      <c r="DA528">
        <f>AJ528</f>
        <v>1</v>
      </c>
      <c r="DB528">
        <f t="shared" si="144"/>
        <v>4.9950000000000001</v>
      </c>
      <c r="DC528">
        <f t="shared" si="145"/>
        <v>0.17699999999999999</v>
      </c>
      <c r="DD528" t="s">
        <v>3</v>
      </c>
      <c r="DE528" t="s">
        <v>3</v>
      </c>
      <c r="DF528">
        <f t="shared" si="139"/>
        <v>0</v>
      </c>
      <c r="DG528">
        <f t="shared" si="140"/>
        <v>2.87</v>
      </c>
      <c r="DH528">
        <f t="shared" si="141"/>
        <v>0.1</v>
      </c>
      <c r="DI528">
        <f t="shared" si="142"/>
        <v>0</v>
      </c>
      <c r="DJ528">
        <f>DG528</f>
        <v>2.87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ROW(Source!A626)</f>
        <v>626</v>
      </c>
      <c r="B529">
        <v>75301142</v>
      </c>
      <c r="C529">
        <v>75302834</v>
      </c>
      <c r="D529">
        <v>41714144</v>
      </c>
      <c r="E529">
        <v>1</v>
      </c>
      <c r="F529">
        <v>1</v>
      </c>
      <c r="G529">
        <v>30570983</v>
      </c>
      <c r="H529">
        <v>2</v>
      </c>
      <c r="I529" t="s">
        <v>450</v>
      </c>
      <c r="J529" t="s">
        <v>609</v>
      </c>
      <c r="K529" t="s">
        <v>452</v>
      </c>
      <c r="L529">
        <v>1367</v>
      </c>
      <c r="N529">
        <v>1011</v>
      </c>
      <c r="O529" t="s">
        <v>608</v>
      </c>
      <c r="P529" t="s">
        <v>608</v>
      </c>
      <c r="Q529">
        <v>1</v>
      </c>
      <c r="W529">
        <v>0</v>
      </c>
      <c r="X529">
        <v>-1604468380</v>
      </c>
      <c r="Y529">
        <f t="shared" si="143"/>
        <v>1.2E-2</v>
      </c>
      <c r="AA529">
        <v>0</v>
      </c>
      <c r="AB529">
        <v>76.81</v>
      </c>
      <c r="AC529">
        <v>14.36</v>
      </c>
      <c r="AD529">
        <v>0</v>
      </c>
      <c r="AE529">
        <v>0</v>
      </c>
      <c r="AF529">
        <v>76.81</v>
      </c>
      <c r="AG529">
        <v>14.36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0.04</v>
      </c>
      <c r="AU529" t="s">
        <v>296</v>
      </c>
      <c r="AV529">
        <v>0</v>
      </c>
      <c r="AW529">
        <v>2</v>
      </c>
      <c r="AX529">
        <v>75302848</v>
      </c>
      <c r="AY529">
        <v>1</v>
      </c>
      <c r="AZ529">
        <v>0</v>
      </c>
      <c r="BA529">
        <v>667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ROUND(Y529*Source!I626*DO529,9)</f>
        <v>0</v>
      </c>
      <c r="CX529">
        <f>ROUND(Y529*Source!I626,9)</f>
        <v>6.9036000000000002E-3</v>
      </c>
      <c r="CY529">
        <f>AB529</f>
        <v>76.81</v>
      </c>
      <c r="CZ529">
        <f>AF529</f>
        <v>76.81</v>
      </c>
      <c r="DA529">
        <f>AJ529</f>
        <v>1</v>
      </c>
      <c r="DB529">
        <f t="shared" si="144"/>
        <v>0.92100000000000004</v>
      </c>
      <c r="DC529">
        <f t="shared" si="145"/>
        <v>0.17100000000000001</v>
      </c>
      <c r="DD529" t="s">
        <v>3</v>
      </c>
      <c r="DE529" t="s">
        <v>3</v>
      </c>
      <c r="DF529">
        <f t="shared" si="139"/>
        <v>0</v>
      </c>
      <c r="DG529">
        <f t="shared" si="140"/>
        <v>0.53</v>
      </c>
      <c r="DH529">
        <f t="shared" si="141"/>
        <v>0.1</v>
      </c>
      <c r="DI529">
        <f t="shared" si="142"/>
        <v>0</v>
      </c>
      <c r="DJ529">
        <f>DG529</f>
        <v>0.53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ROW(Source!A626)</f>
        <v>626</v>
      </c>
      <c r="B530">
        <v>75301142</v>
      </c>
      <c r="C530">
        <v>75302834</v>
      </c>
      <c r="D530">
        <v>62294073</v>
      </c>
      <c r="E530">
        <v>1</v>
      </c>
      <c r="F530">
        <v>1</v>
      </c>
      <c r="G530">
        <v>30570983</v>
      </c>
      <c r="H530">
        <v>2</v>
      </c>
      <c r="I530" t="s">
        <v>453</v>
      </c>
      <c r="J530" t="s">
        <v>610</v>
      </c>
      <c r="K530" t="s">
        <v>455</v>
      </c>
      <c r="L530">
        <v>1368</v>
      </c>
      <c r="N530">
        <v>1011</v>
      </c>
      <c r="O530" t="s">
        <v>446</v>
      </c>
      <c r="P530" t="s">
        <v>446</v>
      </c>
      <c r="Q530">
        <v>1</v>
      </c>
      <c r="W530">
        <v>0</v>
      </c>
      <c r="X530">
        <v>1229464781</v>
      </c>
      <c r="Y530">
        <f t="shared" si="143"/>
        <v>0.84299999999999997</v>
      </c>
      <c r="AA530">
        <v>0</v>
      </c>
      <c r="AB530">
        <v>1.1200000000000001</v>
      </c>
      <c r="AC530">
        <v>0</v>
      </c>
      <c r="AD530">
        <v>0</v>
      </c>
      <c r="AE530">
        <v>0</v>
      </c>
      <c r="AF530">
        <v>1.1200000000000001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2.81</v>
      </c>
      <c r="AU530" t="s">
        <v>296</v>
      </c>
      <c r="AV530">
        <v>0</v>
      </c>
      <c r="AW530">
        <v>2</v>
      </c>
      <c r="AX530">
        <v>75302849</v>
      </c>
      <c r="AY530">
        <v>1</v>
      </c>
      <c r="AZ530">
        <v>0</v>
      </c>
      <c r="BA530">
        <v>668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ROUND(Y530*Source!I626*DO530,9)</f>
        <v>0</v>
      </c>
      <c r="CX530">
        <f>ROUND(Y530*Source!I626,9)</f>
        <v>0.48497790000000002</v>
      </c>
      <c r="CY530">
        <f>AB530</f>
        <v>1.1200000000000001</v>
      </c>
      <c r="CZ530">
        <f>AF530</f>
        <v>1.1200000000000001</v>
      </c>
      <c r="DA530">
        <f>AJ530</f>
        <v>1</v>
      </c>
      <c r="DB530">
        <f t="shared" si="144"/>
        <v>0.94499999999999995</v>
      </c>
      <c r="DC530">
        <f t="shared" si="145"/>
        <v>0</v>
      </c>
      <c r="DD530" t="s">
        <v>3</v>
      </c>
      <c r="DE530" t="s">
        <v>3</v>
      </c>
      <c r="DF530">
        <f t="shared" si="139"/>
        <v>0</v>
      </c>
      <c r="DG530">
        <f t="shared" si="140"/>
        <v>0.54</v>
      </c>
      <c r="DH530">
        <f t="shared" si="141"/>
        <v>0</v>
      </c>
      <c r="DI530">
        <f t="shared" si="142"/>
        <v>0</v>
      </c>
      <c r="DJ530">
        <f>DG530</f>
        <v>0.54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ROW(Source!A626)</f>
        <v>626</v>
      </c>
      <c r="B531">
        <v>75301142</v>
      </c>
      <c r="C531">
        <v>75302834</v>
      </c>
      <c r="D531">
        <v>62294102</v>
      </c>
      <c r="E531">
        <v>1</v>
      </c>
      <c r="F531">
        <v>1</v>
      </c>
      <c r="G531">
        <v>30570983</v>
      </c>
      <c r="H531">
        <v>2</v>
      </c>
      <c r="I531" t="s">
        <v>456</v>
      </c>
      <c r="J531" t="s">
        <v>611</v>
      </c>
      <c r="K531" t="s">
        <v>458</v>
      </c>
      <c r="L531">
        <v>1368</v>
      </c>
      <c r="N531">
        <v>1011</v>
      </c>
      <c r="O531" t="s">
        <v>446</v>
      </c>
      <c r="P531" t="s">
        <v>446</v>
      </c>
      <c r="Q531">
        <v>1</v>
      </c>
      <c r="W531">
        <v>0</v>
      </c>
      <c r="X531">
        <v>-1673341666</v>
      </c>
      <c r="Y531">
        <f t="shared" si="143"/>
        <v>0.66299999999999992</v>
      </c>
      <c r="AA531">
        <v>0</v>
      </c>
      <c r="AB531">
        <v>0.7</v>
      </c>
      <c r="AC531">
        <v>0</v>
      </c>
      <c r="AD531">
        <v>0</v>
      </c>
      <c r="AE531">
        <v>0</v>
      </c>
      <c r="AF531">
        <v>0.7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2.21</v>
      </c>
      <c r="AU531" t="s">
        <v>296</v>
      </c>
      <c r="AV531">
        <v>0</v>
      </c>
      <c r="AW531">
        <v>2</v>
      </c>
      <c r="AX531">
        <v>75302850</v>
      </c>
      <c r="AY531">
        <v>1</v>
      </c>
      <c r="AZ531">
        <v>2048</v>
      </c>
      <c r="BA531">
        <v>669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ROUND(Y531*Source!I626*DO531,9)</f>
        <v>0</v>
      </c>
      <c r="CX531">
        <f>ROUND(Y531*Source!I626,9)</f>
        <v>0.38142389999999998</v>
      </c>
      <c r="CY531">
        <f>AB531</f>
        <v>0.7</v>
      </c>
      <c r="CZ531">
        <f>AF531</f>
        <v>0.7</v>
      </c>
      <c r="DA531">
        <f>AJ531</f>
        <v>1</v>
      </c>
      <c r="DB531">
        <f t="shared" si="144"/>
        <v>0.46500000000000002</v>
      </c>
      <c r="DC531">
        <f t="shared" si="145"/>
        <v>0</v>
      </c>
      <c r="DD531" t="s">
        <v>3</v>
      </c>
      <c r="DE531" t="s">
        <v>3</v>
      </c>
      <c r="DF531">
        <f t="shared" si="139"/>
        <v>0</v>
      </c>
      <c r="DG531">
        <f t="shared" si="140"/>
        <v>0.27</v>
      </c>
      <c r="DH531">
        <f t="shared" si="141"/>
        <v>0</v>
      </c>
      <c r="DI531">
        <f t="shared" si="142"/>
        <v>0</v>
      </c>
      <c r="DJ531">
        <f>DG531</f>
        <v>0.27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ROW(Source!A626)</f>
        <v>626</v>
      </c>
      <c r="B532">
        <v>75301142</v>
      </c>
      <c r="C532">
        <v>75302834</v>
      </c>
      <c r="D532">
        <v>42137681</v>
      </c>
      <c r="E532">
        <v>30570983</v>
      </c>
      <c r="F532">
        <v>1</v>
      </c>
      <c r="G532">
        <v>30570983</v>
      </c>
      <c r="H532">
        <v>2</v>
      </c>
      <c r="I532" t="s">
        <v>473</v>
      </c>
      <c r="J532" t="s">
        <v>3</v>
      </c>
      <c r="K532" t="s">
        <v>474</v>
      </c>
      <c r="L532">
        <v>1344</v>
      </c>
      <c r="N532">
        <v>1008</v>
      </c>
      <c r="O532" t="s">
        <v>475</v>
      </c>
      <c r="P532" t="s">
        <v>475</v>
      </c>
      <c r="Q532">
        <v>1</v>
      </c>
      <c r="W532">
        <v>0</v>
      </c>
      <c r="X532">
        <v>-1180195794</v>
      </c>
      <c r="Y532">
        <f t="shared" si="143"/>
        <v>3.0000000000000001E-3</v>
      </c>
      <c r="AA532">
        <v>0</v>
      </c>
      <c r="AB532">
        <v>1</v>
      </c>
      <c r="AC532">
        <v>0</v>
      </c>
      <c r="AD532">
        <v>0</v>
      </c>
      <c r="AE532">
        <v>0</v>
      </c>
      <c r="AF532">
        <v>1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0.01</v>
      </c>
      <c r="AU532" t="s">
        <v>296</v>
      </c>
      <c r="AV532">
        <v>0</v>
      </c>
      <c r="AW532">
        <v>2</v>
      </c>
      <c r="AX532">
        <v>75302851</v>
      </c>
      <c r="AY532">
        <v>1</v>
      </c>
      <c r="AZ532">
        <v>0</v>
      </c>
      <c r="BA532">
        <v>670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ROUND(Y532*Source!I626*DO532,9)</f>
        <v>0</v>
      </c>
      <c r="CX532">
        <f>ROUND(Y532*Source!I626,9)</f>
        <v>1.7259E-3</v>
      </c>
      <c r="CY532">
        <f>AB532</f>
        <v>1</v>
      </c>
      <c r="CZ532">
        <f>AF532</f>
        <v>1</v>
      </c>
      <c r="DA532">
        <f>AJ532</f>
        <v>1</v>
      </c>
      <c r="DB532">
        <f t="shared" si="144"/>
        <v>3.0000000000000001E-3</v>
      </c>
      <c r="DC532">
        <f t="shared" si="145"/>
        <v>0</v>
      </c>
      <c r="DD532" t="s">
        <v>3</v>
      </c>
      <c r="DE532" t="s">
        <v>3</v>
      </c>
      <c r="DF532">
        <f t="shared" si="139"/>
        <v>0</v>
      </c>
      <c r="DG532">
        <f t="shared" si="140"/>
        <v>0</v>
      </c>
      <c r="DH532">
        <f t="shared" si="141"/>
        <v>0</v>
      </c>
      <c r="DI532">
        <f t="shared" si="142"/>
        <v>0</v>
      </c>
      <c r="DJ532">
        <f>DG532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ROW(Source!A626)</f>
        <v>626</v>
      </c>
      <c r="B533">
        <v>75301142</v>
      </c>
      <c r="C533">
        <v>75302834</v>
      </c>
      <c r="D533">
        <v>31110605</v>
      </c>
      <c r="E533">
        <v>1</v>
      </c>
      <c r="F533">
        <v>1</v>
      </c>
      <c r="G533">
        <v>30570983</v>
      </c>
      <c r="H533">
        <v>3</v>
      </c>
      <c r="I533" t="s">
        <v>596</v>
      </c>
      <c r="J533" t="s">
        <v>597</v>
      </c>
      <c r="K533" t="s">
        <v>598</v>
      </c>
      <c r="L533">
        <v>1339</v>
      </c>
      <c r="N533">
        <v>1007</v>
      </c>
      <c r="O533" t="s">
        <v>482</v>
      </c>
      <c r="P533" t="s">
        <v>482</v>
      </c>
      <c r="Q533">
        <v>1</v>
      </c>
      <c r="W533">
        <v>0</v>
      </c>
      <c r="X533">
        <v>1942501623</v>
      </c>
      <c r="Y533">
        <f>(AT533*0)</f>
        <v>0</v>
      </c>
      <c r="AA533">
        <v>7.07</v>
      </c>
      <c r="AB533">
        <v>0</v>
      </c>
      <c r="AC533">
        <v>0</v>
      </c>
      <c r="AD533">
        <v>0</v>
      </c>
      <c r="AE533">
        <v>7.07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0.7208</v>
      </c>
      <c r="AU533" t="s">
        <v>101</v>
      </c>
      <c r="AV533">
        <v>0</v>
      </c>
      <c r="AW533">
        <v>2</v>
      </c>
      <c r="AX533">
        <v>75302852</v>
      </c>
      <c r="AY533">
        <v>1</v>
      </c>
      <c r="AZ533">
        <v>0</v>
      </c>
      <c r="BA533">
        <v>671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ROUND(Y533*Source!I626,9)</f>
        <v>0</v>
      </c>
      <c r="CY533">
        <f>AA533</f>
        <v>7.07</v>
      </c>
      <c r="CZ533">
        <f>AE533</f>
        <v>7.07</v>
      </c>
      <c r="DA533">
        <f>AI533</f>
        <v>1</v>
      </c>
      <c r="DB533">
        <f>ROUND((ROUND(AT533*CZ533,2)*0),6)</f>
        <v>0</v>
      </c>
      <c r="DC533">
        <f>ROUND((ROUND(AT533*AG533,2)*0),6)</f>
        <v>0</v>
      </c>
      <c r="DD533" t="s">
        <v>3</v>
      </c>
      <c r="DE533" t="s">
        <v>3</v>
      </c>
      <c r="DF533">
        <f t="shared" si="139"/>
        <v>0</v>
      </c>
      <c r="DG533">
        <f t="shared" si="140"/>
        <v>0</v>
      </c>
      <c r="DH533">
        <f t="shared" si="141"/>
        <v>0</v>
      </c>
      <c r="DI533">
        <f t="shared" si="142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ROW(Source!A626)</f>
        <v>626</v>
      </c>
      <c r="B534">
        <v>75301142</v>
      </c>
      <c r="C534">
        <v>75302834</v>
      </c>
      <c r="D534">
        <v>31113725</v>
      </c>
      <c r="E534">
        <v>1</v>
      </c>
      <c r="F534">
        <v>1</v>
      </c>
      <c r="G534">
        <v>30570983</v>
      </c>
      <c r="H534">
        <v>3</v>
      </c>
      <c r="I534" t="s">
        <v>612</v>
      </c>
      <c r="J534" t="s">
        <v>613</v>
      </c>
      <c r="K534" t="s">
        <v>614</v>
      </c>
      <c r="L534">
        <v>1355</v>
      </c>
      <c r="N534">
        <v>1010</v>
      </c>
      <c r="O534" t="s">
        <v>371</v>
      </c>
      <c r="P534" t="s">
        <v>371</v>
      </c>
      <c r="Q534">
        <v>100</v>
      </c>
      <c r="W534">
        <v>0</v>
      </c>
      <c r="X534">
        <v>-1291236371</v>
      </c>
      <c r="Y534">
        <f>(AT534*0)</f>
        <v>0</v>
      </c>
      <c r="AA534">
        <v>15.04</v>
      </c>
      <c r="AB534">
        <v>0</v>
      </c>
      <c r="AC534">
        <v>0</v>
      </c>
      <c r="AD534">
        <v>0</v>
      </c>
      <c r="AE534">
        <v>15.04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1.67</v>
      </c>
      <c r="AU534" t="s">
        <v>101</v>
      </c>
      <c r="AV534">
        <v>0</v>
      </c>
      <c r="AW534">
        <v>2</v>
      </c>
      <c r="AX534">
        <v>75302853</v>
      </c>
      <c r="AY534">
        <v>1</v>
      </c>
      <c r="AZ534">
        <v>0</v>
      </c>
      <c r="BA534">
        <v>672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ROUND(Y534*Source!I626,9)</f>
        <v>0</v>
      </c>
      <c r="CY534">
        <f>AA534</f>
        <v>15.04</v>
      </c>
      <c r="CZ534">
        <f>AE534</f>
        <v>15.04</v>
      </c>
      <c r="DA534">
        <f>AI534</f>
        <v>1</v>
      </c>
      <c r="DB534">
        <f>ROUND((ROUND(AT534*CZ534,2)*0),6)</f>
        <v>0</v>
      </c>
      <c r="DC534">
        <f>ROUND((ROUND(AT534*AG534,2)*0),6)</f>
        <v>0</v>
      </c>
      <c r="DD534" t="s">
        <v>3</v>
      </c>
      <c r="DE534" t="s">
        <v>3</v>
      </c>
      <c r="DF534">
        <f t="shared" si="139"/>
        <v>0</v>
      </c>
      <c r="DG534">
        <f t="shared" si="140"/>
        <v>0</v>
      </c>
      <c r="DH534">
        <f t="shared" si="141"/>
        <v>0</v>
      </c>
      <c r="DI534">
        <f t="shared" si="142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ROW(Source!A626)</f>
        <v>626</v>
      </c>
      <c r="B535">
        <v>75301142</v>
      </c>
      <c r="C535">
        <v>75302834</v>
      </c>
      <c r="D535">
        <v>31114001</v>
      </c>
      <c r="E535">
        <v>1</v>
      </c>
      <c r="F535">
        <v>1</v>
      </c>
      <c r="G535">
        <v>30570983</v>
      </c>
      <c r="H535">
        <v>3</v>
      </c>
      <c r="I535" t="s">
        <v>615</v>
      </c>
      <c r="J535" t="s">
        <v>616</v>
      </c>
      <c r="K535" t="s">
        <v>617</v>
      </c>
      <c r="L535">
        <v>1346</v>
      </c>
      <c r="N535">
        <v>1009</v>
      </c>
      <c r="O535" t="s">
        <v>511</v>
      </c>
      <c r="P535" t="s">
        <v>511</v>
      </c>
      <c r="Q535">
        <v>1</v>
      </c>
      <c r="W535">
        <v>0</v>
      </c>
      <c r="X535">
        <v>2142755798</v>
      </c>
      <c r="Y535">
        <f>(AT535*0)</f>
        <v>0</v>
      </c>
      <c r="AA535">
        <v>38.74</v>
      </c>
      <c r="AB535">
        <v>0</v>
      </c>
      <c r="AC535">
        <v>0</v>
      </c>
      <c r="AD535">
        <v>0</v>
      </c>
      <c r="AE535">
        <v>38.74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3.173</v>
      </c>
      <c r="AU535" t="s">
        <v>101</v>
      </c>
      <c r="AV535">
        <v>0</v>
      </c>
      <c r="AW535">
        <v>2</v>
      </c>
      <c r="AX535">
        <v>75302854</v>
      </c>
      <c r="AY535">
        <v>1</v>
      </c>
      <c r="AZ535">
        <v>0</v>
      </c>
      <c r="BA535">
        <v>673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ROUND(Y535*Source!I626,9)</f>
        <v>0</v>
      </c>
      <c r="CY535">
        <f>AA535</f>
        <v>38.74</v>
      </c>
      <c r="CZ535">
        <f>AE535</f>
        <v>38.74</v>
      </c>
      <c r="DA535">
        <f>AI535</f>
        <v>1</v>
      </c>
      <c r="DB535">
        <f>ROUND((ROUND(AT535*CZ535,2)*0),6)</f>
        <v>0</v>
      </c>
      <c r="DC535">
        <f>ROUND((ROUND(AT535*AG535,2)*0),6)</f>
        <v>0</v>
      </c>
      <c r="DD535" t="s">
        <v>3</v>
      </c>
      <c r="DE535" t="s">
        <v>3</v>
      </c>
      <c r="DF535">
        <f t="shared" si="139"/>
        <v>0</v>
      </c>
      <c r="DG535">
        <f t="shared" si="140"/>
        <v>0</v>
      </c>
      <c r="DH535">
        <f t="shared" si="141"/>
        <v>0</v>
      </c>
      <c r="DI535">
        <f t="shared" si="142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ROW(Source!A626)</f>
        <v>626</v>
      </c>
      <c r="B536">
        <v>75301142</v>
      </c>
      <c r="C536">
        <v>75302834</v>
      </c>
      <c r="D536">
        <v>42165572</v>
      </c>
      <c r="E536">
        <v>30570983</v>
      </c>
      <c r="F536">
        <v>1</v>
      </c>
      <c r="G536">
        <v>30570983</v>
      </c>
      <c r="H536">
        <v>3</v>
      </c>
      <c r="I536" t="s">
        <v>30</v>
      </c>
      <c r="J536" t="s">
        <v>3</v>
      </c>
      <c r="K536" t="s">
        <v>31</v>
      </c>
      <c r="L536">
        <v>1348</v>
      </c>
      <c r="N536">
        <v>1009</v>
      </c>
      <c r="O536" t="s">
        <v>32</v>
      </c>
      <c r="P536" t="s">
        <v>32</v>
      </c>
      <c r="Q536">
        <v>1000</v>
      </c>
      <c r="W536">
        <v>0</v>
      </c>
      <c r="X536">
        <v>1489638031</v>
      </c>
      <c r="Y536">
        <f>AT536</f>
        <v>1.4999999999999999E-2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1.4999999999999999E-2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ROUND(Y536*Source!I626,9)</f>
        <v>8.6295E-3</v>
      </c>
      <c r="CY536">
        <f>AA536</f>
        <v>0</v>
      </c>
      <c r="CZ536">
        <f>AE536</f>
        <v>0</v>
      </c>
      <c r="DA536">
        <f>AI536</f>
        <v>1</v>
      </c>
      <c r="DB536">
        <f>ROUND(ROUND(AT536*CZ536,2),6)</f>
        <v>0</v>
      </c>
      <c r="DC536">
        <f>ROUND(ROUND(AT536*AG536,2),6)</f>
        <v>0</v>
      </c>
      <c r="DD536" t="s">
        <v>3</v>
      </c>
      <c r="DE536" t="s">
        <v>3</v>
      </c>
      <c r="DF536">
        <f t="shared" si="139"/>
        <v>0</v>
      </c>
      <c r="DG536">
        <f t="shared" si="140"/>
        <v>0</v>
      </c>
      <c r="DH536">
        <f t="shared" si="141"/>
        <v>0</v>
      </c>
      <c r="DI536">
        <f t="shared" si="142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ROW(Source!A626)</f>
        <v>626</v>
      </c>
      <c r="B537">
        <v>75301142</v>
      </c>
      <c r="C537">
        <v>75302834</v>
      </c>
      <c r="D537">
        <v>42137680</v>
      </c>
      <c r="E537">
        <v>30570983</v>
      </c>
      <c r="F537">
        <v>1</v>
      </c>
      <c r="G537">
        <v>30570983</v>
      </c>
      <c r="H537">
        <v>3</v>
      </c>
      <c r="I537" t="s">
        <v>579</v>
      </c>
      <c r="J537" t="s">
        <v>3</v>
      </c>
      <c r="K537" t="s">
        <v>580</v>
      </c>
      <c r="L537">
        <v>1344</v>
      </c>
      <c r="N537">
        <v>1008</v>
      </c>
      <c r="O537" t="s">
        <v>475</v>
      </c>
      <c r="P537" t="s">
        <v>475</v>
      </c>
      <c r="Q537">
        <v>1</v>
      </c>
      <c r="W537">
        <v>0</v>
      </c>
      <c r="X537">
        <v>-94250534</v>
      </c>
      <c r="Y537">
        <f>(AT537*0)</f>
        <v>0</v>
      </c>
      <c r="AA537">
        <v>1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0.01</v>
      </c>
      <c r="AU537" t="s">
        <v>101</v>
      </c>
      <c r="AV537">
        <v>0</v>
      </c>
      <c r="AW537">
        <v>2</v>
      </c>
      <c r="AX537">
        <v>75302860</v>
      </c>
      <c r="AY537">
        <v>1</v>
      </c>
      <c r="AZ537">
        <v>0</v>
      </c>
      <c r="BA537">
        <v>679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ROUND(Y537*Source!I626,9)</f>
        <v>0</v>
      </c>
      <c r="CY537">
        <f>AA537</f>
        <v>1</v>
      </c>
      <c r="CZ537">
        <f>AE537</f>
        <v>1</v>
      </c>
      <c r="DA537">
        <f>AI537</f>
        <v>1</v>
      </c>
      <c r="DB537">
        <f>ROUND((ROUND(AT537*CZ537,2)*0),6)</f>
        <v>0</v>
      </c>
      <c r="DC537">
        <f>ROUND((ROUND(AT537*AG537,2)*0),6)</f>
        <v>0</v>
      </c>
      <c r="DD537" t="s">
        <v>3</v>
      </c>
      <c r="DE537" t="s">
        <v>3</v>
      </c>
      <c r="DF537">
        <f t="shared" si="139"/>
        <v>0</v>
      </c>
      <c r="DG537">
        <f t="shared" si="140"/>
        <v>0</v>
      </c>
      <c r="DH537">
        <f t="shared" si="141"/>
        <v>0</v>
      </c>
      <c r="DI537">
        <f t="shared" si="142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ROW(Source!A627)</f>
        <v>627</v>
      </c>
      <c r="B538">
        <v>75301144</v>
      </c>
      <c r="C538">
        <v>75302834</v>
      </c>
      <c r="D538">
        <v>44573642</v>
      </c>
      <c r="E538">
        <v>30570983</v>
      </c>
      <c r="F538">
        <v>1</v>
      </c>
      <c r="G538">
        <v>30570983</v>
      </c>
      <c r="H538">
        <v>1</v>
      </c>
      <c r="I538" t="s">
        <v>440</v>
      </c>
      <c r="J538" t="s">
        <v>3</v>
      </c>
      <c r="K538" t="s">
        <v>441</v>
      </c>
      <c r="L538">
        <v>1191</v>
      </c>
      <c r="N538">
        <v>1013</v>
      </c>
      <c r="O538" t="s">
        <v>442</v>
      </c>
      <c r="P538" t="s">
        <v>442</v>
      </c>
      <c r="Q538">
        <v>1</v>
      </c>
      <c r="W538">
        <v>0</v>
      </c>
      <c r="X538">
        <v>476480486</v>
      </c>
      <c r="Y538">
        <f t="shared" ref="Y538:Y543" si="146">(AT538*0.3)</f>
        <v>4.3680000000000003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14.56</v>
      </c>
      <c r="AU538" t="s">
        <v>296</v>
      </c>
      <c r="AV538">
        <v>1</v>
      </c>
      <c r="AW538">
        <v>2</v>
      </c>
      <c r="AX538">
        <v>75302846</v>
      </c>
      <c r="AY538">
        <v>1</v>
      </c>
      <c r="AZ538">
        <v>0</v>
      </c>
      <c r="BA538">
        <v>680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U538">
        <f>ROUND(AT538*Source!I627*AH538*AL538,2)</f>
        <v>0</v>
      </c>
      <c r="CV538">
        <f>ROUND(Y538*Source!I627,9)</f>
        <v>2.5129104</v>
      </c>
      <c r="CW538">
        <v>0</v>
      </c>
      <c r="CX538">
        <f>ROUND(Y538*Source!I627,9)</f>
        <v>2.5129104</v>
      </c>
      <c r="CY538">
        <f>AD538</f>
        <v>0</v>
      </c>
      <c r="CZ538">
        <f>AH538</f>
        <v>0</v>
      </c>
      <c r="DA538">
        <f>AL538</f>
        <v>1</v>
      </c>
      <c r="DB538">
        <f t="shared" ref="DB538:DB543" si="147">ROUND((ROUND(AT538*CZ538,2)*0.3),6)</f>
        <v>0</v>
      </c>
      <c r="DC538">
        <f t="shared" ref="DC538:DC543" si="148">ROUND((ROUND(AT538*AG538,2)*0.3),6)</f>
        <v>0</v>
      </c>
      <c r="DD538" t="s">
        <v>3</v>
      </c>
      <c r="DE538" t="s">
        <v>3</v>
      </c>
      <c r="DF538">
        <f t="shared" si="139"/>
        <v>0</v>
      </c>
      <c r="DG538">
        <f t="shared" si="140"/>
        <v>0</v>
      </c>
      <c r="DH538">
        <f t="shared" si="141"/>
        <v>0</v>
      </c>
      <c r="DI538">
        <f t="shared" si="142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ROW(Source!A627)</f>
        <v>627</v>
      </c>
      <c r="B539">
        <v>75301144</v>
      </c>
      <c r="C539">
        <v>75302834</v>
      </c>
      <c r="D539">
        <v>31135160</v>
      </c>
      <c r="E539">
        <v>1</v>
      </c>
      <c r="F539">
        <v>1</v>
      </c>
      <c r="G539">
        <v>30570983</v>
      </c>
      <c r="H539">
        <v>2</v>
      </c>
      <c r="I539" t="s">
        <v>605</v>
      </c>
      <c r="J539" t="s">
        <v>606</v>
      </c>
      <c r="K539" t="s">
        <v>607</v>
      </c>
      <c r="L539">
        <v>1367</v>
      </c>
      <c r="N539">
        <v>1011</v>
      </c>
      <c r="O539" t="s">
        <v>608</v>
      </c>
      <c r="P539" t="s">
        <v>608</v>
      </c>
      <c r="Q539">
        <v>1</v>
      </c>
      <c r="W539">
        <v>0</v>
      </c>
      <c r="X539">
        <v>-1957213461</v>
      </c>
      <c r="Y539">
        <f t="shared" si="146"/>
        <v>0.61499999999999988</v>
      </c>
      <c r="AA539">
        <v>0</v>
      </c>
      <c r="AB539">
        <v>8.66</v>
      </c>
      <c r="AC539">
        <v>0.31</v>
      </c>
      <c r="AD539">
        <v>0</v>
      </c>
      <c r="AE539">
        <v>0</v>
      </c>
      <c r="AF539">
        <v>8.1199999999999992</v>
      </c>
      <c r="AG539">
        <v>0.28999999999999998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2.0499999999999998</v>
      </c>
      <c r="AU539" t="s">
        <v>296</v>
      </c>
      <c r="AV539">
        <v>0</v>
      </c>
      <c r="AW539">
        <v>2</v>
      </c>
      <c r="AX539">
        <v>75302847</v>
      </c>
      <c r="AY539">
        <v>1</v>
      </c>
      <c r="AZ539">
        <v>2048</v>
      </c>
      <c r="BA539">
        <v>681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ROUND(Y539*Source!I627*DO539,9)</f>
        <v>0</v>
      </c>
      <c r="CX539">
        <f>ROUND(Y539*Source!I627,9)</f>
        <v>0.3538095</v>
      </c>
      <c r="CY539">
        <f>AB539</f>
        <v>8.66</v>
      </c>
      <c r="CZ539">
        <f>AF539</f>
        <v>8.1199999999999992</v>
      </c>
      <c r="DA539">
        <f>AJ539</f>
        <v>1</v>
      </c>
      <c r="DB539">
        <f t="shared" si="147"/>
        <v>4.9950000000000001</v>
      </c>
      <c r="DC539">
        <f t="shared" si="148"/>
        <v>0.17699999999999999</v>
      </c>
      <c r="DD539" t="s">
        <v>3</v>
      </c>
      <c r="DE539" t="s">
        <v>3</v>
      </c>
      <c r="DF539">
        <f t="shared" si="139"/>
        <v>0</v>
      </c>
      <c r="DG539">
        <f t="shared" si="140"/>
        <v>2.87</v>
      </c>
      <c r="DH539">
        <f t="shared" si="141"/>
        <v>0.1</v>
      </c>
      <c r="DI539">
        <f t="shared" si="142"/>
        <v>0</v>
      </c>
      <c r="DJ539">
        <f>DG539</f>
        <v>2.87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ROW(Source!A627)</f>
        <v>627</v>
      </c>
      <c r="B540">
        <v>75301144</v>
      </c>
      <c r="C540">
        <v>75302834</v>
      </c>
      <c r="D540">
        <v>41714144</v>
      </c>
      <c r="E540">
        <v>1</v>
      </c>
      <c r="F540">
        <v>1</v>
      </c>
      <c r="G540">
        <v>30570983</v>
      </c>
      <c r="H540">
        <v>2</v>
      </c>
      <c r="I540" t="s">
        <v>450</v>
      </c>
      <c r="J540" t="s">
        <v>609</v>
      </c>
      <c r="K540" t="s">
        <v>452</v>
      </c>
      <c r="L540">
        <v>1367</v>
      </c>
      <c r="N540">
        <v>1011</v>
      </c>
      <c r="O540" t="s">
        <v>608</v>
      </c>
      <c r="P540" t="s">
        <v>608</v>
      </c>
      <c r="Q540">
        <v>1</v>
      </c>
      <c r="W540">
        <v>0</v>
      </c>
      <c r="X540">
        <v>-1604468380</v>
      </c>
      <c r="Y540">
        <f t="shared" si="146"/>
        <v>1.2E-2</v>
      </c>
      <c r="AA540">
        <v>0</v>
      </c>
      <c r="AB540">
        <v>81.96</v>
      </c>
      <c r="AC540">
        <v>15.32</v>
      </c>
      <c r="AD540">
        <v>0</v>
      </c>
      <c r="AE540">
        <v>0</v>
      </c>
      <c r="AF540">
        <v>76.81</v>
      </c>
      <c r="AG540">
        <v>14.36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0.04</v>
      </c>
      <c r="AU540" t="s">
        <v>296</v>
      </c>
      <c r="AV540">
        <v>0</v>
      </c>
      <c r="AW540">
        <v>2</v>
      </c>
      <c r="AX540">
        <v>75302848</v>
      </c>
      <c r="AY540">
        <v>1</v>
      </c>
      <c r="AZ540">
        <v>0</v>
      </c>
      <c r="BA540">
        <v>682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ROUND(Y540*Source!I627*DO540,9)</f>
        <v>0</v>
      </c>
      <c r="CX540">
        <f>ROUND(Y540*Source!I627,9)</f>
        <v>6.9036000000000002E-3</v>
      </c>
      <c r="CY540">
        <f>AB540</f>
        <v>81.96</v>
      </c>
      <c r="CZ540">
        <f>AF540</f>
        <v>76.81</v>
      </c>
      <c r="DA540">
        <f>AJ540</f>
        <v>1</v>
      </c>
      <c r="DB540">
        <f t="shared" si="147"/>
        <v>0.92100000000000004</v>
      </c>
      <c r="DC540">
        <f t="shared" si="148"/>
        <v>0.17100000000000001</v>
      </c>
      <c r="DD540" t="s">
        <v>3</v>
      </c>
      <c r="DE540" t="s">
        <v>3</v>
      </c>
      <c r="DF540">
        <f t="shared" si="139"/>
        <v>0</v>
      </c>
      <c r="DG540">
        <f t="shared" si="140"/>
        <v>0.53</v>
      </c>
      <c r="DH540">
        <f t="shared" si="141"/>
        <v>0.1</v>
      </c>
      <c r="DI540">
        <f t="shared" si="142"/>
        <v>0</v>
      </c>
      <c r="DJ540">
        <f>DG540</f>
        <v>0.53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ROW(Source!A627)</f>
        <v>627</v>
      </c>
      <c r="B541">
        <v>75301144</v>
      </c>
      <c r="C541">
        <v>75302834</v>
      </c>
      <c r="D541">
        <v>62294073</v>
      </c>
      <c r="E541">
        <v>1</v>
      </c>
      <c r="F541">
        <v>1</v>
      </c>
      <c r="G541">
        <v>30570983</v>
      </c>
      <c r="H541">
        <v>2</v>
      </c>
      <c r="I541" t="s">
        <v>453</v>
      </c>
      <c r="J541" t="s">
        <v>610</v>
      </c>
      <c r="K541" t="s">
        <v>455</v>
      </c>
      <c r="L541">
        <v>1368</v>
      </c>
      <c r="N541">
        <v>1011</v>
      </c>
      <c r="O541" t="s">
        <v>446</v>
      </c>
      <c r="P541" t="s">
        <v>446</v>
      </c>
      <c r="Q541">
        <v>1</v>
      </c>
      <c r="W541">
        <v>0</v>
      </c>
      <c r="X541">
        <v>1229464781</v>
      </c>
      <c r="Y541">
        <f t="shared" si="146"/>
        <v>0.84299999999999997</v>
      </c>
      <c r="AA541">
        <v>0</v>
      </c>
      <c r="AB541">
        <v>1.2</v>
      </c>
      <c r="AC541">
        <v>0</v>
      </c>
      <c r="AD541">
        <v>0</v>
      </c>
      <c r="AE541">
        <v>0</v>
      </c>
      <c r="AF541">
        <v>1.1200000000000001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2.81</v>
      </c>
      <c r="AU541" t="s">
        <v>296</v>
      </c>
      <c r="AV541">
        <v>0</v>
      </c>
      <c r="AW541">
        <v>2</v>
      </c>
      <c r="AX541">
        <v>75302849</v>
      </c>
      <c r="AY541">
        <v>1</v>
      </c>
      <c r="AZ541">
        <v>0</v>
      </c>
      <c r="BA541">
        <v>683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ROUND(Y541*Source!I627*DO541,9)</f>
        <v>0</v>
      </c>
      <c r="CX541">
        <f>ROUND(Y541*Source!I627,9)</f>
        <v>0.48497790000000002</v>
      </c>
      <c r="CY541">
        <f>AB541</f>
        <v>1.2</v>
      </c>
      <c r="CZ541">
        <f>AF541</f>
        <v>1.1200000000000001</v>
      </c>
      <c r="DA541">
        <f>AJ541</f>
        <v>1</v>
      </c>
      <c r="DB541">
        <f t="shared" si="147"/>
        <v>0.94499999999999995</v>
      </c>
      <c r="DC541">
        <f t="shared" si="148"/>
        <v>0</v>
      </c>
      <c r="DD541" t="s">
        <v>3</v>
      </c>
      <c r="DE541" t="s">
        <v>3</v>
      </c>
      <c r="DF541">
        <f t="shared" si="139"/>
        <v>0</v>
      </c>
      <c r="DG541">
        <f t="shared" si="140"/>
        <v>0.54</v>
      </c>
      <c r="DH541">
        <f t="shared" si="141"/>
        <v>0</v>
      </c>
      <c r="DI541">
        <f t="shared" si="142"/>
        <v>0</v>
      </c>
      <c r="DJ541">
        <f>DG541</f>
        <v>0.54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ROW(Source!A627)</f>
        <v>627</v>
      </c>
      <c r="B542">
        <v>75301144</v>
      </c>
      <c r="C542">
        <v>75302834</v>
      </c>
      <c r="D542">
        <v>62294102</v>
      </c>
      <c r="E542">
        <v>1</v>
      </c>
      <c r="F542">
        <v>1</v>
      </c>
      <c r="G542">
        <v>30570983</v>
      </c>
      <c r="H542">
        <v>2</v>
      </c>
      <c r="I542" t="s">
        <v>456</v>
      </c>
      <c r="J542" t="s">
        <v>611</v>
      </c>
      <c r="K542" t="s">
        <v>458</v>
      </c>
      <c r="L542">
        <v>1368</v>
      </c>
      <c r="N542">
        <v>1011</v>
      </c>
      <c r="O542" t="s">
        <v>446</v>
      </c>
      <c r="P542" t="s">
        <v>446</v>
      </c>
      <c r="Q542">
        <v>1</v>
      </c>
      <c r="W542">
        <v>0</v>
      </c>
      <c r="X542">
        <v>-1673341666</v>
      </c>
      <c r="Y542">
        <f t="shared" si="146"/>
        <v>0.66299999999999992</v>
      </c>
      <c r="AA542">
        <v>0</v>
      </c>
      <c r="AB542">
        <v>0.75</v>
      </c>
      <c r="AC542">
        <v>0</v>
      </c>
      <c r="AD542">
        <v>0</v>
      </c>
      <c r="AE542">
        <v>0</v>
      </c>
      <c r="AF542">
        <v>0.7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2.21</v>
      </c>
      <c r="AU542" t="s">
        <v>296</v>
      </c>
      <c r="AV542">
        <v>0</v>
      </c>
      <c r="AW542">
        <v>2</v>
      </c>
      <c r="AX542">
        <v>75302850</v>
      </c>
      <c r="AY542">
        <v>1</v>
      </c>
      <c r="AZ542">
        <v>2048</v>
      </c>
      <c r="BA542">
        <v>684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ROUND(Y542*Source!I627*DO542,9)</f>
        <v>0</v>
      </c>
      <c r="CX542">
        <f>ROUND(Y542*Source!I627,9)</f>
        <v>0.38142389999999998</v>
      </c>
      <c r="CY542">
        <f>AB542</f>
        <v>0.75</v>
      </c>
      <c r="CZ542">
        <f>AF542</f>
        <v>0.7</v>
      </c>
      <c r="DA542">
        <f>AJ542</f>
        <v>1</v>
      </c>
      <c r="DB542">
        <f t="shared" si="147"/>
        <v>0.46500000000000002</v>
      </c>
      <c r="DC542">
        <f t="shared" si="148"/>
        <v>0</v>
      </c>
      <c r="DD542" t="s">
        <v>3</v>
      </c>
      <c r="DE542" t="s">
        <v>3</v>
      </c>
      <c r="DF542">
        <f t="shared" si="139"/>
        <v>0</v>
      </c>
      <c r="DG542">
        <f t="shared" si="140"/>
        <v>0.27</v>
      </c>
      <c r="DH542">
        <f t="shared" si="141"/>
        <v>0</v>
      </c>
      <c r="DI542">
        <f t="shared" si="142"/>
        <v>0</v>
      </c>
      <c r="DJ542">
        <f>DG542</f>
        <v>0.27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ROW(Source!A627)</f>
        <v>627</v>
      </c>
      <c r="B543">
        <v>75301144</v>
      </c>
      <c r="C543">
        <v>75302834</v>
      </c>
      <c r="D543">
        <v>42137681</v>
      </c>
      <c r="E543">
        <v>30570983</v>
      </c>
      <c r="F543">
        <v>1</v>
      </c>
      <c r="G543">
        <v>30570983</v>
      </c>
      <c r="H543">
        <v>2</v>
      </c>
      <c r="I543" t="s">
        <v>473</v>
      </c>
      <c r="J543" t="s">
        <v>3</v>
      </c>
      <c r="K543" t="s">
        <v>474</v>
      </c>
      <c r="L543">
        <v>1344</v>
      </c>
      <c r="N543">
        <v>1008</v>
      </c>
      <c r="O543" t="s">
        <v>475</v>
      </c>
      <c r="P543" t="s">
        <v>475</v>
      </c>
      <c r="Q543">
        <v>1</v>
      </c>
      <c r="W543">
        <v>0</v>
      </c>
      <c r="X543">
        <v>-1180195794</v>
      </c>
      <c r="Y543">
        <f t="shared" si="146"/>
        <v>3.0000000000000001E-3</v>
      </c>
      <c r="AA543">
        <v>0</v>
      </c>
      <c r="AB543">
        <v>1.07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0.01</v>
      </c>
      <c r="AU543" t="s">
        <v>296</v>
      </c>
      <c r="AV543">
        <v>0</v>
      </c>
      <c r="AW543">
        <v>2</v>
      </c>
      <c r="AX543">
        <v>75302851</v>
      </c>
      <c r="AY543">
        <v>1</v>
      </c>
      <c r="AZ543">
        <v>0</v>
      </c>
      <c r="BA543">
        <v>685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ROUND(Y543*Source!I627*DO543,9)</f>
        <v>0</v>
      </c>
      <c r="CX543">
        <f>ROUND(Y543*Source!I627,9)</f>
        <v>1.7259E-3</v>
      </c>
      <c r="CY543">
        <f>AB543</f>
        <v>1.07</v>
      </c>
      <c r="CZ543">
        <f>AF543</f>
        <v>1</v>
      </c>
      <c r="DA543">
        <f>AJ543</f>
        <v>1</v>
      </c>
      <c r="DB543">
        <f t="shared" si="147"/>
        <v>3.0000000000000001E-3</v>
      </c>
      <c r="DC543">
        <f t="shared" si="148"/>
        <v>0</v>
      </c>
      <c r="DD543" t="s">
        <v>3</v>
      </c>
      <c r="DE543" t="s">
        <v>3</v>
      </c>
      <c r="DF543">
        <f t="shared" si="139"/>
        <v>0</v>
      </c>
      <c r="DG543">
        <f t="shared" si="140"/>
        <v>0</v>
      </c>
      <c r="DH543">
        <f t="shared" si="141"/>
        <v>0</v>
      </c>
      <c r="DI543">
        <f t="shared" si="142"/>
        <v>0</v>
      </c>
      <c r="DJ543">
        <f>DG543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ROW(Source!A627)</f>
        <v>627</v>
      </c>
      <c r="B544">
        <v>75301144</v>
      </c>
      <c r="C544">
        <v>75302834</v>
      </c>
      <c r="D544">
        <v>31110605</v>
      </c>
      <c r="E544">
        <v>1</v>
      </c>
      <c r="F544">
        <v>1</v>
      </c>
      <c r="G544">
        <v>30570983</v>
      </c>
      <c r="H544">
        <v>3</v>
      </c>
      <c r="I544" t="s">
        <v>596</v>
      </c>
      <c r="J544" t="s">
        <v>597</v>
      </c>
      <c r="K544" t="s">
        <v>598</v>
      </c>
      <c r="L544">
        <v>1339</v>
      </c>
      <c r="N544">
        <v>1007</v>
      </c>
      <c r="O544" t="s">
        <v>482</v>
      </c>
      <c r="P544" t="s">
        <v>482</v>
      </c>
      <c r="Q544">
        <v>1</v>
      </c>
      <c r="W544">
        <v>0</v>
      </c>
      <c r="X544">
        <v>1942501623</v>
      </c>
      <c r="Y544">
        <f>(AT544*0)</f>
        <v>0</v>
      </c>
      <c r="AA544">
        <v>7.07</v>
      </c>
      <c r="AB544">
        <v>0</v>
      </c>
      <c r="AC544">
        <v>0</v>
      </c>
      <c r="AD544">
        <v>0</v>
      </c>
      <c r="AE544">
        <v>7.07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0.7208</v>
      </c>
      <c r="AU544" t="s">
        <v>101</v>
      </c>
      <c r="AV544">
        <v>0</v>
      </c>
      <c r="AW544">
        <v>2</v>
      </c>
      <c r="AX544">
        <v>75302852</v>
      </c>
      <c r="AY544">
        <v>1</v>
      </c>
      <c r="AZ544">
        <v>0</v>
      </c>
      <c r="BA544">
        <v>686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ROUND(Y544*Source!I627,9)</f>
        <v>0</v>
      </c>
      <c r="CY544">
        <f>AA544</f>
        <v>7.07</v>
      </c>
      <c r="CZ544">
        <f>AE544</f>
        <v>7.07</v>
      </c>
      <c r="DA544">
        <f>AI544</f>
        <v>1</v>
      </c>
      <c r="DB544">
        <f>ROUND((ROUND(AT544*CZ544,2)*0),6)</f>
        <v>0</v>
      </c>
      <c r="DC544">
        <f>ROUND((ROUND(AT544*AG544,2)*0),6)</f>
        <v>0</v>
      </c>
      <c r="DD544" t="s">
        <v>3</v>
      </c>
      <c r="DE544" t="s">
        <v>3</v>
      </c>
      <c r="DF544">
        <f t="shared" si="139"/>
        <v>0</v>
      </c>
      <c r="DG544">
        <f t="shared" si="140"/>
        <v>0</v>
      </c>
      <c r="DH544">
        <f t="shared" si="141"/>
        <v>0</v>
      </c>
      <c r="DI544">
        <f t="shared" si="142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ROW(Source!A627)</f>
        <v>627</v>
      </c>
      <c r="B545">
        <v>75301144</v>
      </c>
      <c r="C545">
        <v>75302834</v>
      </c>
      <c r="D545">
        <v>31113725</v>
      </c>
      <c r="E545">
        <v>1</v>
      </c>
      <c r="F545">
        <v>1</v>
      </c>
      <c r="G545">
        <v>30570983</v>
      </c>
      <c r="H545">
        <v>3</v>
      </c>
      <c r="I545" t="s">
        <v>612</v>
      </c>
      <c r="J545" t="s">
        <v>613</v>
      </c>
      <c r="K545" t="s">
        <v>614</v>
      </c>
      <c r="L545">
        <v>1355</v>
      </c>
      <c r="N545">
        <v>1010</v>
      </c>
      <c r="O545" t="s">
        <v>371</v>
      </c>
      <c r="P545" t="s">
        <v>371</v>
      </c>
      <c r="Q545">
        <v>100</v>
      </c>
      <c r="W545">
        <v>0</v>
      </c>
      <c r="X545">
        <v>-1291236371</v>
      </c>
      <c r="Y545">
        <f>(AT545*0)</f>
        <v>0</v>
      </c>
      <c r="AA545">
        <v>15.04</v>
      </c>
      <c r="AB545">
        <v>0</v>
      </c>
      <c r="AC545">
        <v>0</v>
      </c>
      <c r="AD545">
        <v>0</v>
      </c>
      <c r="AE545">
        <v>15.04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1.67</v>
      </c>
      <c r="AU545" t="s">
        <v>101</v>
      </c>
      <c r="AV545">
        <v>0</v>
      </c>
      <c r="AW545">
        <v>2</v>
      </c>
      <c r="AX545">
        <v>75302853</v>
      </c>
      <c r="AY545">
        <v>1</v>
      </c>
      <c r="AZ545">
        <v>0</v>
      </c>
      <c r="BA545">
        <v>687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ROUND(Y545*Source!I627,9)</f>
        <v>0</v>
      </c>
      <c r="CY545">
        <f>AA545</f>
        <v>15.04</v>
      </c>
      <c r="CZ545">
        <f>AE545</f>
        <v>15.04</v>
      </c>
      <c r="DA545">
        <f>AI545</f>
        <v>1</v>
      </c>
      <c r="DB545">
        <f>ROUND((ROUND(AT545*CZ545,2)*0),6)</f>
        <v>0</v>
      </c>
      <c r="DC545">
        <f>ROUND((ROUND(AT545*AG545,2)*0),6)</f>
        <v>0</v>
      </c>
      <c r="DD545" t="s">
        <v>3</v>
      </c>
      <c r="DE545" t="s">
        <v>3</v>
      </c>
      <c r="DF545">
        <f t="shared" si="139"/>
        <v>0</v>
      </c>
      <c r="DG545">
        <f t="shared" si="140"/>
        <v>0</v>
      </c>
      <c r="DH545">
        <f t="shared" si="141"/>
        <v>0</v>
      </c>
      <c r="DI545">
        <f t="shared" si="142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ROW(Source!A627)</f>
        <v>627</v>
      </c>
      <c r="B546">
        <v>75301144</v>
      </c>
      <c r="C546">
        <v>75302834</v>
      </c>
      <c r="D546">
        <v>31114001</v>
      </c>
      <c r="E546">
        <v>1</v>
      </c>
      <c r="F546">
        <v>1</v>
      </c>
      <c r="G546">
        <v>30570983</v>
      </c>
      <c r="H546">
        <v>3</v>
      </c>
      <c r="I546" t="s">
        <v>615</v>
      </c>
      <c r="J546" t="s">
        <v>616</v>
      </c>
      <c r="K546" t="s">
        <v>617</v>
      </c>
      <c r="L546">
        <v>1346</v>
      </c>
      <c r="N546">
        <v>1009</v>
      </c>
      <c r="O546" t="s">
        <v>511</v>
      </c>
      <c r="P546" t="s">
        <v>511</v>
      </c>
      <c r="Q546">
        <v>1</v>
      </c>
      <c r="W546">
        <v>0</v>
      </c>
      <c r="X546">
        <v>2142755798</v>
      </c>
      <c r="Y546">
        <f>(AT546*0)</f>
        <v>0</v>
      </c>
      <c r="AA546">
        <v>38.74</v>
      </c>
      <c r="AB546">
        <v>0</v>
      </c>
      <c r="AC546">
        <v>0</v>
      </c>
      <c r="AD546">
        <v>0</v>
      </c>
      <c r="AE546">
        <v>38.74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3.173</v>
      </c>
      <c r="AU546" t="s">
        <v>101</v>
      </c>
      <c r="AV546">
        <v>0</v>
      </c>
      <c r="AW546">
        <v>2</v>
      </c>
      <c r="AX546">
        <v>75302854</v>
      </c>
      <c r="AY546">
        <v>1</v>
      </c>
      <c r="AZ546">
        <v>0</v>
      </c>
      <c r="BA546">
        <v>688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ROUND(Y546*Source!I627,9)</f>
        <v>0</v>
      </c>
      <c r="CY546">
        <f>AA546</f>
        <v>38.74</v>
      </c>
      <c r="CZ546">
        <f>AE546</f>
        <v>38.74</v>
      </c>
      <c r="DA546">
        <f>AI546</f>
        <v>1</v>
      </c>
      <c r="DB546">
        <f>ROUND((ROUND(AT546*CZ546,2)*0),6)</f>
        <v>0</v>
      </c>
      <c r="DC546">
        <f>ROUND((ROUND(AT546*AG546,2)*0),6)</f>
        <v>0</v>
      </c>
      <c r="DD546" t="s">
        <v>3</v>
      </c>
      <c r="DE546" t="s">
        <v>3</v>
      </c>
      <c r="DF546">
        <f t="shared" si="139"/>
        <v>0</v>
      </c>
      <c r="DG546">
        <f t="shared" si="140"/>
        <v>0</v>
      </c>
      <c r="DH546">
        <f t="shared" si="141"/>
        <v>0</v>
      </c>
      <c r="DI546">
        <f t="shared" si="142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ROW(Source!A627)</f>
        <v>627</v>
      </c>
      <c r="B547">
        <v>75301144</v>
      </c>
      <c r="C547">
        <v>75302834</v>
      </c>
      <c r="D547">
        <v>42165572</v>
      </c>
      <c r="E547">
        <v>30570983</v>
      </c>
      <c r="F547">
        <v>1</v>
      </c>
      <c r="G547">
        <v>30570983</v>
      </c>
      <c r="H547">
        <v>3</v>
      </c>
      <c r="I547" t="s">
        <v>30</v>
      </c>
      <c r="J547" t="s">
        <v>3</v>
      </c>
      <c r="K547" t="s">
        <v>31</v>
      </c>
      <c r="L547">
        <v>1348</v>
      </c>
      <c r="N547">
        <v>1009</v>
      </c>
      <c r="O547" t="s">
        <v>32</v>
      </c>
      <c r="P547" t="s">
        <v>32</v>
      </c>
      <c r="Q547">
        <v>1000</v>
      </c>
      <c r="W547">
        <v>0</v>
      </c>
      <c r="X547">
        <v>1489638031</v>
      </c>
      <c r="Y547">
        <f>AT547</f>
        <v>1.4999999999999999E-2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0</v>
      </c>
      <c r="AQ547">
        <v>0</v>
      </c>
      <c r="AR547">
        <v>0</v>
      </c>
      <c r="AS547" t="s">
        <v>3</v>
      </c>
      <c r="AT547">
        <v>1.4999999999999999E-2</v>
      </c>
      <c r="AU547" t="s">
        <v>3</v>
      </c>
      <c r="AV547">
        <v>0</v>
      </c>
      <c r="AW547">
        <v>1</v>
      </c>
      <c r="AX547">
        <v>-1</v>
      </c>
      <c r="AY547">
        <v>0</v>
      </c>
      <c r="AZ547">
        <v>0</v>
      </c>
      <c r="BA547" t="s">
        <v>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ROUND(Y547*Source!I627,9)</f>
        <v>8.6295E-3</v>
      </c>
      <c r="CY547">
        <f>AA547</f>
        <v>0</v>
      </c>
      <c r="CZ547">
        <f>AE547</f>
        <v>0</v>
      </c>
      <c r="DA547">
        <f>AI547</f>
        <v>1</v>
      </c>
      <c r="DB547">
        <f>ROUND(ROUND(AT547*CZ547,2),6)</f>
        <v>0</v>
      </c>
      <c r="DC547">
        <f>ROUND(ROUND(AT547*AG547,2),6)</f>
        <v>0</v>
      </c>
      <c r="DD547" t="s">
        <v>3</v>
      </c>
      <c r="DE547" t="s">
        <v>3</v>
      </c>
      <c r="DF547">
        <f t="shared" si="139"/>
        <v>0</v>
      </c>
      <c r="DG547">
        <f t="shared" si="140"/>
        <v>0</v>
      </c>
      <c r="DH547">
        <f t="shared" si="141"/>
        <v>0</v>
      </c>
      <c r="DI547">
        <f t="shared" si="142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ROW(Source!A627)</f>
        <v>627</v>
      </c>
      <c r="B548">
        <v>75301144</v>
      </c>
      <c r="C548">
        <v>75302834</v>
      </c>
      <c r="D548">
        <v>42137680</v>
      </c>
      <c r="E548">
        <v>30570983</v>
      </c>
      <c r="F548">
        <v>1</v>
      </c>
      <c r="G548">
        <v>30570983</v>
      </c>
      <c r="H548">
        <v>3</v>
      </c>
      <c r="I548" t="s">
        <v>579</v>
      </c>
      <c r="J548" t="s">
        <v>3</v>
      </c>
      <c r="K548" t="s">
        <v>580</v>
      </c>
      <c r="L548">
        <v>1344</v>
      </c>
      <c r="N548">
        <v>1008</v>
      </c>
      <c r="O548" t="s">
        <v>475</v>
      </c>
      <c r="P548" t="s">
        <v>475</v>
      </c>
      <c r="Q548">
        <v>1</v>
      </c>
      <c r="W548">
        <v>0</v>
      </c>
      <c r="X548">
        <v>-94250534</v>
      </c>
      <c r="Y548">
        <f>(AT548*0)</f>
        <v>0</v>
      </c>
      <c r="AA548">
        <v>1</v>
      </c>
      <c r="AB548">
        <v>0</v>
      </c>
      <c r="AC548">
        <v>0</v>
      </c>
      <c r="AD548">
        <v>0</v>
      </c>
      <c r="AE548">
        <v>1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0.01</v>
      </c>
      <c r="AU548" t="s">
        <v>101</v>
      </c>
      <c r="AV548">
        <v>0</v>
      </c>
      <c r="AW548">
        <v>2</v>
      </c>
      <c r="AX548">
        <v>75302860</v>
      </c>
      <c r="AY548">
        <v>1</v>
      </c>
      <c r="AZ548">
        <v>0</v>
      </c>
      <c r="BA548">
        <v>694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ROUND(Y548*Source!I627,9)</f>
        <v>0</v>
      </c>
      <c r="CY548">
        <f>AA548</f>
        <v>1</v>
      </c>
      <c r="CZ548">
        <f>AE548</f>
        <v>1</v>
      </c>
      <c r="DA548">
        <f>AI548</f>
        <v>1</v>
      </c>
      <c r="DB548">
        <f>ROUND((ROUND(AT548*CZ548,2)*0),6)</f>
        <v>0</v>
      </c>
      <c r="DC548">
        <f>ROUND((ROUND(AT548*AG548,2)*0),6)</f>
        <v>0</v>
      </c>
      <c r="DD548" t="s">
        <v>3</v>
      </c>
      <c r="DE548" t="s">
        <v>3</v>
      </c>
      <c r="DF548">
        <f t="shared" si="139"/>
        <v>0</v>
      </c>
      <c r="DG548">
        <f t="shared" si="140"/>
        <v>0</v>
      </c>
      <c r="DH548">
        <f t="shared" si="141"/>
        <v>0</v>
      </c>
      <c r="DI548">
        <f t="shared" si="142"/>
        <v>0</v>
      </c>
      <c r="DJ548">
        <f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ROW(Source!A630)</f>
        <v>630</v>
      </c>
      <c r="B549">
        <v>75301142</v>
      </c>
      <c r="C549">
        <v>75302862</v>
      </c>
      <c r="D549">
        <v>44573642</v>
      </c>
      <c r="E549">
        <v>30570983</v>
      </c>
      <c r="F549">
        <v>1</v>
      </c>
      <c r="G549">
        <v>30570983</v>
      </c>
      <c r="H549">
        <v>1</v>
      </c>
      <c r="I549" t="s">
        <v>440</v>
      </c>
      <c r="J549" t="s">
        <v>3</v>
      </c>
      <c r="K549" t="s">
        <v>441</v>
      </c>
      <c r="L549">
        <v>1191</v>
      </c>
      <c r="N549">
        <v>1013</v>
      </c>
      <c r="O549" t="s">
        <v>442</v>
      </c>
      <c r="P549" t="s">
        <v>442</v>
      </c>
      <c r="Q549">
        <v>1</v>
      </c>
      <c r="W549">
        <v>0</v>
      </c>
      <c r="X549">
        <v>476480486</v>
      </c>
      <c r="Y549">
        <f>(AT549*0.3)</f>
        <v>4.1189999999999998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13.73</v>
      </c>
      <c r="AU549" t="s">
        <v>296</v>
      </c>
      <c r="AV549">
        <v>1</v>
      </c>
      <c r="AW549">
        <v>2</v>
      </c>
      <c r="AX549">
        <v>75302872</v>
      </c>
      <c r="AY549">
        <v>1</v>
      </c>
      <c r="AZ549">
        <v>0</v>
      </c>
      <c r="BA549">
        <v>695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ROUND(AT549*Source!I630*AH549*AL549,2)</f>
        <v>0</v>
      </c>
      <c r="CV549">
        <f>ROUND(Y549*Source!I630,9)</f>
        <v>2.8050389999999998</v>
      </c>
      <c r="CW549">
        <v>0</v>
      </c>
      <c r="CX549">
        <f>ROUND(Y549*Source!I630,9)</f>
        <v>2.8050389999999998</v>
      </c>
      <c r="CY549">
        <f>AD549</f>
        <v>0</v>
      </c>
      <c r="CZ549">
        <f>AH549</f>
        <v>0</v>
      </c>
      <c r="DA549">
        <f>AL549</f>
        <v>1</v>
      </c>
      <c r="DB549">
        <f>ROUND((ROUND(AT549*CZ549,2)*0.3),6)</f>
        <v>0</v>
      </c>
      <c r="DC549">
        <f>ROUND((ROUND(AT549*AG549,2)*0.3),6)</f>
        <v>0</v>
      </c>
      <c r="DD549" t="s">
        <v>3</v>
      </c>
      <c r="DE549" t="s">
        <v>3</v>
      </c>
      <c r="DF549">
        <f t="shared" si="139"/>
        <v>0</v>
      </c>
      <c r="DG549">
        <f t="shared" si="140"/>
        <v>0</v>
      </c>
      <c r="DH549">
        <f t="shared" si="141"/>
        <v>0</v>
      </c>
      <c r="DI549">
        <f t="shared" si="142"/>
        <v>0</v>
      </c>
      <c r="DJ549">
        <f>DI549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ROW(Source!A630)</f>
        <v>630</v>
      </c>
      <c r="B550">
        <v>75301142</v>
      </c>
      <c r="C550">
        <v>75302862</v>
      </c>
      <c r="D550">
        <v>31135160</v>
      </c>
      <c r="E550">
        <v>1</v>
      </c>
      <c r="F550">
        <v>1</v>
      </c>
      <c r="G550">
        <v>30570983</v>
      </c>
      <c r="H550">
        <v>2</v>
      </c>
      <c r="I550" t="s">
        <v>605</v>
      </c>
      <c r="J550" t="s">
        <v>606</v>
      </c>
      <c r="K550" t="s">
        <v>607</v>
      </c>
      <c r="L550">
        <v>1367</v>
      </c>
      <c r="N550">
        <v>1011</v>
      </c>
      <c r="O550" t="s">
        <v>608</v>
      </c>
      <c r="P550" t="s">
        <v>608</v>
      </c>
      <c r="Q550">
        <v>1</v>
      </c>
      <c r="W550">
        <v>0</v>
      </c>
      <c r="X550">
        <v>-1957213461</v>
      </c>
      <c r="Y550">
        <f>(AT550*0.3)</f>
        <v>0.61499999999999988</v>
      </c>
      <c r="AA550">
        <v>0</v>
      </c>
      <c r="AB550">
        <v>8.1199999999999992</v>
      </c>
      <c r="AC550">
        <v>0.28999999999999998</v>
      </c>
      <c r="AD550">
        <v>0</v>
      </c>
      <c r="AE550">
        <v>0</v>
      </c>
      <c r="AF550">
        <v>8.1199999999999992</v>
      </c>
      <c r="AG550">
        <v>0.28999999999999998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2.0499999999999998</v>
      </c>
      <c r="AU550" t="s">
        <v>296</v>
      </c>
      <c r="AV550">
        <v>0</v>
      </c>
      <c r="AW550">
        <v>2</v>
      </c>
      <c r="AX550">
        <v>75302873</v>
      </c>
      <c r="AY550">
        <v>1</v>
      </c>
      <c r="AZ550">
        <v>2048</v>
      </c>
      <c r="BA550">
        <v>696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ROUND(Y550*Source!I630*DO550,9)</f>
        <v>0</v>
      </c>
      <c r="CX550">
        <f>ROUND(Y550*Source!I630,9)</f>
        <v>0.41881499999999999</v>
      </c>
      <c r="CY550">
        <f>AB550</f>
        <v>8.1199999999999992</v>
      </c>
      <c r="CZ550">
        <f>AF550</f>
        <v>8.1199999999999992</v>
      </c>
      <c r="DA550">
        <f>AJ550</f>
        <v>1</v>
      </c>
      <c r="DB550">
        <f>ROUND((ROUND(AT550*CZ550,2)*0.3),6)</f>
        <v>4.9950000000000001</v>
      </c>
      <c r="DC550">
        <f>ROUND((ROUND(AT550*AG550,2)*0.3),6)</f>
        <v>0.17699999999999999</v>
      </c>
      <c r="DD550" t="s">
        <v>3</v>
      </c>
      <c r="DE550" t="s">
        <v>3</v>
      </c>
      <c r="DF550">
        <f t="shared" si="139"/>
        <v>0</v>
      </c>
      <c r="DG550">
        <f t="shared" si="140"/>
        <v>3.4</v>
      </c>
      <c r="DH550">
        <f t="shared" si="141"/>
        <v>0.12</v>
      </c>
      <c r="DI550">
        <f t="shared" si="142"/>
        <v>0</v>
      </c>
      <c r="DJ550">
        <f>DG550</f>
        <v>3.4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ROW(Source!A630)</f>
        <v>630</v>
      </c>
      <c r="B551">
        <v>75301142</v>
      </c>
      <c r="C551">
        <v>75302862</v>
      </c>
      <c r="D551">
        <v>41714144</v>
      </c>
      <c r="E551">
        <v>1</v>
      </c>
      <c r="F551">
        <v>1</v>
      </c>
      <c r="G551">
        <v>30570983</v>
      </c>
      <c r="H551">
        <v>2</v>
      </c>
      <c r="I551" t="s">
        <v>450</v>
      </c>
      <c r="J551" t="s">
        <v>609</v>
      </c>
      <c r="K551" t="s">
        <v>452</v>
      </c>
      <c r="L551">
        <v>1367</v>
      </c>
      <c r="N551">
        <v>1011</v>
      </c>
      <c r="O551" t="s">
        <v>608</v>
      </c>
      <c r="P551" t="s">
        <v>608</v>
      </c>
      <c r="Q551">
        <v>1</v>
      </c>
      <c r="W551">
        <v>0</v>
      </c>
      <c r="X551">
        <v>-1604468380</v>
      </c>
      <c r="Y551">
        <f>(AT551*0.3)</f>
        <v>2.4E-2</v>
      </c>
      <c r="AA551">
        <v>0</v>
      </c>
      <c r="AB551">
        <v>76.81</v>
      </c>
      <c r="AC551">
        <v>14.36</v>
      </c>
      <c r="AD551">
        <v>0</v>
      </c>
      <c r="AE551">
        <v>0</v>
      </c>
      <c r="AF551">
        <v>76.81</v>
      </c>
      <c r="AG551">
        <v>14.36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0.08</v>
      </c>
      <c r="AU551" t="s">
        <v>296</v>
      </c>
      <c r="AV551">
        <v>0</v>
      </c>
      <c r="AW551">
        <v>2</v>
      </c>
      <c r="AX551">
        <v>75302874</v>
      </c>
      <c r="AY551">
        <v>1</v>
      </c>
      <c r="AZ551">
        <v>0</v>
      </c>
      <c r="BA551">
        <v>697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ROUND(Y551*Source!I630*DO551,9)</f>
        <v>0</v>
      </c>
      <c r="CX551">
        <f>ROUND(Y551*Source!I630,9)</f>
        <v>1.6344000000000001E-2</v>
      </c>
      <c r="CY551">
        <f>AB551</f>
        <v>76.81</v>
      </c>
      <c r="CZ551">
        <f>AF551</f>
        <v>76.81</v>
      </c>
      <c r="DA551">
        <f>AJ551</f>
        <v>1</v>
      </c>
      <c r="DB551">
        <f>ROUND((ROUND(AT551*CZ551,2)*0.3),6)</f>
        <v>1.8420000000000001</v>
      </c>
      <c r="DC551">
        <f>ROUND((ROUND(AT551*AG551,2)*0.3),6)</f>
        <v>0.34499999999999997</v>
      </c>
      <c r="DD551" t="s">
        <v>3</v>
      </c>
      <c r="DE551" t="s">
        <v>3</v>
      </c>
      <c r="DF551">
        <f t="shared" si="139"/>
        <v>0</v>
      </c>
      <c r="DG551">
        <f t="shared" si="140"/>
        <v>1.26</v>
      </c>
      <c r="DH551">
        <f t="shared" si="141"/>
        <v>0.23</v>
      </c>
      <c r="DI551">
        <f t="shared" si="142"/>
        <v>0</v>
      </c>
      <c r="DJ551">
        <f>DG551</f>
        <v>1.26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ROW(Source!A630)</f>
        <v>630</v>
      </c>
      <c r="B552">
        <v>75301142</v>
      </c>
      <c r="C552">
        <v>75302862</v>
      </c>
      <c r="D552">
        <v>62294073</v>
      </c>
      <c r="E552">
        <v>1</v>
      </c>
      <c r="F552">
        <v>1</v>
      </c>
      <c r="G552">
        <v>30570983</v>
      </c>
      <c r="H552">
        <v>2</v>
      </c>
      <c r="I552" t="s">
        <v>453</v>
      </c>
      <c r="J552" t="s">
        <v>610</v>
      </c>
      <c r="K552" t="s">
        <v>455</v>
      </c>
      <c r="L552">
        <v>1368</v>
      </c>
      <c r="N552">
        <v>1011</v>
      </c>
      <c r="O552" t="s">
        <v>446</v>
      </c>
      <c r="P552" t="s">
        <v>446</v>
      </c>
      <c r="Q552">
        <v>1</v>
      </c>
      <c r="W552">
        <v>0</v>
      </c>
      <c r="X552">
        <v>1229464781</v>
      </c>
      <c r="Y552">
        <f>(AT552*0.3)</f>
        <v>0.63</v>
      </c>
      <c r="AA552">
        <v>0</v>
      </c>
      <c r="AB552">
        <v>1.1200000000000001</v>
      </c>
      <c r="AC552">
        <v>0</v>
      </c>
      <c r="AD552">
        <v>0</v>
      </c>
      <c r="AE552">
        <v>0</v>
      </c>
      <c r="AF552">
        <v>1.1200000000000001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2.1</v>
      </c>
      <c r="AU552" t="s">
        <v>296</v>
      </c>
      <c r="AV552">
        <v>0</v>
      </c>
      <c r="AW552">
        <v>2</v>
      </c>
      <c r="AX552">
        <v>75302875</v>
      </c>
      <c r="AY552">
        <v>1</v>
      </c>
      <c r="AZ552">
        <v>0</v>
      </c>
      <c r="BA552">
        <v>698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ROUND(Y552*Source!I630*DO552,9)</f>
        <v>0</v>
      </c>
      <c r="CX552">
        <f>ROUND(Y552*Source!I630,9)</f>
        <v>0.42903000000000002</v>
      </c>
      <c r="CY552">
        <f>AB552</f>
        <v>1.1200000000000001</v>
      </c>
      <c r="CZ552">
        <f>AF552</f>
        <v>1.1200000000000001</v>
      </c>
      <c r="DA552">
        <f>AJ552</f>
        <v>1</v>
      </c>
      <c r="DB552">
        <f>ROUND((ROUND(AT552*CZ552,2)*0.3),6)</f>
        <v>0.70499999999999996</v>
      </c>
      <c r="DC552">
        <f>ROUND((ROUND(AT552*AG552,2)*0.3),6)</f>
        <v>0</v>
      </c>
      <c r="DD552" t="s">
        <v>3</v>
      </c>
      <c r="DE552" t="s">
        <v>3</v>
      </c>
      <c r="DF552">
        <f t="shared" si="139"/>
        <v>0</v>
      </c>
      <c r="DG552">
        <f t="shared" si="140"/>
        <v>0.48</v>
      </c>
      <c r="DH552">
        <f t="shared" si="141"/>
        <v>0</v>
      </c>
      <c r="DI552">
        <f t="shared" si="142"/>
        <v>0</v>
      </c>
      <c r="DJ552">
        <f>DG552</f>
        <v>0.48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ROW(Source!A630)</f>
        <v>630</v>
      </c>
      <c r="B553">
        <v>75301142</v>
      </c>
      <c r="C553">
        <v>75302862</v>
      </c>
      <c r="D553">
        <v>62294102</v>
      </c>
      <c r="E553">
        <v>1</v>
      </c>
      <c r="F553">
        <v>1</v>
      </c>
      <c r="G553">
        <v>30570983</v>
      </c>
      <c r="H553">
        <v>2</v>
      </c>
      <c r="I553" t="s">
        <v>456</v>
      </c>
      <c r="J553" t="s">
        <v>611</v>
      </c>
      <c r="K553" t="s">
        <v>458</v>
      </c>
      <c r="L553">
        <v>1368</v>
      </c>
      <c r="N553">
        <v>1011</v>
      </c>
      <c r="O553" t="s">
        <v>446</v>
      </c>
      <c r="P553" t="s">
        <v>446</v>
      </c>
      <c r="Q553">
        <v>1</v>
      </c>
      <c r="W553">
        <v>0</v>
      </c>
      <c r="X553">
        <v>-1673341666</v>
      </c>
      <c r="Y553">
        <f>(AT553*0.3)</f>
        <v>0.60299999999999987</v>
      </c>
      <c r="AA553">
        <v>0</v>
      </c>
      <c r="AB553">
        <v>0.7</v>
      </c>
      <c r="AC553">
        <v>0</v>
      </c>
      <c r="AD553">
        <v>0</v>
      </c>
      <c r="AE553">
        <v>0</v>
      </c>
      <c r="AF553">
        <v>0.7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2.0099999999999998</v>
      </c>
      <c r="AU553" t="s">
        <v>296</v>
      </c>
      <c r="AV553">
        <v>0</v>
      </c>
      <c r="AW553">
        <v>2</v>
      </c>
      <c r="AX553">
        <v>75302876</v>
      </c>
      <c r="AY553">
        <v>1</v>
      </c>
      <c r="AZ553">
        <v>2048</v>
      </c>
      <c r="BA553">
        <v>699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f>ROUND(Y553*Source!I630*DO553,9)</f>
        <v>0</v>
      </c>
      <c r="CX553">
        <f>ROUND(Y553*Source!I630,9)</f>
        <v>0.41064299999999998</v>
      </c>
      <c r="CY553">
        <f>AB553</f>
        <v>0.7</v>
      </c>
      <c r="CZ553">
        <f>AF553</f>
        <v>0.7</v>
      </c>
      <c r="DA553">
        <f>AJ553</f>
        <v>1</v>
      </c>
      <c r="DB553">
        <f>ROUND((ROUND(AT553*CZ553,2)*0.3),6)</f>
        <v>0.42299999999999999</v>
      </c>
      <c r="DC553">
        <f>ROUND((ROUND(AT553*AG553,2)*0.3),6)</f>
        <v>0</v>
      </c>
      <c r="DD553" t="s">
        <v>3</v>
      </c>
      <c r="DE553" t="s">
        <v>3</v>
      </c>
      <c r="DF553">
        <f t="shared" si="139"/>
        <v>0</v>
      </c>
      <c r="DG553">
        <f t="shared" si="140"/>
        <v>0.28999999999999998</v>
      </c>
      <c r="DH553">
        <f t="shared" si="141"/>
        <v>0</v>
      </c>
      <c r="DI553">
        <f t="shared" si="142"/>
        <v>0</v>
      </c>
      <c r="DJ553">
        <f>DG553</f>
        <v>0.28999999999999998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ROW(Source!A630)</f>
        <v>630</v>
      </c>
      <c r="B554">
        <v>75301142</v>
      </c>
      <c r="C554">
        <v>75302862</v>
      </c>
      <c r="D554">
        <v>31110605</v>
      </c>
      <c r="E554">
        <v>1</v>
      </c>
      <c r="F554">
        <v>1</v>
      </c>
      <c r="G554">
        <v>30570983</v>
      </c>
      <c r="H554">
        <v>3</v>
      </c>
      <c r="I554" t="s">
        <v>596</v>
      </c>
      <c r="J554" t="s">
        <v>597</v>
      </c>
      <c r="K554" t="s">
        <v>598</v>
      </c>
      <c r="L554">
        <v>1339</v>
      </c>
      <c r="N554">
        <v>1007</v>
      </c>
      <c r="O554" t="s">
        <v>482</v>
      </c>
      <c r="P554" t="s">
        <v>482</v>
      </c>
      <c r="Q554">
        <v>1</v>
      </c>
      <c r="W554">
        <v>0</v>
      </c>
      <c r="X554">
        <v>1942501623</v>
      </c>
      <c r="Y554">
        <f>(AT554*0)</f>
        <v>0</v>
      </c>
      <c r="AA554">
        <v>7.07</v>
      </c>
      <c r="AB554">
        <v>0</v>
      </c>
      <c r="AC554">
        <v>0</v>
      </c>
      <c r="AD554">
        <v>0</v>
      </c>
      <c r="AE554">
        <v>7.07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2.1379000000000001</v>
      </c>
      <c r="AU554" t="s">
        <v>101</v>
      </c>
      <c r="AV554">
        <v>0</v>
      </c>
      <c r="AW554">
        <v>2</v>
      </c>
      <c r="AX554">
        <v>75302877</v>
      </c>
      <c r="AY554">
        <v>1</v>
      </c>
      <c r="AZ554">
        <v>0</v>
      </c>
      <c r="BA554">
        <v>700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ROUND(Y554*Source!I630,9)</f>
        <v>0</v>
      </c>
      <c r="CY554">
        <f>AA554</f>
        <v>7.07</v>
      </c>
      <c r="CZ554">
        <f>AE554</f>
        <v>7.07</v>
      </c>
      <c r="DA554">
        <f>AI554</f>
        <v>1</v>
      </c>
      <c r="DB554">
        <f>ROUND((ROUND(AT554*CZ554,2)*0),6)</f>
        <v>0</v>
      </c>
      <c r="DC554">
        <f>ROUND((ROUND(AT554*AG554,2)*0),6)</f>
        <v>0</v>
      </c>
      <c r="DD554" t="s">
        <v>3</v>
      </c>
      <c r="DE554" t="s">
        <v>3</v>
      </c>
      <c r="DF554">
        <f t="shared" si="139"/>
        <v>0</v>
      </c>
      <c r="DG554">
        <f t="shared" si="140"/>
        <v>0</v>
      </c>
      <c r="DH554">
        <f t="shared" si="141"/>
        <v>0</v>
      </c>
      <c r="DI554">
        <f t="shared" si="142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ROW(Source!A630)</f>
        <v>630</v>
      </c>
      <c r="B555">
        <v>75301142</v>
      </c>
      <c r="C555">
        <v>75302862</v>
      </c>
      <c r="D555">
        <v>31113725</v>
      </c>
      <c r="E555">
        <v>1</v>
      </c>
      <c r="F555">
        <v>1</v>
      </c>
      <c r="G555">
        <v>30570983</v>
      </c>
      <c r="H555">
        <v>3</v>
      </c>
      <c r="I555" t="s">
        <v>612</v>
      </c>
      <c r="J555" t="s">
        <v>613</v>
      </c>
      <c r="K555" t="s">
        <v>614</v>
      </c>
      <c r="L555">
        <v>1355</v>
      </c>
      <c r="N555">
        <v>1010</v>
      </c>
      <c r="O555" t="s">
        <v>371</v>
      </c>
      <c r="P555" t="s">
        <v>371</v>
      </c>
      <c r="Q555">
        <v>100</v>
      </c>
      <c r="W555">
        <v>0</v>
      </c>
      <c r="X555">
        <v>-1291236371</v>
      </c>
      <c r="Y555">
        <f>(AT555*0)</f>
        <v>0</v>
      </c>
      <c r="AA555">
        <v>15.04</v>
      </c>
      <c r="AB555">
        <v>0</v>
      </c>
      <c r="AC555">
        <v>0</v>
      </c>
      <c r="AD555">
        <v>0</v>
      </c>
      <c r="AE555">
        <v>15.04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1.25</v>
      </c>
      <c r="AU555" t="s">
        <v>101</v>
      </c>
      <c r="AV555">
        <v>0</v>
      </c>
      <c r="AW555">
        <v>2</v>
      </c>
      <c r="AX555">
        <v>75302878</v>
      </c>
      <c r="AY555">
        <v>1</v>
      </c>
      <c r="AZ555">
        <v>0</v>
      </c>
      <c r="BA555">
        <v>701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ROUND(Y555*Source!I630,9)</f>
        <v>0</v>
      </c>
      <c r="CY555">
        <f>AA555</f>
        <v>15.04</v>
      </c>
      <c r="CZ555">
        <f>AE555</f>
        <v>15.04</v>
      </c>
      <c r="DA555">
        <f>AI555</f>
        <v>1</v>
      </c>
      <c r="DB555">
        <f>ROUND((ROUND(AT555*CZ555,2)*0),6)</f>
        <v>0</v>
      </c>
      <c r="DC555">
        <f>ROUND((ROUND(AT555*AG555,2)*0),6)</f>
        <v>0</v>
      </c>
      <c r="DD555" t="s">
        <v>3</v>
      </c>
      <c r="DE555" t="s">
        <v>3</v>
      </c>
      <c r="DF555">
        <f t="shared" si="139"/>
        <v>0</v>
      </c>
      <c r="DG555">
        <f t="shared" si="140"/>
        <v>0</v>
      </c>
      <c r="DH555">
        <f t="shared" si="141"/>
        <v>0</v>
      </c>
      <c r="DI555">
        <f t="shared" si="142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ROW(Source!A630)</f>
        <v>630</v>
      </c>
      <c r="B556">
        <v>75301142</v>
      </c>
      <c r="C556">
        <v>75302862</v>
      </c>
      <c r="D556">
        <v>31114001</v>
      </c>
      <c r="E556">
        <v>1</v>
      </c>
      <c r="F556">
        <v>1</v>
      </c>
      <c r="G556">
        <v>30570983</v>
      </c>
      <c r="H556">
        <v>3</v>
      </c>
      <c r="I556" t="s">
        <v>615</v>
      </c>
      <c r="J556" t="s">
        <v>616</v>
      </c>
      <c r="K556" t="s">
        <v>617</v>
      </c>
      <c r="L556">
        <v>1346</v>
      </c>
      <c r="N556">
        <v>1009</v>
      </c>
      <c r="O556" t="s">
        <v>511</v>
      </c>
      <c r="P556" t="s">
        <v>511</v>
      </c>
      <c r="Q556">
        <v>1</v>
      </c>
      <c r="W556">
        <v>0</v>
      </c>
      <c r="X556">
        <v>2142755798</v>
      </c>
      <c r="Y556">
        <f>(AT556*0)</f>
        <v>0</v>
      </c>
      <c r="AA556">
        <v>38.74</v>
      </c>
      <c r="AB556">
        <v>0</v>
      </c>
      <c r="AC556">
        <v>0</v>
      </c>
      <c r="AD556">
        <v>0</v>
      </c>
      <c r="AE556">
        <v>38.74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2.375</v>
      </c>
      <c r="AU556" t="s">
        <v>101</v>
      </c>
      <c r="AV556">
        <v>0</v>
      </c>
      <c r="AW556">
        <v>2</v>
      </c>
      <c r="AX556">
        <v>75302879</v>
      </c>
      <c r="AY556">
        <v>1</v>
      </c>
      <c r="AZ556">
        <v>0</v>
      </c>
      <c r="BA556">
        <v>702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ROUND(Y556*Source!I630,9)</f>
        <v>0</v>
      </c>
      <c r="CY556">
        <f>AA556</f>
        <v>38.74</v>
      </c>
      <c r="CZ556">
        <f>AE556</f>
        <v>38.74</v>
      </c>
      <c r="DA556">
        <f>AI556</f>
        <v>1</v>
      </c>
      <c r="DB556">
        <f>ROUND((ROUND(AT556*CZ556,2)*0),6)</f>
        <v>0</v>
      </c>
      <c r="DC556">
        <f>ROUND((ROUND(AT556*AG556,2)*0),6)</f>
        <v>0</v>
      </c>
      <c r="DD556" t="s">
        <v>3</v>
      </c>
      <c r="DE556" t="s">
        <v>3</v>
      </c>
      <c r="DF556">
        <f t="shared" si="139"/>
        <v>0</v>
      </c>
      <c r="DG556">
        <f t="shared" si="140"/>
        <v>0</v>
      </c>
      <c r="DH556">
        <f t="shared" si="141"/>
        <v>0</v>
      </c>
      <c r="DI556">
        <f t="shared" si="142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ROW(Source!A630)</f>
        <v>630</v>
      </c>
      <c r="B557">
        <v>75301142</v>
      </c>
      <c r="C557">
        <v>75302862</v>
      </c>
      <c r="D557">
        <v>42165572</v>
      </c>
      <c r="E557">
        <v>30570983</v>
      </c>
      <c r="F557">
        <v>1</v>
      </c>
      <c r="G557">
        <v>30570983</v>
      </c>
      <c r="H557">
        <v>3</v>
      </c>
      <c r="I557" t="s">
        <v>30</v>
      </c>
      <c r="J557" t="s">
        <v>3</v>
      </c>
      <c r="K557" t="s">
        <v>31</v>
      </c>
      <c r="L557">
        <v>1348</v>
      </c>
      <c r="N557">
        <v>1009</v>
      </c>
      <c r="O557" t="s">
        <v>32</v>
      </c>
      <c r="P557" t="s">
        <v>32</v>
      </c>
      <c r="Q557">
        <v>1000</v>
      </c>
      <c r="W557">
        <v>0</v>
      </c>
      <c r="X557">
        <v>1489638031</v>
      </c>
      <c r="Y557">
        <f>AT557</f>
        <v>3.5000000000000003E-2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3.5000000000000003E-2</v>
      </c>
      <c r="AU557" t="s">
        <v>3</v>
      </c>
      <c r="AV557">
        <v>0</v>
      </c>
      <c r="AW557">
        <v>1</v>
      </c>
      <c r="AX557">
        <v>-1</v>
      </c>
      <c r="AY557">
        <v>0</v>
      </c>
      <c r="AZ557">
        <v>0</v>
      </c>
      <c r="BA557" t="s">
        <v>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ROUND(Y557*Source!I630,9)</f>
        <v>2.3834999999999999E-2</v>
      </c>
      <c r="CY557">
        <f>AA557</f>
        <v>0</v>
      </c>
      <c r="CZ557">
        <f>AE557</f>
        <v>0</v>
      </c>
      <c r="DA557">
        <f>AI557</f>
        <v>1</v>
      </c>
      <c r="DB557">
        <f>ROUND(ROUND(AT557*CZ557,2),6)</f>
        <v>0</v>
      </c>
      <c r="DC557">
        <f>ROUND(ROUND(AT557*AG557,2),6)</f>
        <v>0</v>
      </c>
      <c r="DD557" t="s">
        <v>3</v>
      </c>
      <c r="DE557" t="s">
        <v>3</v>
      </c>
      <c r="DF557">
        <f t="shared" si="139"/>
        <v>0</v>
      </c>
      <c r="DG557">
        <f t="shared" si="140"/>
        <v>0</v>
      </c>
      <c r="DH557">
        <f t="shared" si="141"/>
        <v>0</v>
      </c>
      <c r="DI557">
        <f t="shared" si="142"/>
        <v>0</v>
      </c>
      <c r="DJ557">
        <f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ROW(Source!A631)</f>
        <v>631</v>
      </c>
      <c r="B558">
        <v>75301144</v>
      </c>
      <c r="C558">
        <v>75302862</v>
      </c>
      <c r="D558">
        <v>44573642</v>
      </c>
      <c r="E558">
        <v>30570983</v>
      </c>
      <c r="F558">
        <v>1</v>
      </c>
      <c r="G558">
        <v>30570983</v>
      </c>
      <c r="H558">
        <v>1</v>
      </c>
      <c r="I558" t="s">
        <v>440</v>
      </c>
      <c r="J558" t="s">
        <v>3</v>
      </c>
      <c r="K558" t="s">
        <v>441</v>
      </c>
      <c r="L558">
        <v>1191</v>
      </c>
      <c r="N558">
        <v>1013</v>
      </c>
      <c r="O558" t="s">
        <v>442</v>
      </c>
      <c r="P558" t="s">
        <v>442</v>
      </c>
      <c r="Q558">
        <v>1</v>
      </c>
      <c r="W558">
        <v>0</v>
      </c>
      <c r="X558">
        <v>476480486</v>
      </c>
      <c r="Y558">
        <f>(AT558*0.3)</f>
        <v>4.1189999999999998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13.73</v>
      </c>
      <c r="AU558" t="s">
        <v>296</v>
      </c>
      <c r="AV558">
        <v>1</v>
      </c>
      <c r="AW558">
        <v>2</v>
      </c>
      <c r="AX558">
        <v>75302872</v>
      </c>
      <c r="AY558">
        <v>1</v>
      </c>
      <c r="AZ558">
        <v>0</v>
      </c>
      <c r="BA558">
        <v>708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U558">
        <f>ROUND(AT558*Source!I631*AH558*AL558,2)</f>
        <v>0</v>
      </c>
      <c r="CV558">
        <f>ROUND(Y558*Source!I631,9)</f>
        <v>2.8050389999999998</v>
      </c>
      <c r="CW558">
        <v>0</v>
      </c>
      <c r="CX558">
        <f>ROUND(Y558*Source!I631,9)</f>
        <v>2.8050389999999998</v>
      </c>
      <c r="CY558">
        <f>AD558</f>
        <v>0</v>
      </c>
      <c r="CZ558">
        <f>AH558</f>
        <v>0</v>
      </c>
      <c r="DA558">
        <f>AL558</f>
        <v>1</v>
      </c>
      <c r="DB558">
        <f>ROUND((ROUND(AT558*CZ558,2)*0.3),6)</f>
        <v>0</v>
      </c>
      <c r="DC558">
        <f>ROUND((ROUND(AT558*AG558,2)*0.3),6)</f>
        <v>0</v>
      </c>
      <c r="DD558" t="s">
        <v>3</v>
      </c>
      <c r="DE558" t="s">
        <v>3</v>
      </c>
      <c r="DF558">
        <f t="shared" si="139"/>
        <v>0</v>
      </c>
      <c r="DG558">
        <f t="shared" si="140"/>
        <v>0</v>
      </c>
      <c r="DH558">
        <f t="shared" si="141"/>
        <v>0</v>
      </c>
      <c r="DI558">
        <f t="shared" si="142"/>
        <v>0</v>
      </c>
      <c r="DJ558">
        <f>DI558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ROW(Source!A631)</f>
        <v>631</v>
      </c>
      <c r="B559">
        <v>75301144</v>
      </c>
      <c r="C559">
        <v>75302862</v>
      </c>
      <c r="D559">
        <v>31135160</v>
      </c>
      <c r="E559">
        <v>1</v>
      </c>
      <c r="F559">
        <v>1</v>
      </c>
      <c r="G559">
        <v>30570983</v>
      </c>
      <c r="H559">
        <v>2</v>
      </c>
      <c r="I559" t="s">
        <v>605</v>
      </c>
      <c r="J559" t="s">
        <v>606</v>
      </c>
      <c r="K559" t="s">
        <v>607</v>
      </c>
      <c r="L559">
        <v>1367</v>
      </c>
      <c r="N559">
        <v>1011</v>
      </c>
      <c r="O559" t="s">
        <v>608</v>
      </c>
      <c r="P559" t="s">
        <v>608</v>
      </c>
      <c r="Q559">
        <v>1</v>
      </c>
      <c r="W559">
        <v>0</v>
      </c>
      <c r="X559">
        <v>-1957213461</v>
      </c>
      <c r="Y559">
        <f>(AT559*0.3)</f>
        <v>0.61499999999999988</v>
      </c>
      <c r="AA559">
        <v>0</v>
      </c>
      <c r="AB559">
        <v>8.66</v>
      </c>
      <c r="AC559">
        <v>0.31</v>
      </c>
      <c r="AD559">
        <v>0</v>
      </c>
      <c r="AE559">
        <v>0</v>
      </c>
      <c r="AF559">
        <v>8.1199999999999992</v>
      </c>
      <c r="AG559">
        <v>0.28999999999999998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2.0499999999999998</v>
      </c>
      <c r="AU559" t="s">
        <v>296</v>
      </c>
      <c r="AV559">
        <v>0</v>
      </c>
      <c r="AW559">
        <v>2</v>
      </c>
      <c r="AX559">
        <v>75302873</v>
      </c>
      <c r="AY559">
        <v>1</v>
      </c>
      <c r="AZ559">
        <v>2048</v>
      </c>
      <c r="BA559">
        <v>709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ROUND(Y559*Source!I631*DO559,9)</f>
        <v>0</v>
      </c>
      <c r="CX559">
        <f>ROUND(Y559*Source!I631,9)</f>
        <v>0.41881499999999999</v>
      </c>
      <c r="CY559">
        <f>AB559</f>
        <v>8.66</v>
      </c>
      <c r="CZ559">
        <f>AF559</f>
        <v>8.1199999999999992</v>
      </c>
      <c r="DA559">
        <f>AJ559</f>
        <v>1</v>
      </c>
      <c r="DB559">
        <f>ROUND((ROUND(AT559*CZ559,2)*0.3),6)</f>
        <v>4.9950000000000001</v>
      </c>
      <c r="DC559">
        <f>ROUND((ROUND(AT559*AG559,2)*0.3),6)</f>
        <v>0.17699999999999999</v>
      </c>
      <c r="DD559" t="s">
        <v>3</v>
      </c>
      <c r="DE559" t="s">
        <v>3</v>
      </c>
      <c r="DF559">
        <f t="shared" si="139"/>
        <v>0</v>
      </c>
      <c r="DG559">
        <f t="shared" si="140"/>
        <v>3.4</v>
      </c>
      <c r="DH559">
        <f t="shared" si="141"/>
        <v>0.12</v>
      </c>
      <c r="DI559">
        <f t="shared" si="142"/>
        <v>0</v>
      </c>
      <c r="DJ559">
        <f>DG559</f>
        <v>3.4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ROW(Source!A631)</f>
        <v>631</v>
      </c>
      <c r="B560">
        <v>75301144</v>
      </c>
      <c r="C560">
        <v>75302862</v>
      </c>
      <c r="D560">
        <v>41714144</v>
      </c>
      <c r="E560">
        <v>1</v>
      </c>
      <c r="F560">
        <v>1</v>
      </c>
      <c r="G560">
        <v>30570983</v>
      </c>
      <c r="H560">
        <v>2</v>
      </c>
      <c r="I560" t="s">
        <v>450</v>
      </c>
      <c r="J560" t="s">
        <v>609</v>
      </c>
      <c r="K560" t="s">
        <v>452</v>
      </c>
      <c r="L560">
        <v>1367</v>
      </c>
      <c r="N560">
        <v>1011</v>
      </c>
      <c r="O560" t="s">
        <v>608</v>
      </c>
      <c r="P560" t="s">
        <v>608</v>
      </c>
      <c r="Q560">
        <v>1</v>
      </c>
      <c r="W560">
        <v>0</v>
      </c>
      <c r="X560">
        <v>-1604468380</v>
      </c>
      <c r="Y560">
        <f>(AT560*0.3)</f>
        <v>2.4E-2</v>
      </c>
      <c r="AA560">
        <v>0</v>
      </c>
      <c r="AB560">
        <v>81.96</v>
      </c>
      <c r="AC560">
        <v>15.32</v>
      </c>
      <c r="AD560">
        <v>0</v>
      </c>
      <c r="AE560">
        <v>0</v>
      </c>
      <c r="AF560">
        <v>76.81</v>
      </c>
      <c r="AG560">
        <v>14.36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0.08</v>
      </c>
      <c r="AU560" t="s">
        <v>296</v>
      </c>
      <c r="AV560">
        <v>0</v>
      </c>
      <c r="AW560">
        <v>2</v>
      </c>
      <c r="AX560">
        <v>75302874</v>
      </c>
      <c r="AY560">
        <v>1</v>
      </c>
      <c r="AZ560">
        <v>0</v>
      </c>
      <c r="BA560">
        <v>710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ROUND(Y560*Source!I631*DO560,9)</f>
        <v>0</v>
      </c>
      <c r="CX560">
        <f>ROUND(Y560*Source!I631,9)</f>
        <v>1.6344000000000001E-2</v>
      </c>
      <c r="CY560">
        <f>AB560</f>
        <v>81.96</v>
      </c>
      <c r="CZ560">
        <f>AF560</f>
        <v>76.81</v>
      </c>
      <c r="DA560">
        <f>AJ560</f>
        <v>1</v>
      </c>
      <c r="DB560">
        <f>ROUND((ROUND(AT560*CZ560,2)*0.3),6)</f>
        <v>1.8420000000000001</v>
      </c>
      <c r="DC560">
        <f>ROUND((ROUND(AT560*AG560,2)*0.3),6)</f>
        <v>0.34499999999999997</v>
      </c>
      <c r="DD560" t="s">
        <v>3</v>
      </c>
      <c r="DE560" t="s">
        <v>3</v>
      </c>
      <c r="DF560">
        <f t="shared" si="139"/>
        <v>0</v>
      </c>
      <c r="DG560">
        <f t="shared" si="140"/>
        <v>1.26</v>
      </c>
      <c r="DH560">
        <f t="shared" si="141"/>
        <v>0.23</v>
      </c>
      <c r="DI560">
        <f t="shared" si="142"/>
        <v>0</v>
      </c>
      <c r="DJ560">
        <f>DG560</f>
        <v>1.26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ROW(Source!A631)</f>
        <v>631</v>
      </c>
      <c r="B561">
        <v>75301144</v>
      </c>
      <c r="C561">
        <v>75302862</v>
      </c>
      <c r="D561">
        <v>62294073</v>
      </c>
      <c r="E561">
        <v>1</v>
      </c>
      <c r="F561">
        <v>1</v>
      </c>
      <c r="G561">
        <v>30570983</v>
      </c>
      <c r="H561">
        <v>2</v>
      </c>
      <c r="I561" t="s">
        <v>453</v>
      </c>
      <c r="J561" t="s">
        <v>610</v>
      </c>
      <c r="K561" t="s">
        <v>455</v>
      </c>
      <c r="L561">
        <v>1368</v>
      </c>
      <c r="N561">
        <v>1011</v>
      </c>
      <c r="O561" t="s">
        <v>446</v>
      </c>
      <c r="P561" t="s">
        <v>446</v>
      </c>
      <c r="Q561">
        <v>1</v>
      </c>
      <c r="W561">
        <v>0</v>
      </c>
      <c r="X561">
        <v>1229464781</v>
      </c>
      <c r="Y561">
        <f>(AT561*0.3)</f>
        <v>0.63</v>
      </c>
      <c r="AA561">
        <v>0</v>
      </c>
      <c r="AB561">
        <v>1.2</v>
      </c>
      <c r="AC561">
        <v>0</v>
      </c>
      <c r="AD561">
        <v>0</v>
      </c>
      <c r="AE561">
        <v>0</v>
      </c>
      <c r="AF561">
        <v>1.1200000000000001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2.1</v>
      </c>
      <c r="AU561" t="s">
        <v>296</v>
      </c>
      <c r="AV561">
        <v>0</v>
      </c>
      <c r="AW561">
        <v>2</v>
      </c>
      <c r="AX561">
        <v>75302875</v>
      </c>
      <c r="AY561">
        <v>1</v>
      </c>
      <c r="AZ561">
        <v>0</v>
      </c>
      <c r="BA561">
        <v>711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ROUND(Y561*Source!I631*DO561,9)</f>
        <v>0</v>
      </c>
      <c r="CX561">
        <f>ROUND(Y561*Source!I631,9)</f>
        <v>0.42903000000000002</v>
      </c>
      <c r="CY561">
        <f>AB561</f>
        <v>1.2</v>
      </c>
      <c r="CZ561">
        <f>AF561</f>
        <v>1.1200000000000001</v>
      </c>
      <c r="DA561">
        <f>AJ561</f>
        <v>1</v>
      </c>
      <c r="DB561">
        <f>ROUND((ROUND(AT561*CZ561,2)*0.3),6)</f>
        <v>0.70499999999999996</v>
      </c>
      <c r="DC561">
        <f>ROUND((ROUND(AT561*AG561,2)*0.3),6)</f>
        <v>0</v>
      </c>
      <c r="DD561" t="s">
        <v>3</v>
      </c>
      <c r="DE561" t="s">
        <v>3</v>
      </c>
      <c r="DF561">
        <f t="shared" si="139"/>
        <v>0</v>
      </c>
      <c r="DG561">
        <f t="shared" si="140"/>
        <v>0.48</v>
      </c>
      <c r="DH561">
        <f t="shared" si="141"/>
        <v>0</v>
      </c>
      <c r="DI561">
        <f t="shared" si="142"/>
        <v>0</v>
      </c>
      <c r="DJ561">
        <f>DG561</f>
        <v>0.48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ROW(Source!A631)</f>
        <v>631</v>
      </c>
      <c r="B562">
        <v>75301144</v>
      </c>
      <c r="C562">
        <v>75302862</v>
      </c>
      <c r="D562">
        <v>62294102</v>
      </c>
      <c r="E562">
        <v>1</v>
      </c>
      <c r="F562">
        <v>1</v>
      </c>
      <c r="G562">
        <v>30570983</v>
      </c>
      <c r="H562">
        <v>2</v>
      </c>
      <c r="I562" t="s">
        <v>456</v>
      </c>
      <c r="J562" t="s">
        <v>611</v>
      </c>
      <c r="K562" t="s">
        <v>458</v>
      </c>
      <c r="L562">
        <v>1368</v>
      </c>
      <c r="N562">
        <v>1011</v>
      </c>
      <c r="O562" t="s">
        <v>446</v>
      </c>
      <c r="P562" t="s">
        <v>446</v>
      </c>
      <c r="Q562">
        <v>1</v>
      </c>
      <c r="W562">
        <v>0</v>
      </c>
      <c r="X562">
        <v>-1673341666</v>
      </c>
      <c r="Y562">
        <f>(AT562*0.3)</f>
        <v>0.60299999999999987</v>
      </c>
      <c r="AA562">
        <v>0</v>
      </c>
      <c r="AB562">
        <v>0.75</v>
      </c>
      <c r="AC562">
        <v>0</v>
      </c>
      <c r="AD562">
        <v>0</v>
      </c>
      <c r="AE562">
        <v>0</v>
      </c>
      <c r="AF562">
        <v>0.7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2.0099999999999998</v>
      </c>
      <c r="AU562" t="s">
        <v>296</v>
      </c>
      <c r="AV562">
        <v>0</v>
      </c>
      <c r="AW562">
        <v>2</v>
      </c>
      <c r="AX562">
        <v>75302876</v>
      </c>
      <c r="AY562">
        <v>1</v>
      </c>
      <c r="AZ562">
        <v>2048</v>
      </c>
      <c r="BA562">
        <v>712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ROUND(Y562*Source!I631*DO562,9)</f>
        <v>0</v>
      </c>
      <c r="CX562">
        <f>ROUND(Y562*Source!I631,9)</f>
        <v>0.41064299999999998</v>
      </c>
      <c r="CY562">
        <f>AB562</f>
        <v>0.75</v>
      </c>
      <c r="CZ562">
        <f>AF562</f>
        <v>0.7</v>
      </c>
      <c r="DA562">
        <f>AJ562</f>
        <v>1</v>
      </c>
      <c r="DB562">
        <f>ROUND((ROUND(AT562*CZ562,2)*0.3),6)</f>
        <v>0.42299999999999999</v>
      </c>
      <c r="DC562">
        <f>ROUND((ROUND(AT562*AG562,2)*0.3),6)</f>
        <v>0</v>
      </c>
      <c r="DD562" t="s">
        <v>3</v>
      </c>
      <c r="DE562" t="s">
        <v>3</v>
      </c>
      <c r="DF562">
        <f t="shared" si="139"/>
        <v>0</v>
      </c>
      <c r="DG562">
        <f t="shared" si="140"/>
        <v>0.28999999999999998</v>
      </c>
      <c r="DH562">
        <f t="shared" si="141"/>
        <v>0</v>
      </c>
      <c r="DI562">
        <f t="shared" si="142"/>
        <v>0</v>
      </c>
      <c r="DJ562">
        <f>DG562</f>
        <v>0.28999999999999998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ROW(Source!A631)</f>
        <v>631</v>
      </c>
      <c r="B563">
        <v>75301144</v>
      </c>
      <c r="C563">
        <v>75302862</v>
      </c>
      <c r="D563">
        <v>31110605</v>
      </c>
      <c r="E563">
        <v>1</v>
      </c>
      <c r="F563">
        <v>1</v>
      </c>
      <c r="G563">
        <v>30570983</v>
      </c>
      <c r="H563">
        <v>3</v>
      </c>
      <c r="I563" t="s">
        <v>596</v>
      </c>
      <c r="J563" t="s">
        <v>597</v>
      </c>
      <c r="K563" t="s">
        <v>598</v>
      </c>
      <c r="L563">
        <v>1339</v>
      </c>
      <c r="N563">
        <v>1007</v>
      </c>
      <c r="O563" t="s">
        <v>482</v>
      </c>
      <c r="P563" t="s">
        <v>482</v>
      </c>
      <c r="Q563">
        <v>1</v>
      </c>
      <c r="W563">
        <v>0</v>
      </c>
      <c r="X563">
        <v>1942501623</v>
      </c>
      <c r="Y563">
        <f>(AT563*0)</f>
        <v>0</v>
      </c>
      <c r="AA563">
        <v>7.07</v>
      </c>
      <c r="AB563">
        <v>0</v>
      </c>
      <c r="AC563">
        <v>0</v>
      </c>
      <c r="AD563">
        <v>0</v>
      </c>
      <c r="AE563">
        <v>7.07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2.1379000000000001</v>
      </c>
      <c r="AU563" t="s">
        <v>101</v>
      </c>
      <c r="AV563">
        <v>0</v>
      </c>
      <c r="AW563">
        <v>2</v>
      </c>
      <c r="AX563">
        <v>75302877</v>
      </c>
      <c r="AY563">
        <v>1</v>
      </c>
      <c r="AZ563">
        <v>0</v>
      </c>
      <c r="BA563">
        <v>713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ROUND(Y563*Source!I631,9)</f>
        <v>0</v>
      </c>
      <c r="CY563">
        <f>AA563</f>
        <v>7.07</v>
      </c>
      <c r="CZ563">
        <f>AE563</f>
        <v>7.07</v>
      </c>
      <c r="DA563">
        <f>AI563</f>
        <v>1</v>
      </c>
      <c r="DB563">
        <f>ROUND((ROUND(AT563*CZ563,2)*0),6)</f>
        <v>0</v>
      </c>
      <c r="DC563">
        <f>ROUND((ROUND(AT563*AG563,2)*0),6)</f>
        <v>0</v>
      </c>
      <c r="DD563" t="s">
        <v>3</v>
      </c>
      <c r="DE563" t="s">
        <v>3</v>
      </c>
      <c r="DF563">
        <f t="shared" si="139"/>
        <v>0</v>
      </c>
      <c r="DG563">
        <f t="shared" si="140"/>
        <v>0</v>
      </c>
      <c r="DH563">
        <f t="shared" si="141"/>
        <v>0</v>
      </c>
      <c r="DI563">
        <f t="shared" si="142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ROW(Source!A631)</f>
        <v>631</v>
      </c>
      <c r="B564">
        <v>75301144</v>
      </c>
      <c r="C564">
        <v>75302862</v>
      </c>
      <c r="D564">
        <v>31113725</v>
      </c>
      <c r="E564">
        <v>1</v>
      </c>
      <c r="F564">
        <v>1</v>
      </c>
      <c r="G564">
        <v>30570983</v>
      </c>
      <c r="H564">
        <v>3</v>
      </c>
      <c r="I564" t="s">
        <v>612</v>
      </c>
      <c r="J564" t="s">
        <v>613</v>
      </c>
      <c r="K564" t="s">
        <v>614</v>
      </c>
      <c r="L564">
        <v>1355</v>
      </c>
      <c r="N564">
        <v>1010</v>
      </c>
      <c r="O564" t="s">
        <v>371</v>
      </c>
      <c r="P564" t="s">
        <v>371</v>
      </c>
      <c r="Q564">
        <v>100</v>
      </c>
      <c r="W564">
        <v>0</v>
      </c>
      <c r="X564">
        <v>-1291236371</v>
      </c>
      <c r="Y564">
        <f>(AT564*0)</f>
        <v>0</v>
      </c>
      <c r="AA564">
        <v>15.04</v>
      </c>
      <c r="AB564">
        <v>0</v>
      </c>
      <c r="AC564">
        <v>0</v>
      </c>
      <c r="AD564">
        <v>0</v>
      </c>
      <c r="AE564">
        <v>15.04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1.25</v>
      </c>
      <c r="AU564" t="s">
        <v>101</v>
      </c>
      <c r="AV564">
        <v>0</v>
      </c>
      <c r="AW564">
        <v>2</v>
      </c>
      <c r="AX564">
        <v>75302878</v>
      </c>
      <c r="AY564">
        <v>1</v>
      </c>
      <c r="AZ564">
        <v>0</v>
      </c>
      <c r="BA564">
        <v>714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ROUND(Y564*Source!I631,9)</f>
        <v>0</v>
      </c>
      <c r="CY564">
        <f>AA564</f>
        <v>15.04</v>
      </c>
      <c r="CZ564">
        <f>AE564</f>
        <v>15.04</v>
      </c>
      <c r="DA564">
        <f>AI564</f>
        <v>1</v>
      </c>
      <c r="DB564">
        <f>ROUND((ROUND(AT564*CZ564,2)*0),6)</f>
        <v>0</v>
      </c>
      <c r="DC564">
        <f>ROUND((ROUND(AT564*AG564,2)*0),6)</f>
        <v>0</v>
      </c>
      <c r="DD564" t="s">
        <v>3</v>
      </c>
      <c r="DE564" t="s">
        <v>3</v>
      </c>
      <c r="DF564">
        <f t="shared" si="139"/>
        <v>0</v>
      </c>
      <c r="DG564">
        <f t="shared" si="140"/>
        <v>0</v>
      </c>
      <c r="DH564">
        <f t="shared" si="141"/>
        <v>0</v>
      </c>
      <c r="DI564">
        <f t="shared" si="142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ROW(Source!A631)</f>
        <v>631</v>
      </c>
      <c r="B565">
        <v>75301144</v>
      </c>
      <c r="C565">
        <v>75302862</v>
      </c>
      <c r="D565">
        <v>31114001</v>
      </c>
      <c r="E565">
        <v>1</v>
      </c>
      <c r="F565">
        <v>1</v>
      </c>
      <c r="G565">
        <v>30570983</v>
      </c>
      <c r="H565">
        <v>3</v>
      </c>
      <c r="I565" t="s">
        <v>615</v>
      </c>
      <c r="J565" t="s">
        <v>616</v>
      </c>
      <c r="K565" t="s">
        <v>617</v>
      </c>
      <c r="L565">
        <v>1346</v>
      </c>
      <c r="N565">
        <v>1009</v>
      </c>
      <c r="O565" t="s">
        <v>511</v>
      </c>
      <c r="P565" t="s">
        <v>511</v>
      </c>
      <c r="Q565">
        <v>1</v>
      </c>
      <c r="W565">
        <v>0</v>
      </c>
      <c r="X565">
        <v>2142755798</v>
      </c>
      <c r="Y565">
        <f>(AT565*0)</f>
        <v>0</v>
      </c>
      <c r="AA565">
        <v>38.74</v>
      </c>
      <c r="AB565">
        <v>0</v>
      </c>
      <c r="AC565">
        <v>0</v>
      </c>
      <c r="AD565">
        <v>0</v>
      </c>
      <c r="AE565">
        <v>38.74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2.375</v>
      </c>
      <c r="AU565" t="s">
        <v>101</v>
      </c>
      <c r="AV565">
        <v>0</v>
      </c>
      <c r="AW565">
        <v>2</v>
      </c>
      <c r="AX565">
        <v>75302879</v>
      </c>
      <c r="AY565">
        <v>1</v>
      </c>
      <c r="AZ565">
        <v>0</v>
      </c>
      <c r="BA565">
        <v>715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ROUND(Y565*Source!I631,9)</f>
        <v>0</v>
      </c>
      <c r="CY565">
        <f>AA565</f>
        <v>38.74</v>
      </c>
      <c r="CZ565">
        <f>AE565</f>
        <v>38.74</v>
      </c>
      <c r="DA565">
        <f>AI565</f>
        <v>1</v>
      </c>
      <c r="DB565">
        <f>ROUND((ROUND(AT565*CZ565,2)*0),6)</f>
        <v>0</v>
      </c>
      <c r="DC565">
        <f>ROUND((ROUND(AT565*AG565,2)*0),6)</f>
        <v>0</v>
      </c>
      <c r="DD565" t="s">
        <v>3</v>
      </c>
      <c r="DE565" t="s">
        <v>3</v>
      </c>
      <c r="DF565">
        <f t="shared" si="139"/>
        <v>0</v>
      </c>
      <c r="DG565">
        <f t="shared" si="140"/>
        <v>0</v>
      </c>
      <c r="DH565">
        <f t="shared" si="141"/>
        <v>0</v>
      </c>
      <c r="DI565">
        <f t="shared" si="142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ROW(Source!A631)</f>
        <v>631</v>
      </c>
      <c r="B566">
        <v>75301144</v>
      </c>
      <c r="C566">
        <v>75302862</v>
      </c>
      <c r="D566">
        <v>42165572</v>
      </c>
      <c r="E566">
        <v>30570983</v>
      </c>
      <c r="F566">
        <v>1</v>
      </c>
      <c r="G566">
        <v>30570983</v>
      </c>
      <c r="H566">
        <v>3</v>
      </c>
      <c r="I566" t="s">
        <v>30</v>
      </c>
      <c r="J566" t="s">
        <v>3</v>
      </c>
      <c r="K566" t="s">
        <v>31</v>
      </c>
      <c r="L566">
        <v>1348</v>
      </c>
      <c r="N566">
        <v>1009</v>
      </c>
      <c r="O566" t="s">
        <v>32</v>
      </c>
      <c r="P566" t="s">
        <v>32</v>
      </c>
      <c r="Q566">
        <v>1000</v>
      </c>
      <c r="W566">
        <v>0</v>
      </c>
      <c r="X566">
        <v>1489638031</v>
      </c>
      <c r="Y566">
        <f>AT566</f>
        <v>3.5000000000000003E-2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0</v>
      </c>
      <c r="AQ566">
        <v>0</v>
      </c>
      <c r="AR566">
        <v>0</v>
      </c>
      <c r="AS566" t="s">
        <v>3</v>
      </c>
      <c r="AT566">
        <v>3.5000000000000003E-2</v>
      </c>
      <c r="AU566" t="s">
        <v>3</v>
      </c>
      <c r="AV566">
        <v>0</v>
      </c>
      <c r="AW566">
        <v>1</v>
      </c>
      <c r="AX566">
        <v>-1</v>
      </c>
      <c r="AY566">
        <v>0</v>
      </c>
      <c r="AZ566">
        <v>0</v>
      </c>
      <c r="BA566" t="s">
        <v>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ROUND(Y566*Source!I631,9)</f>
        <v>2.3834999999999999E-2</v>
      </c>
      <c r="CY566">
        <f>AA566</f>
        <v>0</v>
      </c>
      <c r="CZ566">
        <f>AE566</f>
        <v>0</v>
      </c>
      <c r="DA566">
        <f>AI566</f>
        <v>1</v>
      </c>
      <c r="DB566">
        <f>ROUND(ROUND(AT566*CZ566,2),6)</f>
        <v>0</v>
      </c>
      <c r="DC566">
        <f>ROUND(ROUND(AT566*AG566,2),6)</f>
        <v>0</v>
      </c>
      <c r="DD566" t="s">
        <v>3</v>
      </c>
      <c r="DE566" t="s">
        <v>3</v>
      </c>
      <c r="DF566">
        <f t="shared" si="139"/>
        <v>0</v>
      </c>
      <c r="DG566">
        <f t="shared" si="140"/>
        <v>0</v>
      </c>
      <c r="DH566">
        <f t="shared" si="141"/>
        <v>0</v>
      </c>
      <c r="DI566">
        <f t="shared" si="142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ROW(Source!A634)</f>
        <v>634</v>
      </c>
      <c r="B567">
        <v>75301142</v>
      </c>
      <c r="C567">
        <v>75302886</v>
      </c>
      <c r="D567">
        <v>44573642</v>
      </c>
      <c r="E567">
        <v>30570983</v>
      </c>
      <c r="F567">
        <v>1</v>
      </c>
      <c r="G567">
        <v>30570983</v>
      </c>
      <c r="H567">
        <v>1</v>
      </c>
      <c r="I567" t="s">
        <v>440</v>
      </c>
      <c r="J567" t="s">
        <v>3</v>
      </c>
      <c r="K567" t="s">
        <v>441</v>
      </c>
      <c r="L567">
        <v>1191</v>
      </c>
      <c r="N567">
        <v>1013</v>
      </c>
      <c r="O567" t="s">
        <v>442</v>
      </c>
      <c r="P567" t="s">
        <v>442</v>
      </c>
      <c r="Q567">
        <v>1</v>
      </c>
      <c r="W567">
        <v>0</v>
      </c>
      <c r="X567">
        <v>476480486</v>
      </c>
      <c r="Y567">
        <f t="shared" ref="Y567:Y572" si="149">(AT567*0.3)</f>
        <v>4.056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13.52</v>
      </c>
      <c r="AU567" t="s">
        <v>296</v>
      </c>
      <c r="AV567">
        <v>1</v>
      </c>
      <c r="AW567">
        <v>2</v>
      </c>
      <c r="AX567">
        <v>75302897</v>
      </c>
      <c r="AY567">
        <v>1</v>
      </c>
      <c r="AZ567">
        <v>0</v>
      </c>
      <c r="BA567">
        <v>721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ROUND(AT567*Source!I634*AH567*AL567,2)</f>
        <v>0</v>
      </c>
      <c r="CV567">
        <f>ROUND(Y567*Source!I634,9)</f>
        <v>7.6958138399999996</v>
      </c>
      <c r="CW567">
        <v>0</v>
      </c>
      <c r="CX567">
        <f>ROUND(Y567*Source!I634,9)</f>
        <v>7.6958138399999996</v>
      </c>
      <c r="CY567">
        <f>AD567</f>
        <v>0</v>
      </c>
      <c r="CZ567">
        <f>AH567</f>
        <v>0</v>
      </c>
      <c r="DA567">
        <f>AL567</f>
        <v>1</v>
      </c>
      <c r="DB567">
        <f t="shared" ref="DB567:DB572" si="150">ROUND((ROUND(AT567*CZ567,2)*0.3),6)</f>
        <v>0</v>
      </c>
      <c r="DC567">
        <f t="shared" ref="DC567:DC572" si="151">ROUND((ROUND(AT567*AG567,2)*0.3),6)</f>
        <v>0</v>
      </c>
      <c r="DD567" t="s">
        <v>3</v>
      </c>
      <c r="DE567" t="s">
        <v>3</v>
      </c>
      <c r="DF567">
        <f t="shared" si="139"/>
        <v>0</v>
      </c>
      <c r="DG567">
        <f t="shared" si="140"/>
        <v>0</v>
      </c>
      <c r="DH567">
        <f t="shared" si="141"/>
        <v>0</v>
      </c>
      <c r="DI567">
        <f t="shared" si="142"/>
        <v>0</v>
      </c>
      <c r="DJ567">
        <f>DI567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ROW(Source!A634)</f>
        <v>634</v>
      </c>
      <c r="B568">
        <v>75301142</v>
      </c>
      <c r="C568">
        <v>75302886</v>
      </c>
      <c r="D568">
        <v>31135160</v>
      </c>
      <c r="E568">
        <v>1</v>
      </c>
      <c r="F568">
        <v>1</v>
      </c>
      <c r="G568">
        <v>30570983</v>
      </c>
      <c r="H568">
        <v>2</v>
      </c>
      <c r="I568" t="s">
        <v>605</v>
      </c>
      <c r="J568" t="s">
        <v>606</v>
      </c>
      <c r="K568" t="s">
        <v>607</v>
      </c>
      <c r="L568">
        <v>1367</v>
      </c>
      <c r="N568">
        <v>1011</v>
      </c>
      <c r="O568" t="s">
        <v>608</v>
      </c>
      <c r="P568" t="s">
        <v>608</v>
      </c>
      <c r="Q568">
        <v>1</v>
      </c>
      <c r="W568">
        <v>0</v>
      </c>
      <c r="X568">
        <v>-1957213461</v>
      </c>
      <c r="Y568">
        <f t="shared" si="149"/>
        <v>0.61499999999999988</v>
      </c>
      <c r="AA568">
        <v>0</v>
      </c>
      <c r="AB568">
        <v>8.1199999999999992</v>
      </c>
      <c r="AC568">
        <v>0.28999999999999998</v>
      </c>
      <c r="AD568">
        <v>0</v>
      </c>
      <c r="AE568">
        <v>0</v>
      </c>
      <c r="AF568">
        <v>8.1199999999999992</v>
      </c>
      <c r="AG568">
        <v>0.28999999999999998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2.0499999999999998</v>
      </c>
      <c r="AU568" t="s">
        <v>296</v>
      </c>
      <c r="AV568">
        <v>0</v>
      </c>
      <c r="AW568">
        <v>2</v>
      </c>
      <c r="AX568">
        <v>75302898</v>
      </c>
      <c r="AY568">
        <v>1</v>
      </c>
      <c r="AZ568">
        <v>2048</v>
      </c>
      <c r="BA568">
        <v>722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f>ROUND(Y568*Source!I634*DO568,9)</f>
        <v>0</v>
      </c>
      <c r="CX568">
        <f>ROUND(Y568*Source!I634,9)</f>
        <v>1.16689485</v>
      </c>
      <c r="CY568">
        <f>AB568</f>
        <v>8.1199999999999992</v>
      </c>
      <c r="CZ568">
        <f>AF568</f>
        <v>8.1199999999999992</v>
      </c>
      <c r="DA568">
        <f>AJ568</f>
        <v>1</v>
      </c>
      <c r="DB568">
        <f t="shared" si="150"/>
        <v>4.9950000000000001</v>
      </c>
      <c r="DC568">
        <f t="shared" si="151"/>
        <v>0.17699999999999999</v>
      </c>
      <c r="DD568" t="s">
        <v>3</v>
      </c>
      <c r="DE568" t="s">
        <v>3</v>
      </c>
      <c r="DF568">
        <f t="shared" si="139"/>
        <v>0</v>
      </c>
      <c r="DG568">
        <f t="shared" si="140"/>
        <v>9.48</v>
      </c>
      <c r="DH568">
        <f t="shared" si="141"/>
        <v>0.34</v>
      </c>
      <c r="DI568">
        <f t="shared" si="142"/>
        <v>0</v>
      </c>
      <c r="DJ568">
        <f>DG568</f>
        <v>9.48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ROW(Source!A634)</f>
        <v>634</v>
      </c>
      <c r="B569">
        <v>75301142</v>
      </c>
      <c r="C569">
        <v>75302886</v>
      </c>
      <c r="D569">
        <v>41714144</v>
      </c>
      <c r="E569">
        <v>1</v>
      </c>
      <c r="F569">
        <v>1</v>
      </c>
      <c r="G569">
        <v>30570983</v>
      </c>
      <c r="H569">
        <v>2</v>
      </c>
      <c r="I569" t="s">
        <v>450</v>
      </c>
      <c r="J569" t="s">
        <v>609</v>
      </c>
      <c r="K569" t="s">
        <v>452</v>
      </c>
      <c r="L569">
        <v>1367</v>
      </c>
      <c r="N569">
        <v>1011</v>
      </c>
      <c r="O569" t="s">
        <v>608</v>
      </c>
      <c r="P569" t="s">
        <v>608</v>
      </c>
      <c r="Q569">
        <v>1</v>
      </c>
      <c r="W569">
        <v>0</v>
      </c>
      <c r="X569">
        <v>-1604468380</v>
      </c>
      <c r="Y569">
        <f t="shared" si="149"/>
        <v>3.5999999999999997E-2</v>
      </c>
      <c r="AA569">
        <v>0</v>
      </c>
      <c r="AB569">
        <v>76.81</v>
      </c>
      <c r="AC569">
        <v>14.36</v>
      </c>
      <c r="AD569">
        <v>0</v>
      </c>
      <c r="AE569">
        <v>0</v>
      </c>
      <c r="AF569">
        <v>76.81</v>
      </c>
      <c r="AG569">
        <v>14.36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0.12</v>
      </c>
      <c r="AU569" t="s">
        <v>296</v>
      </c>
      <c r="AV569">
        <v>0</v>
      </c>
      <c r="AW569">
        <v>2</v>
      </c>
      <c r="AX569">
        <v>75302899</v>
      </c>
      <c r="AY569">
        <v>1</v>
      </c>
      <c r="AZ569">
        <v>0</v>
      </c>
      <c r="BA569">
        <v>723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ROUND(Y569*Source!I634*DO569,9)</f>
        <v>0</v>
      </c>
      <c r="CX569">
        <f>ROUND(Y569*Source!I634,9)</f>
        <v>6.8306039999999998E-2</v>
      </c>
      <c r="CY569">
        <f>AB569</f>
        <v>76.81</v>
      </c>
      <c r="CZ569">
        <f>AF569</f>
        <v>76.81</v>
      </c>
      <c r="DA569">
        <f>AJ569</f>
        <v>1</v>
      </c>
      <c r="DB569">
        <f t="shared" si="150"/>
        <v>2.766</v>
      </c>
      <c r="DC569">
        <f t="shared" si="151"/>
        <v>0.51600000000000001</v>
      </c>
      <c r="DD569" t="s">
        <v>3</v>
      </c>
      <c r="DE569" t="s">
        <v>3</v>
      </c>
      <c r="DF569">
        <f t="shared" si="139"/>
        <v>0</v>
      </c>
      <c r="DG569">
        <f t="shared" si="140"/>
        <v>5.25</v>
      </c>
      <c r="DH569">
        <f t="shared" si="141"/>
        <v>0.98</v>
      </c>
      <c r="DI569">
        <f t="shared" si="142"/>
        <v>0</v>
      </c>
      <c r="DJ569">
        <f>DG569</f>
        <v>5.25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ROW(Source!A634)</f>
        <v>634</v>
      </c>
      <c r="B570">
        <v>75301142</v>
      </c>
      <c r="C570">
        <v>75302886</v>
      </c>
      <c r="D570">
        <v>62294073</v>
      </c>
      <c r="E570">
        <v>1</v>
      </c>
      <c r="F570">
        <v>1</v>
      </c>
      <c r="G570">
        <v>30570983</v>
      </c>
      <c r="H570">
        <v>2</v>
      </c>
      <c r="I570" t="s">
        <v>453</v>
      </c>
      <c r="J570" t="s">
        <v>610</v>
      </c>
      <c r="K570" t="s">
        <v>455</v>
      </c>
      <c r="L570">
        <v>1368</v>
      </c>
      <c r="N570">
        <v>1011</v>
      </c>
      <c r="O570" t="s">
        <v>446</v>
      </c>
      <c r="P570" t="s">
        <v>446</v>
      </c>
      <c r="Q570">
        <v>1</v>
      </c>
      <c r="W570">
        <v>0</v>
      </c>
      <c r="X570">
        <v>1229464781</v>
      </c>
      <c r="Y570">
        <f t="shared" si="149"/>
        <v>0.55800000000000005</v>
      </c>
      <c r="AA570">
        <v>0</v>
      </c>
      <c r="AB570">
        <v>1.1200000000000001</v>
      </c>
      <c r="AC570">
        <v>0</v>
      </c>
      <c r="AD570">
        <v>0</v>
      </c>
      <c r="AE570">
        <v>0</v>
      </c>
      <c r="AF570">
        <v>1.1200000000000001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1.86</v>
      </c>
      <c r="AU570" t="s">
        <v>296</v>
      </c>
      <c r="AV570">
        <v>0</v>
      </c>
      <c r="AW570">
        <v>2</v>
      </c>
      <c r="AX570">
        <v>75302900</v>
      </c>
      <c r="AY570">
        <v>1</v>
      </c>
      <c r="AZ570">
        <v>0</v>
      </c>
      <c r="BA570">
        <v>724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ROUND(Y570*Source!I634*DO570,9)</f>
        <v>0</v>
      </c>
      <c r="CX570">
        <f>ROUND(Y570*Source!I634,9)</f>
        <v>1.05874362</v>
      </c>
      <c r="CY570">
        <f>AB570</f>
        <v>1.1200000000000001</v>
      </c>
      <c r="CZ570">
        <f>AF570</f>
        <v>1.1200000000000001</v>
      </c>
      <c r="DA570">
        <f>AJ570</f>
        <v>1</v>
      </c>
      <c r="DB570">
        <f t="shared" si="150"/>
        <v>0.624</v>
      </c>
      <c r="DC570">
        <f t="shared" si="151"/>
        <v>0</v>
      </c>
      <c r="DD570" t="s">
        <v>3</v>
      </c>
      <c r="DE570" t="s">
        <v>3</v>
      </c>
      <c r="DF570">
        <f t="shared" si="139"/>
        <v>0</v>
      </c>
      <c r="DG570">
        <f t="shared" si="140"/>
        <v>1.19</v>
      </c>
      <c r="DH570">
        <f t="shared" si="141"/>
        <v>0</v>
      </c>
      <c r="DI570">
        <f t="shared" si="142"/>
        <v>0</v>
      </c>
      <c r="DJ570">
        <f>DG570</f>
        <v>1.19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ROW(Source!A634)</f>
        <v>634</v>
      </c>
      <c r="B571">
        <v>75301142</v>
      </c>
      <c r="C571">
        <v>75302886</v>
      </c>
      <c r="D571">
        <v>62294102</v>
      </c>
      <c r="E571">
        <v>1</v>
      </c>
      <c r="F571">
        <v>1</v>
      </c>
      <c r="G571">
        <v>30570983</v>
      </c>
      <c r="H571">
        <v>2</v>
      </c>
      <c r="I571" t="s">
        <v>456</v>
      </c>
      <c r="J571" t="s">
        <v>611</v>
      </c>
      <c r="K571" t="s">
        <v>458</v>
      </c>
      <c r="L571">
        <v>1368</v>
      </c>
      <c r="N571">
        <v>1011</v>
      </c>
      <c r="O571" t="s">
        <v>446</v>
      </c>
      <c r="P571" t="s">
        <v>446</v>
      </c>
      <c r="Q571">
        <v>1</v>
      </c>
      <c r="W571">
        <v>0</v>
      </c>
      <c r="X571">
        <v>-1673341666</v>
      </c>
      <c r="Y571">
        <f t="shared" si="149"/>
        <v>0.58199999999999996</v>
      </c>
      <c r="AA571">
        <v>0</v>
      </c>
      <c r="AB571">
        <v>0.7</v>
      </c>
      <c r="AC571">
        <v>0</v>
      </c>
      <c r="AD571">
        <v>0</v>
      </c>
      <c r="AE571">
        <v>0</v>
      </c>
      <c r="AF571">
        <v>0.7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1.94</v>
      </c>
      <c r="AU571" t="s">
        <v>296</v>
      </c>
      <c r="AV571">
        <v>0</v>
      </c>
      <c r="AW571">
        <v>2</v>
      </c>
      <c r="AX571">
        <v>75302901</v>
      </c>
      <c r="AY571">
        <v>1</v>
      </c>
      <c r="AZ571">
        <v>0</v>
      </c>
      <c r="BA571">
        <v>725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ROUND(Y571*Source!I634*DO571,9)</f>
        <v>0</v>
      </c>
      <c r="CX571">
        <f>ROUND(Y571*Source!I634,9)</f>
        <v>1.10428098</v>
      </c>
      <c r="CY571">
        <f>AB571</f>
        <v>0.7</v>
      </c>
      <c r="CZ571">
        <f>AF571</f>
        <v>0.7</v>
      </c>
      <c r="DA571">
        <f>AJ571</f>
        <v>1</v>
      </c>
      <c r="DB571">
        <f t="shared" si="150"/>
        <v>0.40799999999999997</v>
      </c>
      <c r="DC571">
        <f t="shared" si="151"/>
        <v>0</v>
      </c>
      <c r="DD571" t="s">
        <v>3</v>
      </c>
      <c r="DE571" t="s">
        <v>3</v>
      </c>
      <c r="DF571">
        <f t="shared" si="139"/>
        <v>0</v>
      </c>
      <c r="DG571">
        <f t="shared" si="140"/>
        <v>0.77</v>
      </c>
      <c r="DH571">
        <f t="shared" si="141"/>
        <v>0</v>
      </c>
      <c r="DI571">
        <f t="shared" si="142"/>
        <v>0</v>
      </c>
      <c r="DJ571">
        <f>DG571</f>
        <v>0.77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ROW(Source!A634)</f>
        <v>634</v>
      </c>
      <c r="B572">
        <v>75301142</v>
      </c>
      <c r="C572">
        <v>75302886</v>
      </c>
      <c r="D572">
        <v>42137681</v>
      </c>
      <c r="E572">
        <v>30570983</v>
      </c>
      <c r="F572">
        <v>1</v>
      </c>
      <c r="G572">
        <v>30570983</v>
      </c>
      <c r="H572">
        <v>2</v>
      </c>
      <c r="I572" t="s">
        <v>473</v>
      </c>
      <c r="J572" t="s">
        <v>3</v>
      </c>
      <c r="K572" t="s">
        <v>474</v>
      </c>
      <c r="L572">
        <v>1344</v>
      </c>
      <c r="N572">
        <v>1008</v>
      </c>
      <c r="O572" t="s">
        <v>475</v>
      </c>
      <c r="P572" t="s">
        <v>475</v>
      </c>
      <c r="Q572">
        <v>1</v>
      </c>
      <c r="W572">
        <v>0</v>
      </c>
      <c r="X572">
        <v>-1180195794</v>
      </c>
      <c r="Y572">
        <f t="shared" si="149"/>
        <v>6.0000000000000001E-3</v>
      </c>
      <c r="AA572">
        <v>0</v>
      </c>
      <c r="AB572">
        <v>1</v>
      </c>
      <c r="AC572">
        <v>0</v>
      </c>
      <c r="AD572">
        <v>0</v>
      </c>
      <c r="AE572">
        <v>0</v>
      </c>
      <c r="AF572">
        <v>1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0.02</v>
      </c>
      <c r="AU572" t="s">
        <v>296</v>
      </c>
      <c r="AV572">
        <v>0</v>
      </c>
      <c r="AW572">
        <v>2</v>
      </c>
      <c r="AX572">
        <v>75302902</v>
      </c>
      <c r="AY572">
        <v>1</v>
      </c>
      <c r="AZ572">
        <v>0</v>
      </c>
      <c r="BA572">
        <v>726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ROUND(Y572*Source!I634*DO572,9)</f>
        <v>0</v>
      </c>
      <c r="CX572">
        <f>ROUND(Y572*Source!I634,9)</f>
        <v>1.138434E-2</v>
      </c>
      <c r="CY572">
        <f>AB572</f>
        <v>1</v>
      </c>
      <c r="CZ572">
        <f>AF572</f>
        <v>1</v>
      </c>
      <c r="DA572">
        <f>AJ572</f>
        <v>1</v>
      </c>
      <c r="DB572">
        <f t="shared" si="150"/>
        <v>6.0000000000000001E-3</v>
      </c>
      <c r="DC572">
        <f t="shared" si="151"/>
        <v>0</v>
      </c>
      <c r="DD572" t="s">
        <v>3</v>
      </c>
      <c r="DE572" t="s">
        <v>3</v>
      </c>
      <c r="DF572">
        <f t="shared" si="139"/>
        <v>0</v>
      </c>
      <c r="DG572">
        <f t="shared" si="140"/>
        <v>0.01</v>
      </c>
      <c r="DH572">
        <f t="shared" si="141"/>
        <v>0</v>
      </c>
      <c r="DI572">
        <f t="shared" si="142"/>
        <v>0</v>
      </c>
      <c r="DJ572">
        <f>DG572</f>
        <v>0.01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ROW(Source!A634)</f>
        <v>634</v>
      </c>
      <c r="B573">
        <v>75301142</v>
      </c>
      <c r="C573">
        <v>75302886</v>
      </c>
      <c r="D573">
        <v>31110605</v>
      </c>
      <c r="E573">
        <v>1</v>
      </c>
      <c r="F573">
        <v>1</v>
      </c>
      <c r="G573">
        <v>30570983</v>
      </c>
      <c r="H573">
        <v>3</v>
      </c>
      <c r="I573" t="s">
        <v>596</v>
      </c>
      <c r="J573" t="s">
        <v>597</v>
      </c>
      <c r="K573" t="s">
        <v>598</v>
      </c>
      <c r="L573">
        <v>1339</v>
      </c>
      <c r="N573">
        <v>1007</v>
      </c>
      <c r="O573" t="s">
        <v>482</v>
      </c>
      <c r="P573" t="s">
        <v>482</v>
      </c>
      <c r="Q573">
        <v>1</v>
      </c>
      <c r="W573">
        <v>0</v>
      </c>
      <c r="X573">
        <v>1942501623</v>
      </c>
      <c r="Y573">
        <f>(AT573*0)</f>
        <v>0</v>
      </c>
      <c r="AA573">
        <v>7.07</v>
      </c>
      <c r="AB573">
        <v>0</v>
      </c>
      <c r="AC573">
        <v>0</v>
      </c>
      <c r="AD573">
        <v>0</v>
      </c>
      <c r="AE573">
        <v>7.07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3.3403999999999998</v>
      </c>
      <c r="AU573" t="s">
        <v>101</v>
      </c>
      <c r="AV573">
        <v>0</v>
      </c>
      <c r="AW573">
        <v>2</v>
      </c>
      <c r="AX573">
        <v>75302903</v>
      </c>
      <c r="AY573">
        <v>1</v>
      </c>
      <c r="AZ573">
        <v>0</v>
      </c>
      <c r="BA573">
        <v>727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ROUND(Y573*Source!I634,9)</f>
        <v>0</v>
      </c>
      <c r="CY573">
        <f>AA573</f>
        <v>7.07</v>
      </c>
      <c r="CZ573">
        <f>AE573</f>
        <v>7.07</v>
      </c>
      <c r="DA573">
        <f>AI573</f>
        <v>1</v>
      </c>
      <c r="DB573">
        <f>ROUND((ROUND(AT573*CZ573,2)*0),6)</f>
        <v>0</v>
      </c>
      <c r="DC573">
        <f>ROUND((ROUND(AT573*AG573,2)*0),6)</f>
        <v>0</v>
      </c>
      <c r="DD573" t="s">
        <v>3</v>
      </c>
      <c r="DE573" t="s">
        <v>3</v>
      </c>
      <c r="DF573">
        <f t="shared" si="139"/>
        <v>0</v>
      </c>
      <c r="DG573">
        <f t="shared" si="140"/>
        <v>0</v>
      </c>
      <c r="DH573">
        <f t="shared" si="141"/>
        <v>0</v>
      </c>
      <c r="DI573">
        <f t="shared" si="142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ROW(Source!A634)</f>
        <v>634</v>
      </c>
      <c r="B574">
        <v>75301142</v>
      </c>
      <c r="C574">
        <v>75302886</v>
      </c>
      <c r="D574">
        <v>31113725</v>
      </c>
      <c r="E574">
        <v>1</v>
      </c>
      <c r="F574">
        <v>1</v>
      </c>
      <c r="G574">
        <v>30570983</v>
      </c>
      <c r="H574">
        <v>3</v>
      </c>
      <c r="I574" t="s">
        <v>612</v>
      </c>
      <c r="J574" t="s">
        <v>613</v>
      </c>
      <c r="K574" t="s">
        <v>614</v>
      </c>
      <c r="L574">
        <v>1355</v>
      </c>
      <c r="N574">
        <v>1010</v>
      </c>
      <c r="O574" t="s">
        <v>371</v>
      </c>
      <c r="P574" t="s">
        <v>371</v>
      </c>
      <c r="Q574">
        <v>100</v>
      </c>
      <c r="W574">
        <v>0</v>
      </c>
      <c r="X574">
        <v>-1291236371</v>
      </c>
      <c r="Y574">
        <f>(AT574*0)</f>
        <v>0</v>
      </c>
      <c r="AA574">
        <v>15.04</v>
      </c>
      <c r="AB574">
        <v>0</v>
      </c>
      <c r="AC574">
        <v>0</v>
      </c>
      <c r="AD574">
        <v>0</v>
      </c>
      <c r="AE574">
        <v>15.04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1.1100000000000001</v>
      </c>
      <c r="AU574" t="s">
        <v>101</v>
      </c>
      <c r="AV574">
        <v>0</v>
      </c>
      <c r="AW574">
        <v>2</v>
      </c>
      <c r="AX574">
        <v>75302904</v>
      </c>
      <c r="AY574">
        <v>1</v>
      </c>
      <c r="AZ574">
        <v>0</v>
      </c>
      <c r="BA574">
        <v>728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ROUND(Y574*Source!I634,9)</f>
        <v>0</v>
      </c>
      <c r="CY574">
        <f>AA574</f>
        <v>15.04</v>
      </c>
      <c r="CZ574">
        <f>AE574</f>
        <v>15.04</v>
      </c>
      <c r="DA574">
        <f>AI574</f>
        <v>1</v>
      </c>
      <c r="DB574">
        <f>ROUND((ROUND(AT574*CZ574,2)*0),6)</f>
        <v>0</v>
      </c>
      <c r="DC574">
        <f>ROUND((ROUND(AT574*AG574,2)*0),6)</f>
        <v>0</v>
      </c>
      <c r="DD574" t="s">
        <v>3</v>
      </c>
      <c r="DE574" t="s">
        <v>3</v>
      </c>
      <c r="DF574">
        <f t="shared" si="139"/>
        <v>0</v>
      </c>
      <c r="DG574">
        <f t="shared" si="140"/>
        <v>0</v>
      </c>
      <c r="DH574">
        <f t="shared" si="141"/>
        <v>0</v>
      </c>
      <c r="DI574">
        <f t="shared" si="142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ROW(Source!A634)</f>
        <v>634</v>
      </c>
      <c r="B575">
        <v>75301142</v>
      </c>
      <c r="C575">
        <v>75302886</v>
      </c>
      <c r="D575">
        <v>31114001</v>
      </c>
      <c r="E575">
        <v>1</v>
      </c>
      <c r="F575">
        <v>1</v>
      </c>
      <c r="G575">
        <v>30570983</v>
      </c>
      <c r="H575">
        <v>3</v>
      </c>
      <c r="I575" t="s">
        <v>615</v>
      </c>
      <c r="J575" t="s">
        <v>616</v>
      </c>
      <c r="K575" t="s">
        <v>617</v>
      </c>
      <c r="L575">
        <v>1346</v>
      </c>
      <c r="N575">
        <v>1009</v>
      </c>
      <c r="O575" t="s">
        <v>511</v>
      </c>
      <c r="P575" t="s">
        <v>511</v>
      </c>
      <c r="Q575">
        <v>1</v>
      </c>
      <c r="W575">
        <v>0</v>
      </c>
      <c r="X575">
        <v>2142755798</v>
      </c>
      <c r="Y575">
        <f>(AT575*0)</f>
        <v>0</v>
      </c>
      <c r="AA575">
        <v>38.74</v>
      </c>
      <c r="AB575">
        <v>0</v>
      </c>
      <c r="AC575">
        <v>0</v>
      </c>
      <c r="AD575">
        <v>0</v>
      </c>
      <c r="AE575">
        <v>38.74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2.109</v>
      </c>
      <c r="AU575" t="s">
        <v>101</v>
      </c>
      <c r="AV575">
        <v>0</v>
      </c>
      <c r="AW575">
        <v>2</v>
      </c>
      <c r="AX575">
        <v>75302905</v>
      </c>
      <c r="AY575">
        <v>1</v>
      </c>
      <c r="AZ575">
        <v>0</v>
      </c>
      <c r="BA575">
        <v>729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ROUND(Y575*Source!I634,9)</f>
        <v>0</v>
      </c>
      <c r="CY575">
        <f>AA575</f>
        <v>38.74</v>
      </c>
      <c r="CZ575">
        <f>AE575</f>
        <v>38.74</v>
      </c>
      <c r="DA575">
        <f>AI575</f>
        <v>1</v>
      </c>
      <c r="DB575">
        <f>ROUND((ROUND(AT575*CZ575,2)*0),6)</f>
        <v>0</v>
      </c>
      <c r="DC575">
        <f>ROUND((ROUND(AT575*AG575,2)*0),6)</f>
        <v>0</v>
      </c>
      <c r="DD575" t="s">
        <v>3</v>
      </c>
      <c r="DE575" t="s">
        <v>3</v>
      </c>
      <c r="DF575">
        <f t="shared" si="139"/>
        <v>0</v>
      </c>
      <c r="DG575">
        <f t="shared" si="140"/>
        <v>0</v>
      </c>
      <c r="DH575">
        <f t="shared" si="141"/>
        <v>0</v>
      </c>
      <c r="DI575">
        <f t="shared" si="142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ROW(Source!A634)</f>
        <v>634</v>
      </c>
      <c r="B576">
        <v>75301142</v>
      </c>
      <c r="C576">
        <v>75302886</v>
      </c>
      <c r="D576">
        <v>42165572</v>
      </c>
      <c r="E576">
        <v>30570983</v>
      </c>
      <c r="F576">
        <v>1</v>
      </c>
      <c r="G576">
        <v>30570983</v>
      </c>
      <c r="H576">
        <v>3</v>
      </c>
      <c r="I576" t="s">
        <v>30</v>
      </c>
      <c r="J576" t="s">
        <v>3</v>
      </c>
      <c r="K576" t="s">
        <v>31</v>
      </c>
      <c r="L576">
        <v>1348</v>
      </c>
      <c r="N576">
        <v>1009</v>
      </c>
      <c r="O576" t="s">
        <v>32</v>
      </c>
      <c r="P576" t="s">
        <v>32</v>
      </c>
      <c r="Q576">
        <v>1000</v>
      </c>
      <c r="W576">
        <v>0</v>
      </c>
      <c r="X576">
        <v>1489638031</v>
      </c>
      <c r="Y576">
        <f>AT576</f>
        <v>5.3999999999999999E-2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 t="s">
        <v>3</v>
      </c>
      <c r="AT576">
        <v>5.3999999999999999E-2</v>
      </c>
      <c r="AU576" t="s">
        <v>3</v>
      </c>
      <c r="AV576">
        <v>0</v>
      </c>
      <c r="AW576">
        <v>1</v>
      </c>
      <c r="AX576">
        <v>-1</v>
      </c>
      <c r="AY576">
        <v>0</v>
      </c>
      <c r="AZ576">
        <v>0</v>
      </c>
      <c r="BA576" t="s">
        <v>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ROUND(Y576*Source!I634,9)</f>
        <v>0.10245906</v>
      </c>
      <c r="CY576">
        <f>AA576</f>
        <v>0</v>
      </c>
      <c r="CZ576">
        <f>AE576</f>
        <v>0</v>
      </c>
      <c r="DA576">
        <f>AI576</f>
        <v>1</v>
      </c>
      <c r="DB576">
        <f>ROUND(ROUND(AT576*CZ576,2),6)</f>
        <v>0</v>
      </c>
      <c r="DC576">
        <f>ROUND(ROUND(AT576*AG576,2),6)</f>
        <v>0</v>
      </c>
      <c r="DD576" t="s">
        <v>3</v>
      </c>
      <c r="DE576" t="s">
        <v>3</v>
      </c>
      <c r="DF576">
        <f t="shared" si="139"/>
        <v>0</v>
      </c>
      <c r="DG576">
        <f t="shared" si="140"/>
        <v>0</v>
      </c>
      <c r="DH576">
        <f t="shared" si="141"/>
        <v>0</v>
      </c>
      <c r="DI576">
        <f t="shared" si="142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ROW(Source!A635)</f>
        <v>635</v>
      </c>
      <c r="B577">
        <v>75301144</v>
      </c>
      <c r="C577">
        <v>75302886</v>
      </c>
      <c r="D577">
        <v>44573642</v>
      </c>
      <c r="E577">
        <v>30570983</v>
      </c>
      <c r="F577">
        <v>1</v>
      </c>
      <c r="G577">
        <v>30570983</v>
      </c>
      <c r="H577">
        <v>1</v>
      </c>
      <c r="I577" t="s">
        <v>440</v>
      </c>
      <c r="J577" t="s">
        <v>3</v>
      </c>
      <c r="K577" t="s">
        <v>441</v>
      </c>
      <c r="L577">
        <v>1191</v>
      </c>
      <c r="N577">
        <v>1013</v>
      </c>
      <c r="O577" t="s">
        <v>442</v>
      </c>
      <c r="P577" t="s">
        <v>442</v>
      </c>
      <c r="Q577">
        <v>1</v>
      </c>
      <c r="W577">
        <v>0</v>
      </c>
      <c r="X577">
        <v>476480486</v>
      </c>
      <c r="Y577">
        <f t="shared" ref="Y577:Y582" si="152">(AT577*0.3)</f>
        <v>4.056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13.52</v>
      </c>
      <c r="AU577" t="s">
        <v>296</v>
      </c>
      <c r="AV577">
        <v>1</v>
      </c>
      <c r="AW577">
        <v>2</v>
      </c>
      <c r="AX577">
        <v>75302897</v>
      </c>
      <c r="AY577">
        <v>1</v>
      </c>
      <c r="AZ577">
        <v>0</v>
      </c>
      <c r="BA577">
        <v>735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ROUND(AT577*Source!I635*AH577*AL577,2)</f>
        <v>0</v>
      </c>
      <c r="CV577">
        <f>ROUND(Y577*Source!I635,9)</f>
        <v>7.6958138399999996</v>
      </c>
      <c r="CW577">
        <v>0</v>
      </c>
      <c r="CX577">
        <f>ROUND(Y577*Source!I635,9)</f>
        <v>7.6958138399999996</v>
      </c>
      <c r="CY577">
        <f>AD577</f>
        <v>0</v>
      </c>
      <c r="CZ577">
        <f>AH577</f>
        <v>0</v>
      </c>
      <c r="DA577">
        <f>AL577</f>
        <v>1</v>
      </c>
      <c r="DB577">
        <f t="shared" ref="DB577:DB582" si="153">ROUND((ROUND(AT577*CZ577,2)*0.3),6)</f>
        <v>0</v>
      </c>
      <c r="DC577">
        <f t="shared" ref="DC577:DC582" si="154">ROUND((ROUND(AT577*AG577,2)*0.3),6)</f>
        <v>0</v>
      </c>
      <c r="DD577" t="s">
        <v>3</v>
      </c>
      <c r="DE577" t="s">
        <v>3</v>
      </c>
      <c r="DF577">
        <f t="shared" ref="DF577:DF640" si="155">ROUND(ROUND(AE577,2)*CX577,2)</f>
        <v>0</v>
      </c>
      <c r="DG577">
        <f t="shared" ref="DG577:DG640" si="156">ROUND(ROUND(AF577,2)*CX577,2)</f>
        <v>0</v>
      </c>
      <c r="DH577">
        <f t="shared" ref="DH577:DH640" si="157">ROUND(ROUND(AG577,2)*CX577,2)</f>
        <v>0</v>
      </c>
      <c r="DI577">
        <f t="shared" ref="DI577:DI640" si="158">ROUND(ROUND(AH577,2)*CX577,2)</f>
        <v>0</v>
      </c>
      <c r="DJ577">
        <f>DI577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ROW(Source!A635)</f>
        <v>635</v>
      </c>
      <c r="B578">
        <v>75301144</v>
      </c>
      <c r="C578">
        <v>75302886</v>
      </c>
      <c r="D578">
        <v>31135160</v>
      </c>
      <c r="E578">
        <v>1</v>
      </c>
      <c r="F578">
        <v>1</v>
      </c>
      <c r="G578">
        <v>30570983</v>
      </c>
      <c r="H578">
        <v>2</v>
      </c>
      <c r="I578" t="s">
        <v>605</v>
      </c>
      <c r="J578" t="s">
        <v>606</v>
      </c>
      <c r="K578" t="s">
        <v>607</v>
      </c>
      <c r="L578">
        <v>1367</v>
      </c>
      <c r="N578">
        <v>1011</v>
      </c>
      <c r="O578" t="s">
        <v>608</v>
      </c>
      <c r="P578" t="s">
        <v>608</v>
      </c>
      <c r="Q578">
        <v>1</v>
      </c>
      <c r="W578">
        <v>0</v>
      </c>
      <c r="X578">
        <v>-1957213461</v>
      </c>
      <c r="Y578">
        <f t="shared" si="152"/>
        <v>0.61499999999999988</v>
      </c>
      <c r="AA578">
        <v>0</v>
      </c>
      <c r="AB578">
        <v>8.66</v>
      </c>
      <c r="AC578">
        <v>0.31</v>
      </c>
      <c r="AD578">
        <v>0</v>
      </c>
      <c r="AE578">
        <v>0</v>
      </c>
      <c r="AF578">
        <v>8.1199999999999992</v>
      </c>
      <c r="AG578">
        <v>0.28999999999999998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2.0499999999999998</v>
      </c>
      <c r="AU578" t="s">
        <v>296</v>
      </c>
      <c r="AV578">
        <v>0</v>
      </c>
      <c r="AW578">
        <v>2</v>
      </c>
      <c r="AX578">
        <v>75302898</v>
      </c>
      <c r="AY578">
        <v>1</v>
      </c>
      <c r="AZ578">
        <v>2048</v>
      </c>
      <c r="BA578">
        <v>736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ROUND(Y578*Source!I635*DO578,9)</f>
        <v>0</v>
      </c>
      <c r="CX578">
        <f>ROUND(Y578*Source!I635,9)</f>
        <v>1.16689485</v>
      </c>
      <c r="CY578">
        <f>AB578</f>
        <v>8.66</v>
      </c>
      <c r="CZ578">
        <f>AF578</f>
        <v>8.1199999999999992</v>
      </c>
      <c r="DA578">
        <f>AJ578</f>
        <v>1</v>
      </c>
      <c r="DB578">
        <f t="shared" si="153"/>
        <v>4.9950000000000001</v>
      </c>
      <c r="DC578">
        <f t="shared" si="154"/>
        <v>0.17699999999999999</v>
      </c>
      <c r="DD578" t="s">
        <v>3</v>
      </c>
      <c r="DE578" t="s">
        <v>3</v>
      </c>
      <c r="DF578">
        <f t="shared" si="155"/>
        <v>0</v>
      </c>
      <c r="DG578">
        <f t="shared" si="156"/>
        <v>9.48</v>
      </c>
      <c r="DH578">
        <f t="shared" si="157"/>
        <v>0.34</v>
      </c>
      <c r="DI578">
        <f t="shared" si="158"/>
        <v>0</v>
      </c>
      <c r="DJ578">
        <f>DG578</f>
        <v>9.48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ROW(Source!A635)</f>
        <v>635</v>
      </c>
      <c r="B579">
        <v>75301144</v>
      </c>
      <c r="C579">
        <v>75302886</v>
      </c>
      <c r="D579">
        <v>41714144</v>
      </c>
      <c r="E579">
        <v>1</v>
      </c>
      <c r="F579">
        <v>1</v>
      </c>
      <c r="G579">
        <v>30570983</v>
      </c>
      <c r="H579">
        <v>2</v>
      </c>
      <c r="I579" t="s">
        <v>450</v>
      </c>
      <c r="J579" t="s">
        <v>609</v>
      </c>
      <c r="K579" t="s">
        <v>452</v>
      </c>
      <c r="L579">
        <v>1367</v>
      </c>
      <c r="N579">
        <v>1011</v>
      </c>
      <c r="O579" t="s">
        <v>608</v>
      </c>
      <c r="P579" t="s">
        <v>608</v>
      </c>
      <c r="Q579">
        <v>1</v>
      </c>
      <c r="W579">
        <v>0</v>
      </c>
      <c r="X579">
        <v>-1604468380</v>
      </c>
      <c r="Y579">
        <f t="shared" si="152"/>
        <v>3.5999999999999997E-2</v>
      </c>
      <c r="AA579">
        <v>0</v>
      </c>
      <c r="AB579">
        <v>81.96</v>
      </c>
      <c r="AC579">
        <v>15.32</v>
      </c>
      <c r="AD579">
        <v>0</v>
      </c>
      <c r="AE579">
        <v>0</v>
      </c>
      <c r="AF579">
        <v>76.81</v>
      </c>
      <c r="AG579">
        <v>14.36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0.12</v>
      </c>
      <c r="AU579" t="s">
        <v>296</v>
      </c>
      <c r="AV579">
        <v>0</v>
      </c>
      <c r="AW579">
        <v>2</v>
      </c>
      <c r="AX579">
        <v>75302899</v>
      </c>
      <c r="AY579">
        <v>1</v>
      </c>
      <c r="AZ579">
        <v>0</v>
      </c>
      <c r="BA579">
        <v>737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ROUND(Y579*Source!I635*DO579,9)</f>
        <v>0</v>
      </c>
      <c r="CX579">
        <f>ROUND(Y579*Source!I635,9)</f>
        <v>6.8306039999999998E-2</v>
      </c>
      <c r="CY579">
        <f>AB579</f>
        <v>81.96</v>
      </c>
      <c r="CZ579">
        <f>AF579</f>
        <v>76.81</v>
      </c>
      <c r="DA579">
        <f>AJ579</f>
        <v>1</v>
      </c>
      <c r="DB579">
        <f t="shared" si="153"/>
        <v>2.766</v>
      </c>
      <c r="DC579">
        <f t="shared" si="154"/>
        <v>0.51600000000000001</v>
      </c>
      <c r="DD579" t="s">
        <v>3</v>
      </c>
      <c r="DE579" t="s">
        <v>3</v>
      </c>
      <c r="DF579">
        <f t="shared" si="155"/>
        <v>0</v>
      </c>
      <c r="DG579">
        <f t="shared" si="156"/>
        <v>5.25</v>
      </c>
      <c r="DH579">
        <f t="shared" si="157"/>
        <v>0.98</v>
      </c>
      <c r="DI579">
        <f t="shared" si="158"/>
        <v>0</v>
      </c>
      <c r="DJ579">
        <f>DG579</f>
        <v>5.25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ROW(Source!A635)</f>
        <v>635</v>
      </c>
      <c r="B580">
        <v>75301144</v>
      </c>
      <c r="C580">
        <v>75302886</v>
      </c>
      <c r="D580">
        <v>62294073</v>
      </c>
      <c r="E580">
        <v>1</v>
      </c>
      <c r="F580">
        <v>1</v>
      </c>
      <c r="G580">
        <v>30570983</v>
      </c>
      <c r="H580">
        <v>2</v>
      </c>
      <c r="I580" t="s">
        <v>453</v>
      </c>
      <c r="J580" t="s">
        <v>610</v>
      </c>
      <c r="K580" t="s">
        <v>455</v>
      </c>
      <c r="L580">
        <v>1368</v>
      </c>
      <c r="N580">
        <v>1011</v>
      </c>
      <c r="O580" t="s">
        <v>446</v>
      </c>
      <c r="P580" t="s">
        <v>446</v>
      </c>
      <c r="Q580">
        <v>1</v>
      </c>
      <c r="W580">
        <v>0</v>
      </c>
      <c r="X580">
        <v>1229464781</v>
      </c>
      <c r="Y580">
        <f t="shared" si="152"/>
        <v>0.55800000000000005</v>
      </c>
      <c r="AA580">
        <v>0</v>
      </c>
      <c r="AB580">
        <v>1.2</v>
      </c>
      <c r="AC580">
        <v>0</v>
      </c>
      <c r="AD580">
        <v>0</v>
      </c>
      <c r="AE580">
        <v>0</v>
      </c>
      <c r="AF580">
        <v>1.1200000000000001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1.86</v>
      </c>
      <c r="AU580" t="s">
        <v>296</v>
      </c>
      <c r="AV580">
        <v>0</v>
      </c>
      <c r="AW580">
        <v>2</v>
      </c>
      <c r="AX580">
        <v>75302900</v>
      </c>
      <c r="AY580">
        <v>1</v>
      </c>
      <c r="AZ580">
        <v>0</v>
      </c>
      <c r="BA580">
        <v>738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ROUND(Y580*Source!I635*DO580,9)</f>
        <v>0</v>
      </c>
      <c r="CX580">
        <f>ROUND(Y580*Source!I635,9)</f>
        <v>1.05874362</v>
      </c>
      <c r="CY580">
        <f>AB580</f>
        <v>1.2</v>
      </c>
      <c r="CZ580">
        <f>AF580</f>
        <v>1.1200000000000001</v>
      </c>
      <c r="DA580">
        <f>AJ580</f>
        <v>1</v>
      </c>
      <c r="DB580">
        <f t="shared" si="153"/>
        <v>0.624</v>
      </c>
      <c r="DC580">
        <f t="shared" si="154"/>
        <v>0</v>
      </c>
      <c r="DD580" t="s">
        <v>3</v>
      </c>
      <c r="DE580" t="s">
        <v>3</v>
      </c>
      <c r="DF580">
        <f t="shared" si="155"/>
        <v>0</v>
      </c>
      <c r="DG580">
        <f t="shared" si="156"/>
        <v>1.19</v>
      </c>
      <c r="DH580">
        <f t="shared" si="157"/>
        <v>0</v>
      </c>
      <c r="DI580">
        <f t="shared" si="158"/>
        <v>0</v>
      </c>
      <c r="DJ580">
        <f>DG580</f>
        <v>1.19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ROW(Source!A635)</f>
        <v>635</v>
      </c>
      <c r="B581">
        <v>75301144</v>
      </c>
      <c r="C581">
        <v>75302886</v>
      </c>
      <c r="D581">
        <v>62294102</v>
      </c>
      <c r="E581">
        <v>1</v>
      </c>
      <c r="F581">
        <v>1</v>
      </c>
      <c r="G581">
        <v>30570983</v>
      </c>
      <c r="H581">
        <v>2</v>
      </c>
      <c r="I581" t="s">
        <v>456</v>
      </c>
      <c r="J581" t="s">
        <v>611</v>
      </c>
      <c r="K581" t="s">
        <v>458</v>
      </c>
      <c r="L581">
        <v>1368</v>
      </c>
      <c r="N581">
        <v>1011</v>
      </c>
      <c r="O581" t="s">
        <v>446</v>
      </c>
      <c r="P581" t="s">
        <v>446</v>
      </c>
      <c r="Q581">
        <v>1</v>
      </c>
      <c r="W581">
        <v>0</v>
      </c>
      <c r="X581">
        <v>-1673341666</v>
      </c>
      <c r="Y581">
        <f t="shared" si="152"/>
        <v>0.58199999999999996</v>
      </c>
      <c r="AA581">
        <v>0</v>
      </c>
      <c r="AB581">
        <v>0.75</v>
      </c>
      <c r="AC581">
        <v>0</v>
      </c>
      <c r="AD581">
        <v>0</v>
      </c>
      <c r="AE581">
        <v>0</v>
      </c>
      <c r="AF581">
        <v>0.7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1.94</v>
      </c>
      <c r="AU581" t="s">
        <v>296</v>
      </c>
      <c r="AV581">
        <v>0</v>
      </c>
      <c r="AW581">
        <v>2</v>
      </c>
      <c r="AX581">
        <v>75302901</v>
      </c>
      <c r="AY581">
        <v>1</v>
      </c>
      <c r="AZ581">
        <v>0</v>
      </c>
      <c r="BA581">
        <v>739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ROUND(Y581*Source!I635*DO581,9)</f>
        <v>0</v>
      </c>
      <c r="CX581">
        <f>ROUND(Y581*Source!I635,9)</f>
        <v>1.10428098</v>
      </c>
      <c r="CY581">
        <f>AB581</f>
        <v>0.75</v>
      </c>
      <c r="CZ581">
        <f>AF581</f>
        <v>0.7</v>
      </c>
      <c r="DA581">
        <f>AJ581</f>
        <v>1</v>
      </c>
      <c r="DB581">
        <f t="shared" si="153"/>
        <v>0.40799999999999997</v>
      </c>
      <c r="DC581">
        <f t="shared" si="154"/>
        <v>0</v>
      </c>
      <c r="DD581" t="s">
        <v>3</v>
      </c>
      <c r="DE581" t="s">
        <v>3</v>
      </c>
      <c r="DF581">
        <f t="shared" si="155"/>
        <v>0</v>
      </c>
      <c r="DG581">
        <f t="shared" si="156"/>
        <v>0.77</v>
      </c>
      <c r="DH581">
        <f t="shared" si="157"/>
        <v>0</v>
      </c>
      <c r="DI581">
        <f t="shared" si="158"/>
        <v>0</v>
      </c>
      <c r="DJ581">
        <f>DG581</f>
        <v>0.77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ROW(Source!A635)</f>
        <v>635</v>
      </c>
      <c r="B582">
        <v>75301144</v>
      </c>
      <c r="C582">
        <v>75302886</v>
      </c>
      <c r="D582">
        <v>42137681</v>
      </c>
      <c r="E582">
        <v>30570983</v>
      </c>
      <c r="F582">
        <v>1</v>
      </c>
      <c r="G582">
        <v>30570983</v>
      </c>
      <c r="H582">
        <v>2</v>
      </c>
      <c r="I582" t="s">
        <v>473</v>
      </c>
      <c r="J582" t="s">
        <v>3</v>
      </c>
      <c r="K582" t="s">
        <v>474</v>
      </c>
      <c r="L582">
        <v>1344</v>
      </c>
      <c r="N582">
        <v>1008</v>
      </c>
      <c r="O582" t="s">
        <v>475</v>
      </c>
      <c r="P582" t="s">
        <v>475</v>
      </c>
      <c r="Q582">
        <v>1</v>
      </c>
      <c r="W582">
        <v>0</v>
      </c>
      <c r="X582">
        <v>-1180195794</v>
      </c>
      <c r="Y582">
        <f t="shared" si="152"/>
        <v>6.0000000000000001E-3</v>
      </c>
      <c r="AA582">
        <v>0</v>
      </c>
      <c r="AB582">
        <v>1.07</v>
      </c>
      <c r="AC582">
        <v>0</v>
      </c>
      <c r="AD582">
        <v>0</v>
      </c>
      <c r="AE582">
        <v>0</v>
      </c>
      <c r="AF582">
        <v>1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0.02</v>
      </c>
      <c r="AU582" t="s">
        <v>296</v>
      </c>
      <c r="AV582">
        <v>0</v>
      </c>
      <c r="AW582">
        <v>2</v>
      </c>
      <c r="AX582">
        <v>75302902</v>
      </c>
      <c r="AY582">
        <v>1</v>
      </c>
      <c r="AZ582">
        <v>0</v>
      </c>
      <c r="BA582">
        <v>740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ROUND(Y582*Source!I635*DO582,9)</f>
        <v>0</v>
      </c>
      <c r="CX582">
        <f>ROUND(Y582*Source!I635,9)</f>
        <v>1.138434E-2</v>
      </c>
      <c r="CY582">
        <f>AB582</f>
        <v>1.07</v>
      </c>
      <c r="CZ582">
        <f>AF582</f>
        <v>1</v>
      </c>
      <c r="DA582">
        <f>AJ582</f>
        <v>1</v>
      </c>
      <c r="DB582">
        <f t="shared" si="153"/>
        <v>6.0000000000000001E-3</v>
      </c>
      <c r="DC582">
        <f t="shared" si="154"/>
        <v>0</v>
      </c>
      <c r="DD582" t="s">
        <v>3</v>
      </c>
      <c r="DE582" t="s">
        <v>3</v>
      </c>
      <c r="DF582">
        <f t="shared" si="155"/>
        <v>0</v>
      </c>
      <c r="DG582">
        <f t="shared" si="156"/>
        <v>0.01</v>
      </c>
      <c r="DH582">
        <f t="shared" si="157"/>
        <v>0</v>
      </c>
      <c r="DI582">
        <f t="shared" si="158"/>
        <v>0</v>
      </c>
      <c r="DJ582">
        <f>DG582</f>
        <v>0.01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ROW(Source!A635)</f>
        <v>635</v>
      </c>
      <c r="B583">
        <v>75301144</v>
      </c>
      <c r="C583">
        <v>75302886</v>
      </c>
      <c r="D583">
        <v>31110605</v>
      </c>
      <c r="E583">
        <v>1</v>
      </c>
      <c r="F583">
        <v>1</v>
      </c>
      <c r="G583">
        <v>30570983</v>
      </c>
      <c r="H583">
        <v>3</v>
      </c>
      <c r="I583" t="s">
        <v>596</v>
      </c>
      <c r="J583" t="s">
        <v>597</v>
      </c>
      <c r="K583" t="s">
        <v>598</v>
      </c>
      <c r="L583">
        <v>1339</v>
      </c>
      <c r="N583">
        <v>1007</v>
      </c>
      <c r="O583" t="s">
        <v>482</v>
      </c>
      <c r="P583" t="s">
        <v>482</v>
      </c>
      <c r="Q583">
        <v>1</v>
      </c>
      <c r="W583">
        <v>0</v>
      </c>
      <c r="X583">
        <v>1942501623</v>
      </c>
      <c r="Y583">
        <f>(AT583*0)</f>
        <v>0</v>
      </c>
      <c r="AA583">
        <v>7.07</v>
      </c>
      <c r="AB583">
        <v>0</v>
      </c>
      <c r="AC583">
        <v>0</v>
      </c>
      <c r="AD583">
        <v>0</v>
      </c>
      <c r="AE583">
        <v>7.07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3.3403999999999998</v>
      </c>
      <c r="AU583" t="s">
        <v>101</v>
      </c>
      <c r="AV583">
        <v>0</v>
      </c>
      <c r="AW583">
        <v>2</v>
      </c>
      <c r="AX583">
        <v>75302903</v>
      </c>
      <c r="AY583">
        <v>1</v>
      </c>
      <c r="AZ583">
        <v>0</v>
      </c>
      <c r="BA583">
        <v>741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ROUND(Y583*Source!I635,9)</f>
        <v>0</v>
      </c>
      <c r="CY583">
        <f>AA583</f>
        <v>7.07</v>
      </c>
      <c r="CZ583">
        <f>AE583</f>
        <v>7.07</v>
      </c>
      <c r="DA583">
        <f>AI583</f>
        <v>1</v>
      </c>
      <c r="DB583">
        <f>ROUND((ROUND(AT583*CZ583,2)*0),6)</f>
        <v>0</v>
      </c>
      <c r="DC583">
        <f>ROUND((ROUND(AT583*AG583,2)*0),6)</f>
        <v>0</v>
      </c>
      <c r="DD583" t="s">
        <v>3</v>
      </c>
      <c r="DE583" t="s">
        <v>3</v>
      </c>
      <c r="DF583">
        <f t="shared" si="155"/>
        <v>0</v>
      </c>
      <c r="DG583">
        <f t="shared" si="156"/>
        <v>0</v>
      </c>
      <c r="DH583">
        <f t="shared" si="157"/>
        <v>0</v>
      </c>
      <c r="DI583">
        <f t="shared" si="158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ROW(Source!A635)</f>
        <v>635</v>
      </c>
      <c r="B584">
        <v>75301144</v>
      </c>
      <c r="C584">
        <v>75302886</v>
      </c>
      <c r="D584">
        <v>31113725</v>
      </c>
      <c r="E584">
        <v>1</v>
      </c>
      <c r="F584">
        <v>1</v>
      </c>
      <c r="G584">
        <v>30570983</v>
      </c>
      <c r="H584">
        <v>3</v>
      </c>
      <c r="I584" t="s">
        <v>612</v>
      </c>
      <c r="J584" t="s">
        <v>613</v>
      </c>
      <c r="K584" t="s">
        <v>614</v>
      </c>
      <c r="L584">
        <v>1355</v>
      </c>
      <c r="N584">
        <v>1010</v>
      </c>
      <c r="O584" t="s">
        <v>371</v>
      </c>
      <c r="P584" t="s">
        <v>371</v>
      </c>
      <c r="Q584">
        <v>100</v>
      </c>
      <c r="W584">
        <v>0</v>
      </c>
      <c r="X584">
        <v>-1291236371</v>
      </c>
      <c r="Y584">
        <f>(AT584*0)</f>
        <v>0</v>
      </c>
      <c r="AA584">
        <v>15.04</v>
      </c>
      <c r="AB584">
        <v>0</v>
      </c>
      <c r="AC584">
        <v>0</v>
      </c>
      <c r="AD584">
        <v>0</v>
      </c>
      <c r="AE584">
        <v>15.04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1.1100000000000001</v>
      </c>
      <c r="AU584" t="s">
        <v>101</v>
      </c>
      <c r="AV584">
        <v>0</v>
      </c>
      <c r="AW584">
        <v>2</v>
      </c>
      <c r="AX584">
        <v>75302904</v>
      </c>
      <c r="AY584">
        <v>1</v>
      </c>
      <c r="AZ584">
        <v>0</v>
      </c>
      <c r="BA584">
        <v>742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ROUND(Y584*Source!I635,9)</f>
        <v>0</v>
      </c>
      <c r="CY584">
        <f>AA584</f>
        <v>15.04</v>
      </c>
      <c r="CZ584">
        <f>AE584</f>
        <v>15.04</v>
      </c>
      <c r="DA584">
        <f>AI584</f>
        <v>1</v>
      </c>
      <c r="DB584">
        <f>ROUND((ROUND(AT584*CZ584,2)*0),6)</f>
        <v>0</v>
      </c>
      <c r="DC584">
        <f>ROUND((ROUND(AT584*AG584,2)*0),6)</f>
        <v>0</v>
      </c>
      <c r="DD584" t="s">
        <v>3</v>
      </c>
      <c r="DE584" t="s">
        <v>3</v>
      </c>
      <c r="DF584">
        <f t="shared" si="155"/>
        <v>0</v>
      </c>
      <c r="DG584">
        <f t="shared" si="156"/>
        <v>0</v>
      </c>
      <c r="DH584">
        <f t="shared" si="157"/>
        <v>0</v>
      </c>
      <c r="DI584">
        <f t="shared" si="158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ROW(Source!A635)</f>
        <v>635</v>
      </c>
      <c r="B585">
        <v>75301144</v>
      </c>
      <c r="C585">
        <v>75302886</v>
      </c>
      <c r="D585">
        <v>31114001</v>
      </c>
      <c r="E585">
        <v>1</v>
      </c>
      <c r="F585">
        <v>1</v>
      </c>
      <c r="G585">
        <v>30570983</v>
      </c>
      <c r="H585">
        <v>3</v>
      </c>
      <c r="I585" t="s">
        <v>615</v>
      </c>
      <c r="J585" t="s">
        <v>616</v>
      </c>
      <c r="K585" t="s">
        <v>617</v>
      </c>
      <c r="L585">
        <v>1346</v>
      </c>
      <c r="N585">
        <v>1009</v>
      </c>
      <c r="O585" t="s">
        <v>511</v>
      </c>
      <c r="P585" t="s">
        <v>511</v>
      </c>
      <c r="Q585">
        <v>1</v>
      </c>
      <c r="W585">
        <v>0</v>
      </c>
      <c r="X585">
        <v>2142755798</v>
      </c>
      <c r="Y585">
        <f>(AT585*0)</f>
        <v>0</v>
      </c>
      <c r="AA585">
        <v>38.74</v>
      </c>
      <c r="AB585">
        <v>0</v>
      </c>
      <c r="AC585">
        <v>0</v>
      </c>
      <c r="AD585">
        <v>0</v>
      </c>
      <c r="AE585">
        <v>38.74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2.109</v>
      </c>
      <c r="AU585" t="s">
        <v>101</v>
      </c>
      <c r="AV585">
        <v>0</v>
      </c>
      <c r="AW585">
        <v>2</v>
      </c>
      <c r="AX585">
        <v>75302905</v>
      </c>
      <c r="AY585">
        <v>1</v>
      </c>
      <c r="AZ585">
        <v>0</v>
      </c>
      <c r="BA585">
        <v>743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ROUND(Y585*Source!I635,9)</f>
        <v>0</v>
      </c>
      <c r="CY585">
        <f>AA585</f>
        <v>38.74</v>
      </c>
      <c r="CZ585">
        <f>AE585</f>
        <v>38.74</v>
      </c>
      <c r="DA585">
        <f>AI585</f>
        <v>1</v>
      </c>
      <c r="DB585">
        <f>ROUND((ROUND(AT585*CZ585,2)*0),6)</f>
        <v>0</v>
      </c>
      <c r="DC585">
        <f>ROUND((ROUND(AT585*AG585,2)*0),6)</f>
        <v>0</v>
      </c>
      <c r="DD585" t="s">
        <v>3</v>
      </c>
      <c r="DE585" t="s">
        <v>3</v>
      </c>
      <c r="DF585">
        <f t="shared" si="155"/>
        <v>0</v>
      </c>
      <c r="DG585">
        <f t="shared" si="156"/>
        <v>0</v>
      </c>
      <c r="DH585">
        <f t="shared" si="157"/>
        <v>0</v>
      </c>
      <c r="DI585">
        <f t="shared" si="158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ROW(Source!A635)</f>
        <v>635</v>
      </c>
      <c r="B586">
        <v>75301144</v>
      </c>
      <c r="C586">
        <v>75302886</v>
      </c>
      <c r="D586">
        <v>42165572</v>
      </c>
      <c r="E586">
        <v>30570983</v>
      </c>
      <c r="F586">
        <v>1</v>
      </c>
      <c r="G586">
        <v>30570983</v>
      </c>
      <c r="H586">
        <v>3</v>
      </c>
      <c r="I586" t="s">
        <v>30</v>
      </c>
      <c r="J586" t="s">
        <v>3</v>
      </c>
      <c r="K586" t="s">
        <v>31</v>
      </c>
      <c r="L586">
        <v>1348</v>
      </c>
      <c r="N586">
        <v>1009</v>
      </c>
      <c r="O586" t="s">
        <v>32</v>
      </c>
      <c r="P586" t="s">
        <v>32</v>
      </c>
      <c r="Q586">
        <v>1000</v>
      </c>
      <c r="W586">
        <v>0</v>
      </c>
      <c r="X586">
        <v>1489638031</v>
      </c>
      <c r="Y586">
        <f>AT586</f>
        <v>5.3999999999999999E-2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0</v>
      </c>
      <c r="AQ586">
        <v>0</v>
      </c>
      <c r="AR586">
        <v>0</v>
      </c>
      <c r="AS586" t="s">
        <v>3</v>
      </c>
      <c r="AT586">
        <v>5.3999999999999999E-2</v>
      </c>
      <c r="AU586" t="s">
        <v>3</v>
      </c>
      <c r="AV586">
        <v>0</v>
      </c>
      <c r="AW586">
        <v>1</v>
      </c>
      <c r="AX586">
        <v>-1</v>
      </c>
      <c r="AY586">
        <v>0</v>
      </c>
      <c r="AZ586">
        <v>0</v>
      </c>
      <c r="BA586" t="s">
        <v>3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ROUND(Y586*Source!I635,9)</f>
        <v>0.10245906</v>
      </c>
      <c r="CY586">
        <f>AA586</f>
        <v>0</v>
      </c>
      <c r="CZ586">
        <f>AE586</f>
        <v>0</v>
      </c>
      <c r="DA586">
        <f>AI586</f>
        <v>1</v>
      </c>
      <c r="DB586">
        <f>ROUND(ROUND(AT586*CZ586,2),6)</f>
        <v>0</v>
      </c>
      <c r="DC586">
        <f>ROUND(ROUND(AT586*AG586,2),6)</f>
        <v>0</v>
      </c>
      <c r="DD586" t="s">
        <v>3</v>
      </c>
      <c r="DE586" t="s">
        <v>3</v>
      </c>
      <c r="DF586">
        <f t="shared" si="155"/>
        <v>0</v>
      </c>
      <c r="DG586">
        <f t="shared" si="156"/>
        <v>0</v>
      </c>
      <c r="DH586">
        <f t="shared" si="157"/>
        <v>0</v>
      </c>
      <c r="DI586">
        <f t="shared" si="158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ROW(Source!A673)</f>
        <v>673</v>
      </c>
      <c r="B587">
        <v>75301142</v>
      </c>
      <c r="C587">
        <v>75302912</v>
      </c>
      <c r="D587">
        <v>44573642</v>
      </c>
      <c r="E587">
        <v>30570983</v>
      </c>
      <c r="F587">
        <v>1</v>
      </c>
      <c r="G587">
        <v>30570983</v>
      </c>
      <c r="H587">
        <v>1</v>
      </c>
      <c r="I587" t="s">
        <v>440</v>
      </c>
      <c r="J587" t="s">
        <v>3</v>
      </c>
      <c r="K587" t="s">
        <v>441</v>
      </c>
      <c r="L587">
        <v>1191</v>
      </c>
      <c r="N587">
        <v>1013</v>
      </c>
      <c r="O587" t="s">
        <v>442</v>
      </c>
      <c r="P587" t="s">
        <v>442</v>
      </c>
      <c r="Q587">
        <v>1</v>
      </c>
      <c r="W587">
        <v>0</v>
      </c>
      <c r="X587">
        <v>476480486</v>
      </c>
      <c r="Y587">
        <f>AT587</f>
        <v>120.59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120.59</v>
      </c>
      <c r="AU587" t="s">
        <v>3</v>
      </c>
      <c r="AV587">
        <v>1</v>
      </c>
      <c r="AW587">
        <v>2</v>
      </c>
      <c r="AX587">
        <v>75302915</v>
      </c>
      <c r="AY587">
        <v>1</v>
      </c>
      <c r="AZ587">
        <v>0</v>
      </c>
      <c r="BA587">
        <v>749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U587">
        <f>ROUND(AT587*Source!I673*AH587*AL587,2)</f>
        <v>0</v>
      </c>
      <c r="CV587">
        <f>ROUND(Y587*Source!I673,9)</f>
        <v>33.7652</v>
      </c>
      <c r="CW587">
        <v>0</v>
      </c>
      <c r="CX587">
        <f>ROUND(Y587*Source!I673,9)</f>
        <v>33.7652</v>
      </c>
      <c r="CY587">
        <f>AD587</f>
        <v>0</v>
      </c>
      <c r="CZ587">
        <f>AH587</f>
        <v>0</v>
      </c>
      <c r="DA587">
        <f>AL587</f>
        <v>1</v>
      </c>
      <c r="DB587">
        <f>ROUND(ROUND(AT587*CZ587,2),6)</f>
        <v>0</v>
      </c>
      <c r="DC587">
        <f>ROUND(ROUND(AT587*AG587,2),6)</f>
        <v>0</v>
      </c>
      <c r="DD587" t="s">
        <v>3</v>
      </c>
      <c r="DE587" t="s">
        <v>3</v>
      </c>
      <c r="DF587">
        <f t="shared" si="155"/>
        <v>0</v>
      </c>
      <c r="DG587">
        <f t="shared" si="156"/>
        <v>0</v>
      </c>
      <c r="DH587">
        <f t="shared" si="157"/>
        <v>0</v>
      </c>
      <c r="DI587">
        <f t="shared" si="158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ROW(Source!A673)</f>
        <v>673</v>
      </c>
      <c r="B588">
        <v>75301142</v>
      </c>
      <c r="C588">
        <v>75302912</v>
      </c>
      <c r="D588">
        <v>42165572</v>
      </c>
      <c r="E588">
        <v>30570983</v>
      </c>
      <c r="F588">
        <v>1</v>
      </c>
      <c r="G588">
        <v>30570983</v>
      </c>
      <c r="H588">
        <v>3</v>
      </c>
      <c r="I588" t="s">
        <v>30</v>
      </c>
      <c r="J588" t="s">
        <v>3</v>
      </c>
      <c r="K588" t="s">
        <v>376</v>
      </c>
      <c r="L588">
        <v>1348</v>
      </c>
      <c r="N588">
        <v>1009</v>
      </c>
      <c r="O588" t="s">
        <v>32</v>
      </c>
      <c r="P588" t="s">
        <v>32</v>
      </c>
      <c r="Q588">
        <v>1000</v>
      </c>
      <c r="W588">
        <v>0</v>
      </c>
      <c r="X588">
        <v>-392989219</v>
      </c>
      <c r="Y588">
        <f>AT588</f>
        <v>8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8</v>
      </c>
      <c r="AU588" t="s">
        <v>3</v>
      </c>
      <c r="AV588">
        <v>0</v>
      </c>
      <c r="AW588">
        <v>2</v>
      </c>
      <c r="AX588">
        <v>75302916</v>
      </c>
      <c r="AY588">
        <v>1</v>
      </c>
      <c r="AZ588">
        <v>0</v>
      </c>
      <c r="BA588">
        <v>750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ROUND(Y588*Source!I673,9)</f>
        <v>2.2400000000000002</v>
      </c>
      <c r="CY588">
        <f>AA588</f>
        <v>0</v>
      </c>
      <c r="CZ588">
        <f>AE588</f>
        <v>0</v>
      </c>
      <c r="DA588">
        <f>AI588</f>
        <v>1</v>
      </c>
      <c r="DB588">
        <f>ROUND(ROUND(AT588*CZ588,2),6)</f>
        <v>0</v>
      </c>
      <c r="DC588">
        <f>ROUND(ROUND(AT588*AG588,2),6)</f>
        <v>0</v>
      </c>
      <c r="DD588" t="s">
        <v>3</v>
      </c>
      <c r="DE588" t="s">
        <v>3</v>
      </c>
      <c r="DF588">
        <f t="shared" si="155"/>
        <v>0</v>
      </c>
      <c r="DG588">
        <f t="shared" si="156"/>
        <v>0</v>
      </c>
      <c r="DH588">
        <f t="shared" si="157"/>
        <v>0</v>
      </c>
      <c r="DI588">
        <f t="shared" si="158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ROW(Source!A674)</f>
        <v>674</v>
      </c>
      <c r="B589">
        <v>75301144</v>
      </c>
      <c r="C589">
        <v>75302912</v>
      </c>
      <c r="D589">
        <v>44573642</v>
      </c>
      <c r="E589">
        <v>30570983</v>
      </c>
      <c r="F589">
        <v>1</v>
      </c>
      <c r="G589">
        <v>30570983</v>
      </c>
      <c r="H589">
        <v>1</v>
      </c>
      <c r="I589" t="s">
        <v>440</v>
      </c>
      <c r="J589" t="s">
        <v>3</v>
      </c>
      <c r="K589" t="s">
        <v>441</v>
      </c>
      <c r="L589">
        <v>1191</v>
      </c>
      <c r="N589">
        <v>1013</v>
      </c>
      <c r="O589" t="s">
        <v>442</v>
      </c>
      <c r="P589" t="s">
        <v>442</v>
      </c>
      <c r="Q589">
        <v>1</v>
      </c>
      <c r="W589">
        <v>0</v>
      </c>
      <c r="X589">
        <v>476480486</v>
      </c>
      <c r="Y589">
        <f>AT589</f>
        <v>120.59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120.59</v>
      </c>
      <c r="AU589" t="s">
        <v>3</v>
      </c>
      <c r="AV589">
        <v>1</v>
      </c>
      <c r="AW589">
        <v>2</v>
      </c>
      <c r="AX589">
        <v>75302915</v>
      </c>
      <c r="AY589">
        <v>1</v>
      </c>
      <c r="AZ589">
        <v>0</v>
      </c>
      <c r="BA589">
        <v>751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U589">
        <f>ROUND(AT589*Source!I674*AH589*AL589,2)</f>
        <v>0</v>
      </c>
      <c r="CV589">
        <f>ROUND(Y589*Source!I674,9)</f>
        <v>33.7652</v>
      </c>
      <c r="CW589">
        <v>0</v>
      </c>
      <c r="CX589">
        <f>ROUND(Y589*Source!I674,9)</f>
        <v>33.7652</v>
      </c>
      <c r="CY589">
        <f>AD589</f>
        <v>0</v>
      </c>
      <c r="CZ589">
        <f>AH589</f>
        <v>0</v>
      </c>
      <c r="DA589">
        <f>AL589</f>
        <v>1</v>
      </c>
      <c r="DB589">
        <f>ROUND(ROUND(AT589*CZ589,2),6)</f>
        <v>0</v>
      </c>
      <c r="DC589">
        <f>ROUND(ROUND(AT589*AG589,2),6)</f>
        <v>0</v>
      </c>
      <c r="DD589" t="s">
        <v>3</v>
      </c>
      <c r="DE589" t="s">
        <v>3</v>
      </c>
      <c r="DF589">
        <f t="shared" si="155"/>
        <v>0</v>
      </c>
      <c r="DG589">
        <f t="shared" si="156"/>
        <v>0</v>
      </c>
      <c r="DH589">
        <f t="shared" si="157"/>
        <v>0</v>
      </c>
      <c r="DI589">
        <f t="shared" si="158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ROW(Source!A674)</f>
        <v>674</v>
      </c>
      <c r="B590">
        <v>75301144</v>
      </c>
      <c r="C590">
        <v>75302912</v>
      </c>
      <c r="D590">
        <v>42165572</v>
      </c>
      <c r="E590">
        <v>30570983</v>
      </c>
      <c r="F590">
        <v>1</v>
      </c>
      <c r="G590">
        <v>30570983</v>
      </c>
      <c r="H590">
        <v>3</v>
      </c>
      <c r="I590" t="s">
        <v>30</v>
      </c>
      <c r="J590" t="s">
        <v>3</v>
      </c>
      <c r="K590" t="s">
        <v>376</v>
      </c>
      <c r="L590">
        <v>1348</v>
      </c>
      <c r="N590">
        <v>1009</v>
      </c>
      <c r="O590" t="s">
        <v>32</v>
      </c>
      <c r="P590" t="s">
        <v>32</v>
      </c>
      <c r="Q590">
        <v>1000</v>
      </c>
      <c r="W590">
        <v>0</v>
      </c>
      <c r="X590">
        <v>-392989219</v>
      </c>
      <c r="Y590">
        <f>AT590</f>
        <v>8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8</v>
      </c>
      <c r="AU590" t="s">
        <v>3</v>
      </c>
      <c r="AV590">
        <v>0</v>
      </c>
      <c r="AW590">
        <v>2</v>
      </c>
      <c r="AX590">
        <v>75302916</v>
      </c>
      <c r="AY590">
        <v>1</v>
      </c>
      <c r="AZ590">
        <v>0</v>
      </c>
      <c r="BA590">
        <v>752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ROUND(Y590*Source!I674,9)</f>
        <v>2.2400000000000002</v>
      </c>
      <c r="CY590">
        <f>AA590</f>
        <v>0</v>
      </c>
      <c r="CZ590">
        <f>AE590</f>
        <v>0</v>
      </c>
      <c r="DA590">
        <f>AI590</f>
        <v>1</v>
      </c>
      <c r="DB590">
        <f>ROUND(ROUND(AT590*CZ590,2),6)</f>
        <v>0</v>
      </c>
      <c r="DC590">
        <f>ROUND(ROUND(AT590*AG590,2),6)</f>
        <v>0</v>
      </c>
      <c r="DD590" t="s">
        <v>3</v>
      </c>
      <c r="DE590" t="s">
        <v>3</v>
      </c>
      <c r="DF590">
        <f t="shared" si="155"/>
        <v>0</v>
      </c>
      <c r="DG590">
        <f t="shared" si="156"/>
        <v>0</v>
      </c>
      <c r="DH590">
        <f t="shared" si="157"/>
        <v>0</v>
      </c>
      <c r="DI590">
        <f t="shared" si="158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ROW(Source!A677)</f>
        <v>677</v>
      </c>
      <c r="B591">
        <v>75301142</v>
      </c>
      <c r="C591">
        <v>75302918</v>
      </c>
      <c r="D591">
        <v>44573642</v>
      </c>
      <c r="E591">
        <v>30570983</v>
      </c>
      <c r="F591">
        <v>1</v>
      </c>
      <c r="G591">
        <v>30570983</v>
      </c>
      <c r="H591">
        <v>1</v>
      </c>
      <c r="I591" t="s">
        <v>440</v>
      </c>
      <c r="J591" t="s">
        <v>3</v>
      </c>
      <c r="K591" t="s">
        <v>441</v>
      </c>
      <c r="L591">
        <v>1191</v>
      </c>
      <c r="N591">
        <v>1013</v>
      </c>
      <c r="O591" t="s">
        <v>442</v>
      </c>
      <c r="P591" t="s">
        <v>442</v>
      </c>
      <c r="Q591">
        <v>1</v>
      </c>
      <c r="W591">
        <v>0</v>
      </c>
      <c r="X591">
        <v>476480486</v>
      </c>
      <c r="Y591">
        <f>(AT591*0.3)</f>
        <v>49.199999999999996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164</v>
      </c>
      <c r="AU591" t="s">
        <v>296</v>
      </c>
      <c r="AV591">
        <v>1</v>
      </c>
      <c r="AW591">
        <v>2</v>
      </c>
      <c r="AX591">
        <v>75302933</v>
      </c>
      <c r="AY591">
        <v>1</v>
      </c>
      <c r="AZ591">
        <v>2048</v>
      </c>
      <c r="BA591">
        <v>753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U591">
        <f>ROUND(AT591*Source!I677*AH591*AL591,2)</f>
        <v>0</v>
      </c>
      <c r="CV591">
        <f>ROUND(Y591*Source!I677,9)</f>
        <v>28.658999999999999</v>
      </c>
      <c r="CW591">
        <v>0</v>
      </c>
      <c r="CX591">
        <f>ROUND(Y591*Source!I677,9)</f>
        <v>28.658999999999999</v>
      </c>
      <c r="CY591">
        <f>AD591</f>
        <v>0</v>
      </c>
      <c r="CZ591">
        <f>AH591</f>
        <v>0</v>
      </c>
      <c r="DA591">
        <f>AL591</f>
        <v>1</v>
      </c>
      <c r="DB591">
        <f>ROUND((ROUND(AT591*CZ591,2)*0.3),6)</f>
        <v>0</v>
      </c>
      <c r="DC591">
        <f>ROUND((ROUND(AT591*AG591,2)*0.3),6)</f>
        <v>0</v>
      </c>
      <c r="DD591" t="s">
        <v>3</v>
      </c>
      <c r="DE591" t="s">
        <v>3</v>
      </c>
      <c r="DF591">
        <f t="shared" si="155"/>
        <v>0</v>
      </c>
      <c r="DG591">
        <f t="shared" si="156"/>
        <v>0</v>
      </c>
      <c r="DH591">
        <f t="shared" si="157"/>
        <v>0</v>
      </c>
      <c r="DI591">
        <f t="shared" si="158"/>
        <v>0</v>
      </c>
      <c r="DJ591">
        <f>DI591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ROW(Source!A677)</f>
        <v>677</v>
      </c>
      <c r="B592">
        <v>75301142</v>
      </c>
      <c r="C592">
        <v>75302918</v>
      </c>
      <c r="D592">
        <v>65153061</v>
      </c>
      <c r="E592">
        <v>1</v>
      </c>
      <c r="F592">
        <v>1</v>
      </c>
      <c r="G592">
        <v>30570983</v>
      </c>
      <c r="H592">
        <v>2</v>
      </c>
      <c r="I592" t="s">
        <v>618</v>
      </c>
      <c r="J592" t="s">
        <v>619</v>
      </c>
      <c r="K592" t="s">
        <v>620</v>
      </c>
      <c r="L592">
        <v>1368</v>
      </c>
      <c r="N592">
        <v>1011</v>
      </c>
      <c r="O592" t="s">
        <v>446</v>
      </c>
      <c r="P592" t="s">
        <v>446</v>
      </c>
      <c r="Q592">
        <v>1</v>
      </c>
      <c r="W592">
        <v>0</v>
      </c>
      <c r="X592">
        <v>937350013</v>
      </c>
      <c r="Y592">
        <f>(AT592*0.3)</f>
        <v>3.4289999999999998</v>
      </c>
      <c r="AA592">
        <v>0</v>
      </c>
      <c r="AB592">
        <v>1.57</v>
      </c>
      <c r="AC592">
        <v>0</v>
      </c>
      <c r="AD592">
        <v>0</v>
      </c>
      <c r="AE592">
        <v>0</v>
      </c>
      <c r="AF592">
        <v>1.57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11.43</v>
      </c>
      <c r="AU592" t="s">
        <v>296</v>
      </c>
      <c r="AV592">
        <v>0</v>
      </c>
      <c r="AW592">
        <v>2</v>
      </c>
      <c r="AX592">
        <v>75302934</v>
      </c>
      <c r="AY592">
        <v>1</v>
      </c>
      <c r="AZ592">
        <v>0</v>
      </c>
      <c r="BA592">
        <v>754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ROUND(Y592*Source!I677*DO592,9)</f>
        <v>0</v>
      </c>
      <c r="CX592">
        <f>ROUND(Y592*Source!I677,9)</f>
        <v>1.9973924999999999</v>
      </c>
      <c r="CY592">
        <f>AB592</f>
        <v>1.57</v>
      </c>
      <c r="CZ592">
        <f>AF592</f>
        <v>1.57</v>
      </c>
      <c r="DA592">
        <f>AJ592</f>
        <v>1</v>
      </c>
      <c r="DB592">
        <f>ROUND((ROUND(AT592*CZ592,2)*0.3),6)</f>
        <v>5.3849999999999998</v>
      </c>
      <c r="DC592">
        <f>ROUND((ROUND(AT592*AG592,2)*0.3),6)</f>
        <v>0</v>
      </c>
      <c r="DD592" t="s">
        <v>3</v>
      </c>
      <c r="DE592" t="s">
        <v>3</v>
      </c>
      <c r="DF592">
        <f t="shared" si="155"/>
        <v>0</v>
      </c>
      <c r="DG592">
        <f t="shared" si="156"/>
        <v>3.14</v>
      </c>
      <c r="DH592">
        <f t="shared" si="157"/>
        <v>0</v>
      </c>
      <c r="DI592">
        <f t="shared" si="158"/>
        <v>0</v>
      </c>
      <c r="DJ592">
        <f>DG592</f>
        <v>3.14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ROW(Source!A677)</f>
        <v>677</v>
      </c>
      <c r="B593">
        <v>75301142</v>
      </c>
      <c r="C593">
        <v>75302918</v>
      </c>
      <c r="D593">
        <v>65153288</v>
      </c>
      <c r="E593">
        <v>1</v>
      </c>
      <c r="F593">
        <v>1</v>
      </c>
      <c r="G593">
        <v>30570983</v>
      </c>
      <c r="H593">
        <v>2</v>
      </c>
      <c r="I593" t="s">
        <v>450</v>
      </c>
      <c r="J593" t="s">
        <v>451</v>
      </c>
      <c r="K593" t="s">
        <v>452</v>
      </c>
      <c r="L593">
        <v>1368</v>
      </c>
      <c r="N593">
        <v>1011</v>
      </c>
      <c r="O593" t="s">
        <v>446</v>
      </c>
      <c r="P593" t="s">
        <v>446</v>
      </c>
      <c r="Q593">
        <v>1</v>
      </c>
      <c r="W593">
        <v>0</v>
      </c>
      <c r="X593">
        <v>-7781208</v>
      </c>
      <c r="Y593">
        <f>(AT593*0.3)</f>
        <v>0.06</v>
      </c>
      <c r="AA593">
        <v>0</v>
      </c>
      <c r="AB593">
        <v>83.1</v>
      </c>
      <c r="AC593">
        <v>12.62</v>
      </c>
      <c r="AD593">
        <v>0</v>
      </c>
      <c r="AE593">
        <v>0</v>
      </c>
      <c r="AF593">
        <v>83.1</v>
      </c>
      <c r="AG593">
        <v>12.62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0.2</v>
      </c>
      <c r="AU593" t="s">
        <v>296</v>
      </c>
      <c r="AV593">
        <v>0</v>
      </c>
      <c r="AW593">
        <v>2</v>
      </c>
      <c r="AX593">
        <v>75302935</v>
      </c>
      <c r="AY593">
        <v>1</v>
      </c>
      <c r="AZ593">
        <v>0</v>
      </c>
      <c r="BA593">
        <v>755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ROUND(Y593*Source!I677*DO593,9)</f>
        <v>0</v>
      </c>
      <c r="CX593">
        <f>ROUND(Y593*Source!I677,9)</f>
        <v>3.4950000000000002E-2</v>
      </c>
      <c r="CY593">
        <f>AB593</f>
        <v>83.1</v>
      </c>
      <c r="CZ593">
        <f>AF593</f>
        <v>83.1</v>
      </c>
      <c r="DA593">
        <f>AJ593</f>
        <v>1</v>
      </c>
      <c r="DB593">
        <f>ROUND((ROUND(AT593*CZ593,2)*0.3),6)</f>
        <v>4.9859999999999998</v>
      </c>
      <c r="DC593">
        <f>ROUND((ROUND(AT593*AG593,2)*0.3),6)</f>
        <v>0.75600000000000001</v>
      </c>
      <c r="DD593" t="s">
        <v>3</v>
      </c>
      <c r="DE593" t="s">
        <v>3</v>
      </c>
      <c r="DF593">
        <f t="shared" si="155"/>
        <v>0</v>
      </c>
      <c r="DG593">
        <f t="shared" si="156"/>
        <v>2.9</v>
      </c>
      <c r="DH593">
        <f t="shared" si="157"/>
        <v>0.44</v>
      </c>
      <c r="DI593">
        <f t="shared" si="158"/>
        <v>0</v>
      </c>
      <c r="DJ593">
        <f>DG593</f>
        <v>2.9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ROW(Source!A677)</f>
        <v>677</v>
      </c>
      <c r="B594">
        <v>75301142</v>
      </c>
      <c r="C594">
        <v>75302918</v>
      </c>
      <c r="D594">
        <v>65152636</v>
      </c>
      <c r="E594">
        <v>1</v>
      </c>
      <c r="F594">
        <v>1</v>
      </c>
      <c r="G594">
        <v>30570983</v>
      </c>
      <c r="H594">
        <v>2</v>
      </c>
      <c r="I594" t="s">
        <v>524</v>
      </c>
      <c r="J594" t="s">
        <v>525</v>
      </c>
      <c r="K594" t="s">
        <v>526</v>
      </c>
      <c r="L594">
        <v>1368</v>
      </c>
      <c r="N594">
        <v>1011</v>
      </c>
      <c r="O594" t="s">
        <v>446</v>
      </c>
      <c r="P594" t="s">
        <v>446</v>
      </c>
      <c r="Q594">
        <v>1</v>
      </c>
      <c r="W594">
        <v>0</v>
      </c>
      <c r="X594">
        <v>922387863</v>
      </c>
      <c r="Y594">
        <f>(AT594*0.3)</f>
        <v>8.9999999999999993E-3</v>
      </c>
      <c r="AA594">
        <v>0</v>
      </c>
      <c r="AB594">
        <v>179.17</v>
      </c>
      <c r="AC594">
        <v>16.93</v>
      </c>
      <c r="AD594">
        <v>0</v>
      </c>
      <c r="AE594">
        <v>0</v>
      </c>
      <c r="AF594">
        <v>179.17</v>
      </c>
      <c r="AG594">
        <v>16.93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0.03</v>
      </c>
      <c r="AU594" t="s">
        <v>296</v>
      </c>
      <c r="AV594">
        <v>0</v>
      </c>
      <c r="AW594">
        <v>2</v>
      </c>
      <c r="AX594">
        <v>75302936</v>
      </c>
      <c r="AY594">
        <v>1</v>
      </c>
      <c r="AZ594">
        <v>0</v>
      </c>
      <c r="BA594">
        <v>756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ROUND(Y594*Source!I677*DO594,9)</f>
        <v>0</v>
      </c>
      <c r="CX594">
        <f>ROUND(Y594*Source!I677,9)</f>
        <v>5.2424999999999998E-3</v>
      </c>
      <c r="CY594">
        <f>AB594</f>
        <v>179.17</v>
      </c>
      <c r="CZ594">
        <f>AF594</f>
        <v>179.17</v>
      </c>
      <c r="DA594">
        <f>AJ594</f>
        <v>1</v>
      </c>
      <c r="DB594">
        <f>ROUND((ROUND(AT594*CZ594,2)*0.3),6)</f>
        <v>1.6140000000000001</v>
      </c>
      <c r="DC594">
        <f>ROUND((ROUND(AT594*AG594,2)*0.3),6)</f>
        <v>0.153</v>
      </c>
      <c r="DD594" t="s">
        <v>3</v>
      </c>
      <c r="DE594" t="s">
        <v>3</v>
      </c>
      <c r="DF594">
        <f t="shared" si="155"/>
        <v>0</v>
      </c>
      <c r="DG594">
        <f t="shared" si="156"/>
        <v>0.94</v>
      </c>
      <c r="DH594">
        <f t="shared" si="157"/>
        <v>0.09</v>
      </c>
      <c r="DI594">
        <f t="shared" si="158"/>
        <v>0</v>
      </c>
      <c r="DJ594">
        <f>DG594</f>
        <v>0.94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ROW(Source!A677)</f>
        <v>677</v>
      </c>
      <c r="B595">
        <v>75301142</v>
      </c>
      <c r="C595">
        <v>75302918</v>
      </c>
      <c r="D595">
        <v>42137681</v>
      </c>
      <c r="E595">
        <v>30570983</v>
      </c>
      <c r="F595">
        <v>1</v>
      </c>
      <c r="G595">
        <v>30570983</v>
      </c>
      <c r="H595">
        <v>2</v>
      </c>
      <c r="I595" t="s">
        <v>473</v>
      </c>
      <c r="J595" t="s">
        <v>3</v>
      </c>
      <c r="K595" t="s">
        <v>474</v>
      </c>
      <c r="L595">
        <v>1344</v>
      </c>
      <c r="N595">
        <v>1008</v>
      </c>
      <c r="O595" t="s">
        <v>475</v>
      </c>
      <c r="P595" t="s">
        <v>475</v>
      </c>
      <c r="Q595">
        <v>1</v>
      </c>
      <c r="W595">
        <v>0</v>
      </c>
      <c r="X595">
        <v>-1180195794</v>
      </c>
      <c r="Y595">
        <f>(AT595*0.3)</f>
        <v>6.0000000000000001E-3</v>
      </c>
      <c r="AA595">
        <v>0</v>
      </c>
      <c r="AB595">
        <v>1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0.02</v>
      </c>
      <c r="AU595" t="s">
        <v>296</v>
      </c>
      <c r="AV595">
        <v>0</v>
      </c>
      <c r="AW595">
        <v>2</v>
      </c>
      <c r="AX595">
        <v>75302937</v>
      </c>
      <c r="AY595">
        <v>1</v>
      </c>
      <c r="AZ595">
        <v>0</v>
      </c>
      <c r="BA595">
        <v>757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ROUND(Y595*Source!I677*DO595,9)</f>
        <v>0</v>
      </c>
      <c r="CX595">
        <f>ROUND(Y595*Source!I677,9)</f>
        <v>3.4949999999999998E-3</v>
      </c>
      <c r="CY595">
        <f>AB595</f>
        <v>1</v>
      </c>
      <c r="CZ595">
        <f>AF595</f>
        <v>1</v>
      </c>
      <c r="DA595">
        <f>AJ595</f>
        <v>1</v>
      </c>
      <c r="DB595">
        <f>ROUND((ROUND(AT595*CZ595,2)*0.3),6)</f>
        <v>6.0000000000000001E-3</v>
      </c>
      <c r="DC595">
        <f>ROUND((ROUND(AT595*AG595,2)*0.3),6)</f>
        <v>0</v>
      </c>
      <c r="DD595" t="s">
        <v>3</v>
      </c>
      <c r="DE595" t="s">
        <v>3</v>
      </c>
      <c r="DF595">
        <f t="shared" si="155"/>
        <v>0</v>
      </c>
      <c r="DG595">
        <f t="shared" si="156"/>
        <v>0</v>
      </c>
      <c r="DH595">
        <f t="shared" si="157"/>
        <v>0</v>
      </c>
      <c r="DI595">
        <f t="shared" si="158"/>
        <v>0</v>
      </c>
      <c r="DJ595">
        <f>DG595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ROW(Source!A677)</f>
        <v>677</v>
      </c>
      <c r="B596">
        <v>75301142</v>
      </c>
      <c r="C596">
        <v>75302918</v>
      </c>
      <c r="D596">
        <v>31110605</v>
      </c>
      <c r="E596">
        <v>1</v>
      </c>
      <c r="F596">
        <v>1</v>
      </c>
      <c r="G596">
        <v>30570983</v>
      </c>
      <c r="H596">
        <v>3</v>
      </c>
      <c r="I596" t="s">
        <v>596</v>
      </c>
      <c r="J596" t="s">
        <v>597</v>
      </c>
      <c r="K596" t="s">
        <v>598</v>
      </c>
      <c r="L596">
        <v>1339</v>
      </c>
      <c r="N596">
        <v>1007</v>
      </c>
      <c r="O596" t="s">
        <v>482</v>
      </c>
      <c r="P596" t="s">
        <v>482</v>
      </c>
      <c r="Q596">
        <v>1</v>
      </c>
      <c r="W596">
        <v>0</v>
      </c>
      <c r="X596">
        <v>1942501623</v>
      </c>
      <c r="Y596">
        <f t="shared" ref="Y596:Y602" si="159">(AT596*0)</f>
        <v>0</v>
      </c>
      <c r="AA596">
        <v>7.07</v>
      </c>
      <c r="AB596">
        <v>0</v>
      </c>
      <c r="AC596">
        <v>0</v>
      </c>
      <c r="AD596">
        <v>0</v>
      </c>
      <c r="AE596">
        <v>7.07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6.3E-2</v>
      </c>
      <c r="AU596" t="s">
        <v>101</v>
      </c>
      <c r="AV596">
        <v>0</v>
      </c>
      <c r="AW596">
        <v>2</v>
      </c>
      <c r="AX596">
        <v>75302938</v>
      </c>
      <c r="AY596">
        <v>1</v>
      </c>
      <c r="AZ596">
        <v>0</v>
      </c>
      <c r="BA596">
        <v>758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ROUND(Y596*Source!I677,9)</f>
        <v>0</v>
      </c>
      <c r="CY596">
        <f t="shared" ref="CY596:CY604" si="160">AA596</f>
        <v>7.07</v>
      </c>
      <c r="CZ596">
        <f t="shared" ref="CZ596:CZ604" si="161">AE596</f>
        <v>7.07</v>
      </c>
      <c r="DA596">
        <f t="shared" ref="DA596:DA604" si="162">AI596</f>
        <v>1</v>
      </c>
      <c r="DB596">
        <f t="shared" ref="DB596:DB602" si="163">ROUND((ROUND(AT596*CZ596,2)*0),6)</f>
        <v>0</v>
      </c>
      <c r="DC596">
        <f t="shared" ref="DC596:DC602" si="164">ROUND((ROUND(AT596*AG596,2)*0),6)</f>
        <v>0</v>
      </c>
      <c r="DD596" t="s">
        <v>3</v>
      </c>
      <c r="DE596" t="s">
        <v>3</v>
      </c>
      <c r="DF596">
        <f t="shared" si="155"/>
        <v>0</v>
      </c>
      <c r="DG596">
        <f t="shared" si="156"/>
        <v>0</v>
      </c>
      <c r="DH596">
        <f t="shared" si="157"/>
        <v>0</v>
      </c>
      <c r="DI596">
        <f t="shared" si="158"/>
        <v>0</v>
      </c>
      <c r="DJ596">
        <f t="shared" ref="DJ596:DJ604" si="165"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ROW(Source!A677)</f>
        <v>677</v>
      </c>
      <c r="B597">
        <v>75301142</v>
      </c>
      <c r="C597">
        <v>75302918</v>
      </c>
      <c r="D597">
        <v>42736104</v>
      </c>
      <c r="E597">
        <v>1</v>
      </c>
      <c r="F597">
        <v>1</v>
      </c>
      <c r="G597">
        <v>30570983</v>
      </c>
      <c r="H597">
        <v>3</v>
      </c>
      <c r="I597" t="s">
        <v>621</v>
      </c>
      <c r="J597" t="s">
        <v>622</v>
      </c>
      <c r="K597" t="s">
        <v>623</v>
      </c>
      <c r="L597">
        <v>1355</v>
      </c>
      <c r="N597">
        <v>1010</v>
      </c>
      <c r="O597" t="s">
        <v>371</v>
      </c>
      <c r="P597" t="s">
        <v>371</v>
      </c>
      <c r="Q597">
        <v>100</v>
      </c>
      <c r="W597">
        <v>0</v>
      </c>
      <c r="X597">
        <v>-1804587924</v>
      </c>
      <c r="Y597">
        <f t="shared" si="159"/>
        <v>0</v>
      </c>
      <c r="AA597">
        <v>180.35</v>
      </c>
      <c r="AB597">
        <v>0</v>
      </c>
      <c r="AC597">
        <v>0</v>
      </c>
      <c r="AD597">
        <v>0</v>
      </c>
      <c r="AE597">
        <v>180.35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1</v>
      </c>
      <c r="AU597" t="s">
        <v>101</v>
      </c>
      <c r="AV597">
        <v>0</v>
      </c>
      <c r="AW597">
        <v>2</v>
      </c>
      <c r="AX597">
        <v>75302939</v>
      </c>
      <c r="AY597">
        <v>1</v>
      </c>
      <c r="AZ597">
        <v>0</v>
      </c>
      <c r="BA597">
        <v>759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ROUND(Y597*Source!I677,9)</f>
        <v>0</v>
      </c>
      <c r="CY597">
        <f t="shared" si="160"/>
        <v>180.35</v>
      </c>
      <c r="CZ597">
        <f t="shared" si="161"/>
        <v>180.35</v>
      </c>
      <c r="DA597">
        <f t="shared" si="162"/>
        <v>1</v>
      </c>
      <c r="DB597">
        <f t="shared" si="163"/>
        <v>0</v>
      </c>
      <c r="DC597">
        <f t="shared" si="164"/>
        <v>0</v>
      </c>
      <c r="DD597" t="s">
        <v>3</v>
      </c>
      <c r="DE597" t="s">
        <v>3</v>
      </c>
      <c r="DF597">
        <f t="shared" si="155"/>
        <v>0</v>
      </c>
      <c r="DG597">
        <f t="shared" si="156"/>
        <v>0</v>
      </c>
      <c r="DH597">
        <f t="shared" si="157"/>
        <v>0</v>
      </c>
      <c r="DI597">
        <f t="shared" si="158"/>
        <v>0</v>
      </c>
      <c r="DJ597">
        <f t="shared" si="165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ROW(Source!A677)</f>
        <v>677</v>
      </c>
      <c r="B598">
        <v>75301142</v>
      </c>
      <c r="C598">
        <v>75302918</v>
      </c>
      <c r="D598">
        <v>31110718</v>
      </c>
      <c r="E598">
        <v>1</v>
      </c>
      <c r="F598">
        <v>1</v>
      </c>
      <c r="G598">
        <v>30570983</v>
      </c>
      <c r="H598">
        <v>3</v>
      </c>
      <c r="I598" t="s">
        <v>624</v>
      </c>
      <c r="J598" t="s">
        <v>625</v>
      </c>
      <c r="K598" t="s">
        <v>626</v>
      </c>
      <c r="L598">
        <v>1348</v>
      </c>
      <c r="N598">
        <v>1009</v>
      </c>
      <c r="O598" t="s">
        <v>32</v>
      </c>
      <c r="P598" t="s">
        <v>32</v>
      </c>
      <c r="Q598">
        <v>1000</v>
      </c>
      <c r="W598">
        <v>0</v>
      </c>
      <c r="X598">
        <v>-608896097</v>
      </c>
      <c r="Y598">
        <f t="shared" si="159"/>
        <v>0</v>
      </c>
      <c r="AA598">
        <v>20166.439999999999</v>
      </c>
      <c r="AB598">
        <v>0</v>
      </c>
      <c r="AC598">
        <v>0</v>
      </c>
      <c r="AD598">
        <v>0</v>
      </c>
      <c r="AE598">
        <v>20166.439999999999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8.4999999999999995E-4</v>
      </c>
      <c r="AU598" t="s">
        <v>101</v>
      </c>
      <c r="AV598">
        <v>0</v>
      </c>
      <c r="AW598">
        <v>2</v>
      </c>
      <c r="AX598">
        <v>75302940</v>
      </c>
      <c r="AY598">
        <v>1</v>
      </c>
      <c r="AZ598">
        <v>0</v>
      </c>
      <c r="BA598">
        <v>760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ROUND(Y598*Source!I677,9)</f>
        <v>0</v>
      </c>
      <c r="CY598">
        <f t="shared" si="160"/>
        <v>20166.439999999999</v>
      </c>
      <c r="CZ598">
        <f t="shared" si="161"/>
        <v>20166.439999999999</v>
      </c>
      <c r="DA598">
        <f t="shared" si="162"/>
        <v>1</v>
      </c>
      <c r="DB598">
        <f t="shared" si="163"/>
        <v>0</v>
      </c>
      <c r="DC598">
        <f t="shared" si="164"/>
        <v>0</v>
      </c>
      <c r="DD598" t="s">
        <v>3</v>
      </c>
      <c r="DE598" t="s">
        <v>3</v>
      </c>
      <c r="DF598">
        <f t="shared" si="155"/>
        <v>0</v>
      </c>
      <c r="DG598">
        <f t="shared" si="156"/>
        <v>0</v>
      </c>
      <c r="DH598">
        <f t="shared" si="157"/>
        <v>0</v>
      </c>
      <c r="DI598">
        <f t="shared" si="158"/>
        <v>0</v>
      </c>
      <c r="DJ598">
        <f t="shared" si="165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ROW(Source!A677)</f>
        <v>677</v>
      </c>
      <c r="B599">
        <v>75301142</v>
      </c>
      <c r="C599">
        <v>75302918</v>
      </c>
      <c r="D599">
        <v>31112806</v>
      </c>
      <c r="E599">
        <v>1</v>
      </c>
      <c r="F599">
        <v>1</v>
      </c>
      <c r="G599">
        <v>30570983</v>
      </c>
      <c r="H599">
        <v>3</v>
      </c>
      <c r="I599" t="s">
        <v>627</v>
      </c>
      <c r="J599" t="s">
        <v>628</v>
      </c>
      <c r="K599" t="s">
        <v>629</v>
      </c>
      <c r="L599">
        <v>1346</v>
      </c>
      <c r="N599">
        <v>1009</v>
      </c>
      <c r="O599" t="s">
        <v>511</v>
      </c>
      <c r="P599" t="s">
        <v>511</v>
      </c>
      <c r="Q599">
        <v>1</v>
      </c>
      <c r="W599">
        <v>0</v>
      </c>
      <c r="X599">
        <v>1033103171</v>
      </c>
      <c r="Y599">
        <f t="shared" si="159"/>
        <v>0</v>
      </c>
      <c r="AA599">
        <v>16.22</v>
      </c>
      <c r="AB599">
        <v>0</v>
      </c>
      <c r="AC599">
        <v>0</v>
      </c>
      <c r="AD599">
        <v>0</v>
      </c>
      <c r="AE599">
        <v>16.22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0.25</v>
      </c>
      <c r="AU599" t="s">
        <v>101</v>
      </c>
      <c r="AV599">
        <v>0</v>
      </c>
      <c r="AW599">
        <v>2</v>
      </c>
      <c r="AX599">
        <v>75302941</v>
      </c>
      <c r="AY599">
        <v>1</v>
      </c>
      <c r="AZ599">
        <v>0</v>
      </c>
      <c r="BA599">
        <v>761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ROUND(Y599*Source!I677,9)</f>
        <v>0</v>
      </c>
      <c r="CY599">
        <f t="shared" si="160"/>
        <v>16.22</v>
      </c>
      <c r="CZ599">
        <f t="shared" si="161"/>
        <v>16.22</v>
      </c>
      <c r="DA599">
        <f t="shared" si="162"/>
        <v>1</v>
      </c>
      <c r="DB599">
        <f t="shared" si="163"/>
        <v>0</v>
      </c>
      <c r="DC599">
        <f t="shared" si="164"/>
        <v>0</v>
      </c>
      <c r="DD599" t="s">
        <v>3</v>
      </c>
      <c r="DE599" t="s">
        <v>3</v>
      </c>
      <c r="DF599">
        <f t="shared" si="155"/>
        <v>0</v>
      </c>
      <c r="DG599">
        <f t="shared" si="156"/>
        <v>0</v>
      </c>
      <c r="DH599">
        <f t="shared" si="157"/>
        <v>0</v>
      </c>
      <c r="DI599">
        <f t="shared" si="158"/>
        <v>0</v>
      </c>
      <c r="DJ599">
        <f t="shared" si="165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ROW(Source!A677)</f>
        <v>677</v>
      </c>
      <c r="B600">
        <v>75301142</v>
      </c>
      <c r="C600">
        <v>75302918</v>
      </c>
      <c r="D600">
        <v>31110738</v>
      </c>
      <c r="E600">
        <v>1</v>
      </c>
      <c r="F600">
        <v>1</v>
      </c>
      <c r="G600">
        <v>30570983</v>
      </c>
      <c r="H600">
        <v>3</v>
      </c>
      <c r="I600" t="s">
        <v>630</v>
      </c>
      <c r="J600" t="s">
        <v>631</v>
      </c>
      <c r="K600" t="s">
        <v>632</v>
      </c>
      <c r="L600">
        <v>1348</v>
      </c>
      <c r="N600">
        <v>1009</v>
      </c>
      <c r="O600" t="s">
        <v>32</v>
      </c>
      <c r="P600" t="s">
        <v>32</v>
      </c>
      <c r="Q600">
        <v>1000</v>
      </c>
      <c r="W600">
        <v>0</v>
      </c>
      <c r="X600">
        <v>758380680</v>
      </c>
      <c r="Y600">
        <f t="shared" si="159"/>
        <v>0</v>
      </c>
      <c r="AA600">
        <v>3246.35</v>
      </c>
      <c r="AB600">
        <v>0</v>
      </c>
      <c r="AC600">
        <v>0</v>
      </c>
      <c r="AD600">
        <v>0</v>
      </c>
      <c r="AE600">
        <v>3246.35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1.5999999999999999E-6</v>
      </c>
      <c r="AU600" t="s">
        <v>101</v>
      </c>
      <c r="AV600">
        <v>0</v>
      </c>
      <c r="AW600">
        <v>2</v>
      </c>
      <c r="AX600">
        <v>75302942</v>
      </c>
      <c r="AY600">
        <v>1</v>
      </c>
      <c r="AZ600">
        <v>0</v>
      </c>
      <c r="BA600">
        <v>762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ROUND(Y600*Source!I677,9)</f>
        <v>0</v>
      </c>
      <c r="CY600">
        <f t="shared" si="160"/>
        <v>3246.35</v>
      </c>
      <c r="CZ600">
        <f t="shared" si="161"/>
        <v>3246.35</v>
      </c>
      <c r="DA600">
        <f t="shared" si="162"/>
        <v>1</v>
      </c>
      <c r="DB600">
        <f t="shared" si="163"/>
        <v>0</v>
      </c>
      <c r="DC600">
        <f t="shared" si="164"/>
        <v>0</v>
      </c>
      <c r="DD600" t="s">
        <v>3</v>
      </c>
      <c r="DE600" t="s">
        <v>3</v>
      </c>
      <c r="DF600">
        <f t="shared" si="155"/>
        <v>0</v>
      </c>
      <c r="DG600">
        <f t="shared" si="156"/>
        <v>0</v>
      </c>
      <c r="DH600">
        <f t="shared" si="157"/>
        <v>0</v>
      </c>
      <c r="DI600">
        <f t="shared" si="158"/>
        <v>0</v>
      </c>
      <c r="DJ600">
        <f t="shared" si="165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ROW(Source!A677)</f>
        <v>677</v>
      </c>
      <c r="B601">
        <v>75301142</v>
      </c>
      <c r="C601">
        <v>75302918</v>
      </c>
      <c r="D601">
        <v>64819933</v>
      </c>
      <c r="E601">
        <v>1</v>
      </c>
      <c r="F601">
        <v>1</v>
      </c>
      <c r="G601">
        <v>30570983</v>
      </c>
      <c r="H601">
        <v>3</v>
      </c>
      <c r="I601" t="s">
        <v>633</v>
      </c>
      <c r="J601" t="s">
        <v>634</v>
      </c>
      <c r="K601" t="s">
        <v>635</v>
      </c>
      <c r="L601">
        <v>1346</v>
      </c>
      <c r="N601">
        <v>1009</v>
      </c>
      <c r="O601" t="s">
        <v>511</v>
      </c>
      <c r="P601" t="s">
        <v>511</v>
      </c>
      <c r="Q601">
        <v>1</v>
      </c>
      <c r="W601">
        <v>0</v>
      </c>
      <c r="X601">
        <v>-460393629</v>
      </c>
      <c r="Y601">
        <f t="shared" si="159"/>
        <v>0</v>
      </c>
      <c r="AA601">
        <v>45.16</v>
      </c>
      <c r="AB601">
        <v>0</v>
      </c>
      <c r="AC601">
        <v>0</v>
      </c>
      <c r="AD601">
        <v>0</v>
      </c>
      <c r="AE601">
        <v>45.16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0.55000000000000004</v>
      </c>
      <c r="AU601" t="s">
        <v>101</v>
      </c>
      <c r="AV601">
        <v>0</v>
      </c>
      <c r="AW601">
        <v>2</v>
      </c>
      <c r="AX601">
        <v>75302943</v>
      </c>
      <c r="AY601">
        <v>1</v>
      </c>
      <c r="AZ601">
        <v>0</v>
      </c>
      <c r="BA601">
        <v>763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ROUND(Y601*Source!I677,9)</f>
        <v>0</v>
      </c>
      <c r="CY601">
        <f t="shared" si="160"/>
        <v>45.16</v>
      </c>
      <c r="CZ601">
        <f t="shared" si="161"/>
        <v>45.16</v>
      </c>
      <c r="DA601">
        <f t="shared" si="162"/>
        <v>1</v>
      </c>
      <c r="DB601">
        <f t="shared" si="163"/>
        <v>0</v>
      </c>
      <c r="DC601">
        <f t="shared" si="164"/>
        <v>0</v>
      </c>
      <c r="DD601" t="s">
        <v>3</v>
      </c>
      <c r="DE601" t="s">
        <v>3</v>
      </c>
      <c r="DF601">
        <f t="shared" si="155"/>
        <v>0</v>
      </c>
      <c r="DG601">
        <f t="shared" si="156"/>
        <v>0</v>
      </c>
      <c r="DH601">
        <f t="shared" si="157"/>
        <v>0</v>
      </c>
      <c r="DI601">
        <f t="shared" si="158"/>
        <v>0</v>
      </c>
      <c r="DJ601">
        <f t="shared" si="165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ROW(Source!A677)</f>
        <v>677</v>
      </c>
      <c r="B602">
        <v>75301142</v>
      </c>
      <c r="C602">
        <v>75302918</v>
      </c>
      <c r="D602">
        <v>64818791</v>
      </c>
      <c r="E602">
        <v>1</v>
      </c>
      <c r="F602">
        <v>1</v>
      </c>
      <c r="G602">
        <v>30570983</v>
      </c>
      <c r="H602">
        <v>3</v>
      </c>
      <c r="I602" t="s">
        <v>636</v>
      </c>
      <c r="J602" t="s">
        <v>637</v>
      </c>
      <c r="K602" t="s">
        <v>638</v>
      </c>
      <c r="L602">
        <v>1346</v>
      </c>
      <c r="N602">
        <v>1009</v>
      </c>
      <c r="O602" t="s">
        <v>511</v>
      </c>
      <c r="P602" t="s">
        <v>511</v>
      </c>
      <c r="Q602">
        <v>1</v>
      </c>
      <c r="W602">
        <v>0</v>
      </c>
      <c r="X602">
        <v>1487304309</v>
      </c>
      <c r="Y602">
        <f t="shared" si="159"/>
        <v>0</v>
      </c>
      <c r="AA602">
        <v>43.74</v>
      </c>
      <c r="AB602">
        <v>0</v>
      </c>
      <c r="AC602">
        <v>0</v>
      </c>
      <c r="AD602">
        <v>0</v>
      </c>
      <c r="AE602">
        <v>43.74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0.25</v>
      </c>
      <c r="AU602" t="s">
        <v>101</v>
      </c>
      <c r="AV602">
        <v>0</v>
      </c>
      <c r="AW602">
        <v>2</v>
      </c>
      <c r="AX602">
        <v>75302944</v>
      </c>
      <c r="AY602">
        <v>1</v>
      </c>
      <c r="AZ602">
        <v>0</v>
      </c>
      <c r="BA602">
        <v>764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ROUND(Y602*Source!I677,9)</f>
        <v>0</v>
      </c>
      <c r="CY602">
        <f t="shared" si="160"/>
        <v>43.74</v>
      </c>
      <c r="CZ602">
        <f t="shared" si="161"/>
        <v>43.74</v>
      </c>
      <c r="DA602">
        <f t="shared" si="162"/>
        <v>1</v>
      </c>
      <c r="DB602">
        <f t="shared" si="163"/>
        <v>0</v>
      </c>
      <c r="DC602">
        <f t="shared" si="164"/>
        <v>0</v>
      </c>
      <c r="DD602" t="s">
        <v>3</v>
      </c>
      <c r="DE602" t="s">
        <v>3</v>
      </c>
      <c r="DF602">
        <f t="shared" si="155"/>
        <v>0</v>
      </c>
      <c r="DG602">
        <f t="shared" si="156"/>
        <v>0</v>
      </c>
      <c r="DH602">
        <f t="shared" si="157"/>
        <v>0</v>
      </c>
      <c r="DI602">
        <f t="shared" si="158"/>
        <v>0</v>
      </c>
      <c r="DJ602">
        <f t="shared" si="165"/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ROW(Source!A677)</f>
        <v>677</v>
      </c>
      <c r="B603">
        <v>75301142</v>
      </c>
      <c r="C603">
        <v>75302918</v>
      </c>
      <c r="D603">
        <v>42165572</v>
      </c>
      <c r="E603">
        <v>30570983</v>
      </c>
      <c r="F603">
        <v>1</v>
      </c>
      <c r="G603">
        <v>30570983</v>
      </c>
      <c r="H603">
        <v>3</v>
      </c>
      <c r="I603" t="s">
        <v>30</v>
      </c>
      <c r="J603" t="s">
        <v>3</v>
      </c>
      <c r="K603" t="s">
        <v>31</v>
      </c>
      <c r="L603">
        <v>1348</v>
      </c>
      <c r="N603">
        <v>1009</v>
      </c>
      <c r="O603" t="s">
        <v>32</v>
      </c>
      <c r="P603" t="s">
        <v>32</v>
      </c>
      <c r="Q603">
        <v>1000</v>
      </c>
      <c r="W603">
        <v>0</v>
      </c>
      <c r="X603">
        <v>1489638031</v>
      </c>
      <c r="Y603">
        <f>AT603</f>
        <v>1.4999999999999999E-2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 t="s">
        <v>3</v>
      </c>
      <c r="AT603">
        <v>1.4999999999999999E-2</v>
      </c>
      <c r="AU603" t="s">
        <v>3</v>
      </c>
      <c r="AV603">
        <v>0</v>
      </c>
      <c r="AW603">
        <v>1</v>
      </c>
      <c r="AX603">
        <v>-1</v>
      </c>
      <c r="AY603">
        <v>0</v>
      </c>
      <c r="AZ603">
        <v>0</v>
      </c>
      <c r="BA603" t="s">
        <v>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ROUND(Y603*Source!I677,9)</f>
        <v>8.7375000000000005E-3</v>
      </c>
      <c r="CY603">
        <f t="shared" si="160"/>
        <v>0</v>
      </c>
      <c r="CZ603">
        <f t="shared" si="161"/>
        <v>0</v>
      </c>
      <c r="DA603">
        <f t="shared" si="162"/>
        <v>1</v>
      </c>
      <c r="DB603">
        <f>ROUND(ROUND(AT603*CZ603,2),6)</f>
        <v>0</v>
      </c>
      <c r="DC603">
        <f>ROUND(ROUND(AT603*AG603,2),6)</f>
        <v>0</v>
      </c>
      <c r="DD603" t="s">
        <v>3</v>
      </c>
      <c r="DE603" t="s">
        <v>3</v>
      </c>
      <c r="DF603">
        <f t="shared" si="155"/>
        <v>0</v>
      </c>
      <c r="DG603">
        <f t="shared" si="156"/>
        <v>0</v>
      </c>
      <c r="DH603">
        <f t="shared" si="157"/>
        <v>0</v>
      </c>
      <c r="DI603">
        <f t="shared" si="158"/>
        <v>0</v>
      </c>
      <c r="DJ603">
        <f t="shared" si="165"/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ROW(Source!A677)</f>
        <v>677</v>
      </c>
      <c r="B604">
        <v>75301142</v>
      </c>
      <c r="C604">
        <v>75302918</v>
      </c>
      <c r="D604">
        <v>42137680</v>
      </c>
      <c r="E604">
        <v>30570983</v>
      </c>
      <c r="F604">
        <v>1</v>
      </c>
      <c r="G604">
        <v>30570983</v>
      </c>
      <c r="H604">
        <v>3</v>
      </c>
      <c r="I604" t="s">
        <v>579</v>
      </c>
      <c r="J604" t="s">
        <v>3</v>
      </c>
      <c r="K604" t="s">
        <v>580</v>
      </c>
      <c r="L604">
        <v>1344</v>
      </c>
      <c r="N604">
        <v>1008</v>
      </c>
      <c r="O604" t="s">
        <v>475</v>
      </c>
      <c r="P604" t="s">
        <v>475</v>
      </c>
      <c r="Q604">
        <v>1</v>
      </c>
      <c r="W604">
        <v>0</v>
      </c>
      <c r="X604">
        <v>-94250534</v>
      </c>
      <c r="Y604">
        <f>(AT604*0)</f>
        <v>0</v>
      </c>
      <c r="AA604">
        <v>1</v>
      </c>
      <c r="AB604">
        <v>0</v>
      </c>
      <c r="AC604">
        <v>0</v>
      </c>
      <c r="AD604">
        <v>0</v>
      </c>
      <c r="AE604">
        <v>1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0.02</v>
      </c>
      <c r="AU604" t="s">
        <v>101</v>
      </c>
      <c r="AV604">
        <v>0</v>
      </c>
      <c r="AW604">
        <v>2</v>
      </c>
      <c r="AX604">
        <v>75302949</v>
      </c>
      <c r="AY604">
        <v>1</v>
      </c>
      <c r="AZ604">
        <v>0</v>
      </c>
      <c r="BA604">
        <v>769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ROUND(Y604*Source!I677,9)</f>
        <v>0</v>
      </c>
      <c r="CY604">
        <f t="shared" si="160"/>
        <v>1</v>
      </c>
      <c r="CZ604">
        <f t="shared" si="161"/>
        <v>1</v>
      </c>
      <c r="DA604">
        <f t="shared" si="162"/>
        <v>1</v>
      </c>
      <c r="DB604">
        <f>ROUND((ROUND(AT604*CZ604,2)*0),6)</f>
        <v>0</v>
      </c>
      <c r="DC604">
        <f>ROUND((ROUND(AT604*AG604,2)*0),6)</f>
        <v>0</v>
      </c>
      <c r="DD604" t="s">
        <v>3</v>
      </c>
      <c r="DE604" t="s">
        <v>3</v>
      </c>
      <c r="DF604">
        <f t="shared" si="155"/>
        <v>0</v>
      </c>
      <c r="DG604">
        <f t="shared" si="156"/>
        <v>0</v>
      </c>
      <c r="DH604">
        <f t="shared" si="157"/>
        <v>0</v>
      </c>
      <c r="DI604">
        <f t="shared" si="158"/>
        <v>0</v>
      </c>
      <c r="DJ604">
        <f t="shared" si="165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ROW(Source!A678)</f>
        <v>678</v>
      </c>
      <c r="B605">
        <v>75301144</v>
      </c>
      <c r="C605">
        <v>75302918</v>
      </c>
      <c r="D605">
        <v>44573642</v>
      </c>
      <c r="E605">
        <v>30570983</v>
      </c>
      <c r="F605">
        <v>1</v>
      </c>
      <c r="G605">
        <v>30570983</v>
      </c>
      <c r="H605">
        <v>1</v>
      </c>
      <c r="I605" t="s">
        <v>440</v>
      </c>
      <c r="J605" t="s">
        <v>3</v>
      </c>
      <c r="K605" t="s">
        <v>441</v>
      </c>
      <c r="L605">
        <v>1191</v>
      </c>
      <c r="N605">
        <v>1013</v>
      </c>
      <c r="O605" t="s">
        <v>442</v>
      </c>
      <c r="P605" t="s">
        <v>442</v>
      </c>
      <c r="Q605">
        <v>1</v>
      </c>
      <c r="W605">
        <v>0</v>
      </c>
      <c r="X605">
        <v>476480486</v>
      </c>
      <c r="Y605">
        <f>(AT605*0.3)</f>
        <v>49.199999999999996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164</v>
      </c>
      <c r="AU605" t="s">
        <v>296</v>
      </c>
      <c r="AV605">
        <v>1</v>
      </c>
      <c r="AW605">
        <v>2</v>
      </c>
      <c r="AX605">
        <v>75302933</v>
      </c>
      <c r="AY605">
        <v>1</v>
      </c>
      <c r="AZ605">
        <v>2048</v>
      </c>
      <c r="BA605">
        <v>770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ROUND(AT605*Source!I678*AH605*AL605,2)</f>
        <v>0</v>
      </c>
      <c r="CV605">
        <f>ROUND(Y605*Source!I678,9)</f>
        <v>28.658999999999999</v>
      </c>
      <c r="CW605">
        <v>0</v>
      </c>
      <c r="CX605">
        <f>ROUND(Y605*Source!I678,9)</f>
        <v>28.658999999999999</v>
      </c>
      <c r="CY605">
        <f>AD605</f>
        <v>0</v>
      </c>
      <c r="CZ605">
        <f>AH605</f>
        <v>0</v>
      </c>
      <c r="DA605">
        <f>AL605</f>
        <v>1</v>
      </c>
      <c r="DB605">
        <f>ROUND((ROUND(AT605*CZ605,2)*0.3),6)</f>
        <v>0</v>
      </c>
      <c r="DC605">
        <f>ROUND((ROUND(AT605*AG605,2)*0.3),6)</f>
        <v>0</v>
      </c>
      <c r="DD605" t="s">
        <v>3</v>
      </c>
      <c r="DE605" t="s">
        <v>3</v>
      </c>
      <c r="DF605">
        <f t="shared" si="155"/>
        <v>0</v>
      </c>
      <c r="DG605">
        <f t="shared" si="156"/>
        <v>0</v>
      </c>
      <c r="DH605">
        <f t="shared" si="157"/>
        <v>0</v>
      </c>
      <c r="DI605">
        <f t="shared" si="158"/>
        <v>0</v>
      </c>
      <c r="DJ605">
        <f>DI605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ROW(Source!A678)</f>
        <v>678</v>
      </c>
      <c r="B606">
        <v>75301144</v>
      </c>
      <c r="C606">
        <v>75302918</v>
      </c>
      <c r="D606">
        <v>65153061</v>
      </c>
      <c r="E606">
        <v>1</v>
      </c>
      <c r="F606">
        <v>1</v>
      </c>
      <c r="G606">
        <v>30570983</v>
      </c>
      <c r="H606">
        <v>2</v>
      </c>
      <c r="I606" t="s">
        <v>618</v>
      </c>
      <c r="J606" t="s">
        <v>619</v>
      </c>
      <c r="K606" t="s">
        <v>620</v>
      </c>
      <c r="L606">
        <v>1368</v>
      </c>
      <c r="N606">
        <v>1011</v>
      </c>
      <c r="O606" t="s">
        <v>446</v>
      </c>
      <c r="P606" t="s">
        <v>446</v>
      </c>
      <c r="Q606">
        <v>1</v>
      </c>
      <c r="W606">
        <v>0</v>
      </c>
      <c r="X606">
        <v>937350013</v>
      </c>
      <c r="Y606">
        <f>(AT606*0.3)</f>
        <v>3.4289999999999998</v>
      </c>
      <c r="AA606">
        <v>0</v>
      </c>
      <c r="AB606">
        <v>1.68</v>
      </c>
      <c r="AC606">
        <v>0</v>
      </c>
      <c r="AD606">
        <v>0</v>
      </c>
      <c r="AE606">
        <v>0</v>
      </c>
      <c r="AF606">
        <v>1.57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11.43</v>
      </c>
      <c r="AU606" t="s">
        <v>296</v>
      </c>
      <c r="AV606">
        <v>0</v>
      </c>
      <c r="AW606">
        <v>2</v>
      </c>
      <c r="AX606">
        <v>75302934</v>
      </c>
      <c r="AY606">
        <v>1</v>
      </c>
      <c r="AZ606">
        <v>0</v>
      </c>
      <c r="BA606">
        <v>771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ROUND(Y606*Source!I678*DO606,9)</f>
        <v>0</v>
      </c>
      <c r="CX606">
        <f>ROUND(Y606*Source!I678,9)</f>
        <v>1.9973924999999999</v>
      </c>
      <c r="CY606">
        <f>AB606</f>
        <v>1.68</v>
      </c>
      <c r="CZ606">
        <f>AF606</f>
        <v>1.57</v>
      </c>
      <c r="DA606">
        <f>AJ606</f>
        <v>1</v>
      </c>
      <c r="DB606">
        <f>ROUND((ROUND(AT606*CZ606,2)*0.3),6)</f>
        <v>5.3849999999999998</v>
      </c>
      <c r="DC606">
        <f>ROUND((ROUND(AT606*AG606,2)*0.3),6)</f>
        <v>0</v>
      </c>
      <c r="DD606" t="s">
        <v>3</v>
      </c>
      <c r="DE606" t="s">
        <v>3</v>
      </c>
      <c r="DF606">
        <f t="shared" si="155"/>
        <v>0</v>
      </c>
      <c r="DG606">
        <f t="shared" si="156"/>
        <v>3.14</v>
      </c>
      <c r="DH606">
        <f t="shared" si="157"/>
        <v>0</v>
      </c>
      <c r="DI606">
        <f t="shared" si="158"/>
        <v>0</v>
      </c>
      <c r="DJ606">
        <f>DG606</f>
        <v>3.14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ROW(Source!A678)</f>
        <v>678</v>
      </c>
      <c r="B607">
        <v>75301144</v>
      </c>
      <c r="C607">
        <v>75302918</v>
      </c>
      <c r="D607">
        <v>65153288</v>
      </c>
      <c r="E607">
        <v>1</v>
      </c>
      <c r="F607">
        <v>1</v>
      </c>
      <c r="G607">
        <v>30570983</v>
      </c>
      <c r="H607">
        <v>2</v>
      </c>
      <c r="I607" t="s">
        <v>450</v>
      </c>
      <c r="J607" t="s">
        <v>451</v>
      </c>
      <c r="K607" t="s">
        <v>452</v>
      </c>
      <c r="L607">
        <v>1368</v>
      </c>
      <c r="N607">
        <v>1011</v>
      </c>
      <c r="O607" t="s">
        <v>446</v>
      </c>
      <c r="P607" t="s">
        <v>446</v>
      </c>
      <c r="Q607">
        <v>1</v>
      </c>
      <c r="W607">
        <v>0</v>
      </c>
      <c r="X607">
        <v>-7781208</v>
      </c>
      <c r="Y607">
        <f>(AT607*0.3)</f>
        <v>0.06</v>
      </c>
      <c r="AA607">
        <v>0</v>
      </c>
      <c r="AB607">
        <v>88.67</v>
      </c>
      <c r="AC607">
        <v>13.47</v>
      </c>
      <c r="AD607">
        <v>0</v>
      </c>
      <c r="AE607">
        <v>0</v>
      </c>
      <c r="AF607">
        <v>83.1</v>
      </c>
      <c r="AG607">
        <v>12.62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0.2</v>
      </c>
      <c r="AU607" t="s">
        <v>296</v>
      </c>
      <c r="AV607">
        <v>0</v>
      </c>
      <c r="AW607">
        <v>2</v>
      </c>
      <c r="AX607">
        <v>75302935</v>
      </c>
      <c r="AY607">
        <v>1</v>
      </c>
      <c r="AZ607">
        <v>0</v>
      </c>
      <c r="BA607">
        <v>772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ROUND(Y607*Source!I678*DO607,9)</f>
        <v>0</v>
      </c>
      <c r="CX607">
        <f>ROUND(Y607*Source!I678,9)</f>
        <v>3.4950000000000002E-2</v>
      </c>
      <c r="CY607">
        <f>AB607</f>
        <v>88.67</v>
      </c>
      <c r="CZ607">
        <f>AF607</f>
        <v>83.1</v>
      </c>
      <c r="DA607">
        <f>AJ607</f>
        <v>1</v>
      </c>
      <c r="DB607">
        <f>ROUND((ROUND(AT607*CZ607,2)*0.3),6)</f>
        <v>4.9859999999999998</v>
      </c>
      <c r="DC607">
        <f>ROUND((ROUND(AT607*AG607,2)*0.3),6)</f>
        <v>0.75600000000000001</v>
      </c>
      <c r="DD607" t="s">
        <v>3</v>
      </c>
      <c r="DE607" t="s">
        <v>3</v>
      </c>
      <c r="DF607">
        <f t="shared" si="155"/>
        <v>0</v>
      </c>
      <c r="DG607">
        <f t="shared" si="156"/>
        <v>2.9</v>
      </c>
      <c r="DH607">
        <f t="shared" si="157"/>
        <v>0.44</v>
      </c>
      <c r="DI607">
        <f t="shared" si="158"/>
        <v>0</v>
      </c>
      <c r="DJ607">
        <f>DG607</f>
        <v>2.9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ROW(Source!A678)</f>
        <v>678</v>
      </c>
      <c r="B608">
        <v>75301144</v>
      </c>
      <c r="C608">
        <v>75302918</v>
      </c>
      <c r="D608">
        <v>65152636</v>
      </c>
      <c r="E608">
        <v>1</v>
      </c>
      <c r="F608">
        <v>1</v>
      </c>
      <c r="G608">
        <v>30570983</v>
      </c>
      <c r="H608">
        <v>2</v>
      </c>
      <c r="I608" t="s">
        <v>524</v>
      </c>
      <c r="J608" t="s">
        <v>525</v>
      </c>
      <c r="K608" t="s">
        <v>526</v>
      </c>
      <c r="L608">
        <v>1368</v>
      </c>
      <c r="N608">
        <v>1011</v>
      </c>
      <c r="O608" t="s">
        <v>446</v>
      </c>
      <c r="P608" t="s">
        <v>446</v>
      </c>
      <c r="Q608">
        <v>1</v>
      </c>
      <c r="W608">
        <v>0</v>
      </c>
      <c r="X608">
        <v>922387863</v>
      </c>
      <c r="Y608">
        <f>(AT608*0.3)</f>
        <v>8.9999999999999993E-3</v>
      </c>
      <c r="AA608">
        <v>0</v>
      </c>
      <c r="AB608">
        <v>191.17</v>
      </c>
      <c r="AC608">
        <v>18.059999999999999</v>
      </c>
      <c r="AD608">
        <v>0</v>
      </c>
      <c r="AE608">
        <v>0</v>
      </c>
      <c r="AF608">
        <v>179.17</v>
      </c>
      <c r="AG608">
        <v>16.93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0.03</v>
      </c>
      <c r="AU608" t="s">
        <v>296</v>
      </c>
      <c r="AV608">
        <v>0</v>
      </c>
      <c r="AW608">
        <v>2</v>
      </c>
      <c r="AX608">
        <v>75302936</v>
      </c>
      <c r="AY608">
        <v>1</v>
      </c>
      <c r="AZ608">
        <v>0</v>
      </c>
      <c r="BA608">
        <v>773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ROUND(Y608*Source!I678*DO608,9)</f>
        <v>0</v>
      </c>
      <c r="CX608">
        <f>ROUND(Y608*Source!I678,9)</f>
        <v>5.2424999999999998E-3</v>
      </c>
      <c r="CY608">
        <f>AB608</f>
        <v>191.17</v>
      </c>
      <c r="CZ608">
        <f>AF608</f>
        <v>179.17</v>
      </c>
      <c r="DA608">
        <f>AJ608</f>
        <v>1</v>
      </c>
      <c r="DB608">
        <f>ROUND((ROUND(AT608*CZ608,2)*0.3),6)</f>
        <v>1.6140000000000001</v>
      </c>
      <c r="DC608">
        <f>ROUND((ROUND(AT608*AG608,2)*0.3),6)</f>
        <v>0.153</v>
      </c>
      <c r="DD608" t="s">
        <v>3</v>
      </c>
      <c r="DE608" t="s">
        <v>3</v>
      </c>
      <c r="DF608">
        <f t="shared" si="155"/>
        <v>0</v>
      </c>
      <c r="DG608">
        <f t="shared" si="156"/>
        <v>0.94</v>
      </c>
      <c r="DH608">
        <f t="shared" si="157"/>
        <v>0.09</v>
      </c>
      <c r="DI608">
        <f t="shared" si="158"/>
        <v>0</v>
      </c>
      <c r="DJ608">
        <f>DG608</f>
        <v>0.94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ROW(Source!A678)</f>
        <v>678</v>
      </c>
      <c r="B609">
        <v>75301144</v>
      </c>
      <c r="C609">
        <v>75302918</v>
      </c>
      <c r="D609">
        <v>42137681</v>
      </c>
      <c r="E609">
        <v>30570983</v>
      </c>
      <c r="F609">
        <v>1</v>
      </c>
      <c r="G609">
        <v>30570983</v>
      </c>
      <c r="H609">
        <v>2</v>
      </c>
      <c r="I609" t="s">
        <v>473</v>
      </c>
      <c r="J609" t="s">
        <v>3</v>
      </c>
      <c r="K609" t="s">
        <v>474</v>
      </c>
      <c r="L609">
        <v>1344</v>
      </c>
      <c r="N609">
        <v>1008</v>
      </c>
      <c r="O609" t="s">
        <v>475</v>
      </c>
      <c r="P609" t="s">
        <v>475</v>
      </c>
      <c r="Q609">
        <v>1</v>
      </c>
      <c r="W609">
        <v>0</v>
      </c>
      <c r="X609">
        <v>-1180195794</v>
      </c>
      <c r="Y609">
        <f>(AT609*0.3)</f>
        <v>6.0000000000000001E-3</v>
      </c>
      <c r="AA609">
        <v>0</v>
      </c>
      <c r="AB609">
        <v>1.07</v>
      </c>
      <c r="AC609">
        <v>0</v>
      </c>
      <c r="AD609">
        <v>0</v>
      </c>
      <c r="AE609">
        <v>0</v>
      </c>
      <c r="AF609">
        <v>1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0.02</v>
      </c>
      <c r="AU609" t="s">
        <v>296</v>
      </c>
      <c r="AV609">
        <v>0</v>
      </c>
      <c r="AW609">
        <v>2</v>
      </c>
      <c r="AX609">
        <v>75302937</v>
      </c>
      <c r="AY609">
        <v>1</v>
      </c>
      <c r="AZ609">
        <v>0</v>
      </c>
      <c r="BA609">
        <v>774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f>ROUND(Y609*Source!I678*DO609,9)</f>
        <v>0</v>
      </c>
      <c r="CX609">
        <f>ROUND(Y609*Source!I678,9)</f>
        <v>3.4949999999999998E-3</v>
      </c>
      <c r="CY609">
        <f>AB609</f>
        <v>1.07</v>
      </c>
      <c r="CZ609">
        <f>AF609</f>
        <v>1</v>
      </c>
      <c r="DA609">
        <f>AJ609</f>
        <v>1</v>
      </c>
      <c r="DB609">
        <f>ROUND((ROUND(AT609*CZ609,2)*0.3),6)</f>
        <v>6.0000000000000001E-3</v>
      </c>
      <c r="DC609">
        <f>ROUND((ROUND(AT609*AG609,2)*0.3),6)</f>
        <v>0</v>
      </c>
      <c r="DD609" t="s">
        <v>3</v>
      </c>
      <c r="DE609" t="s">
        <v>3</v>
      </c>
      <c r="DF609">
        <f t="shared" si="155"/>
        <v>0</v>
      </c>
      <c r="DG609">
        <f t="shared" si="156"/>
        <v>0</v>
      </c>
      <c r="DH609">
        <f t="shared" si="157"/>
        <v>0</v>
      </c>
      <c r="DI609">
        <f t="shared" si="158"/>
        <v>0</v>
      </c>
      <c r="DJ609">
        <f>DG609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ROW(Source!A678)</f>
        <v>678</v>
      </c>
      <c r="B610">
        <v>75301144</v>
      </c>
      <c r="C610">
        <v>75302918</v>
      </c>
      <c r="D610">
        <v>31110605</v>
      </c>
      <c r="E610">
        <v>1</v>
      </c>
      <c r="F610">
        <v>1</v>
      </c>
      <c r="G610">
        <v>30570983</v>
      </c>
      <c r="H610">
        <v>3</v>
      </c>
      <c r="I610" t="s">
        <v>596</v>
      </c>
      <c r="J610" t="s">
        <v>597</v>
      </c>
      <c r="K610" t="s">
        <v>598</v>
      </c>
      <c r="L610">
        <v>1339</v>
      </c>
      <c r="N610">
        <v>1007</v>
      </c>
      <c r="O610" t="s">
        <v>482</v>
      </c>
      <c r="P610" t="s">
        <v>482</v>
      </c>
      <c r="Q610">
        <v>1</v>
      </c>
      <c r="W610">
        <v>0</v>
      </c>
      <c r="X610">
        <v>1942501623</v>
      </c>
      <c r="Y610">
        <f t="shared" ref="Y610:Y616" si="166">(AT610*0)</f>
        <v>0</v>
      </c>
      <c r="AA610">
        <v>7.07</v>
      </c>
      <c r="AB610">
        <v>0</v>
      </c>
      <c r="AC610">
        <v>0</v>
      </c>
      <c r="AD610">
        <v>0</v>
      </c>
      <c r="AE610">
        <v>7.07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6.3E-2</v>
      </c>
      <c r="AU610" t="s">
        <v>101</v>
      </c>
      <c r="AV610">
        <v>0</v>
      </c>
      <c r="AW610">
        <v>2</v>
      </c>
      <c r="AX610">
        <v>75302938</v>
      </c>
      <c r="AY610">
        <v>1</v>
      </c>
      <c r="AZ610">
        <v>0</v>
      </c>
      <c r="BA610">
        <v>775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ROUND(Y610*Source!I678,9)</f>
        <v>0</v>
      </c>
      <c r="CY610">
        <f t="shared" ref="CY610:CY618" si="167">AA610</f>
        <v>7.07</v>
      </c>
      <c r="CZ610">
        <f t="shared" ref="CZ610:CZ618" si="168">AE610</f>
        <v>7.07</v>
      </c>
      <c r="DA610">
        <f t="shared" ref="DA610:DA618" si="169">AI610</f>
        <v>1</v>
      </c>
      <c r="DB610">
        <f t="shared" ref="DB610:DB616" si="170">ROUND((ROUND(AT610*CZ610,2)*0),6)</f>
        <v>0</v>
      </c>
      <c r="DC610">
        <f t="shared" ref="DC610:DC616" si="171">ROUND((ROUND(AT610*AG610,2)*0),6)</f>
        <v>0</v>
      </c>
      <c r="DD610" t="s">
        <v>3</v>
      </c>
      <c r="DE610" t="s">
        <v>3</v>
      </c>
      <c r="DF610">
        <f t="shared" si="155"/>
        <v>0</v>
      </c>
      <c r="DG610">
        <f t="shared" si="156"/>
        <v>0</v>
      </c>
      <c r="DH610">
        <f t="shared" si="157"/>
        <v>0</v>
      </c>
      <c r="DI610">
        <f t="shared" si="158"/>
        <v>0</v>
      </c>
      <c r="DJ610">
        <f t="shared" ref="DJ610:DJ618" si="172">DF610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ROW(Source!A678)</f>
        <v>678</v>
      </c>
      <c r="B611">
        <v>75301144</v>
      </c>
      <c r="C611">
        <v>75302918</v>
      </c>
      <c r="D611">
        <v>42736104</v>
      </c>
      <c r="E611">
        <v>1</v>
      </c>
      <c r="F611">
        <v>1</v>
      </c>
      <c r="G611">
        <v>30570983</v>
      </c>
      <c r="H611">
        <v>3</v>
      </c>
      <c r="I611" t="s">
        <v>621</v>
      </c>
      <c r="J611" t="s">
        <v>622</v>
      </c>
      <c r="K611" t="s">
        <v>623</v>
      </c>
      <c r="L611">
        <v>1355</v>
      </c>
      <c r="N611">
        <v>1010</v>
      </c>
      <c r="O611" t="s">
        <v>371</v>
      </c>
      <c r="P611" t="s">
        <v>371</v>
      </c>
      <c r="Q611">
        <v>100</v>
      </c>
      <c r="W611">
        <v>0</v>
      </c>
      <c r="X611">
        <v>-1804587924</v>
      </c>
      <c r="Y611">
        <f t="shared" si="166"/>
        <v>0</v>
      </c>
      <c r="AA611">
        <v>180.35</v>
      </c>
      <c r="AB611">
        <v>0</v>
      </c>
      <c r="AC611">
        <v>0</v>
      </c>
      <c r="AD611">
        <v>0</v>
      </c>
      <c r="AE611">
        <v>180.35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1</v>
      </c>
      <c r="AU611" t="s">
        <v>101</v>
      </c>
      <c r="AV611">
        <v>0</v>
      </c>
      <c r="AW611">
        <v>2</v>
      </c>
      <c r="AX611">
        <v>75302939</v>
      </c>
      <c r="AY611">
        <v>1</v>
      </c>
      <c r="AZ611">
        <v>0</v>
      </c>
      <c r="BA611">
        <v>776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ROUND(Y611*Source!I678,9)</f>
        <v>0</v>
      </c>
      <c r="CY611">
        <f t="shared" si="167"/>
        <v>180.35</v>
      </c>
      <c r="CZ611">
        <f t="shared" si="168"/>
        <v>180.35</v>
      </c>
      <c r="DA611">
        <f t="shared" si="169"/>
        <v>1</v>
      </c>
      <c r="DB611">
        <f t="shared" si="170"/>
        <v>0</v>
      </c>
      <c r="DC611">
        <f t="shared" si="171"/>
        <v>0</v>
      </c>
      <c r="DD611" t="s">
        <v>3</v>
      </c>
      <c r="DE611" t="s">
        <v>3</v>
      </c>
      <c r="DF611">
        <f t="shared" si="155"/>
        <v>0</v>
      </c>
      <c r="DG611">
        <f t="shared" si="156"/>
        <v>0</v>
      </c>
      <c r="DH611">
        <f t="shared" si="157"/>
        <v>0</v>
      </c>
      <c r="DI611">
        <f t="shared" si="158"/>
        <v>0</v>
      </c>
      <c r="DJ611">
        <f t="shared" si="172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ROW(Source!A678)</f>
        <v>678</v>
      </c>
      <c r="B612">
        <v>75301144</v>
      </c>
      <c r="C612">
        <v>75302918</v>
      </c>
      <c r="D612">
        <v>31110718</v>
      </c>
      <c r="E612">
        <v>1</v>
      </c>
      <c r="F612">
        <v>1</v>
      </c>
      <c r="G612">
        <v>30570983</v>
      </c>
      <c r="H612">
        <v>3</v>
      </c>
      <c r="I612" t="s">
        <v>624</v>
      </c>
      <c r="J612" t="s">
        <v>625</v>
      </c>
      <c r="K612" t="s">
        <v>626</v>
      </c>
      <c r="L612">
        <v>1348</v>
      </c>
      <c r="N612">
        <v>1009</v>
      </c>
      <c r="O612" t="s">
        <v>32</v>
      </c>
      <c r="P612" t="s">
        <v>32</v>
      </c>
      <c r="Q612">
        <v>1000</v>
      </c>
      <c r="W612">
        <v>0</v>
      </c>
      <c r="X612">
        <v>-608896097</v>
      </c>
      <c r="Y612">
        <f t="shared" si="166"/>
        <v>0</v>
      </c>
      <c r="AA612">
        <v>20166.439999999999</v>
      </c>
      <c r="AB612">
        <v>0</v>
      </c>
      <c r="AC612">
        <v>0</v>
      </c>
      <c r="AD612">
        <v>0</v>
      </c>
      <c r="AE612">
        <v>20166.439999999999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8.4999999999999995E-4</v>
      </c>
      <c r="AU612" t="s">
        <v>101</v>
      </c>
      <c r="AV612">
        <v>0</v>
      </c>
      <c r="AW612">
        <v>2</v>
      </c>
      <c r="AX612">
        <v>75302940</v>
      </c>
      <c r="AY612">
        <v>1</v>
      </c>
      <c r="AZ612">
        <v>0</v>
      </c>
      <c r="BA612">
        <v>777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ROUND(Y612*Source!I678,9)</f>
        <v>0</v>
      </c>
      <c r="CY612">
        <f t="shared" si="167"/>
        <v>20166.439999999999</v>
      </c>
      <c r="CZ612">
        <f t="shared" si="168"/>
        <v>20166.439999999999</v>
      </c>
      <c r="DA612">
        <f t="shared" si="169"/>
        <v>1</v>
      </c>
      <c r="DB612">
        <f t="shared" si="170"/>
        <v>0</v>
      </c>
      <c r="DC612">
        <f t="shared" si="171"/>
        <v>0</v>
      </c>
      <c r="DD612" t="s">
        <v>3</v>
      </c>
      <c r="DE612" t="s">
        <v>3</v>
      </c>
      <c r="DF612">
        <f t="shared" si="155"/>
        <v>0</v>
      </c>
      <c r="DG612">
        <f t="shared" si="156"/>
        <v>0</v>
      </c>
      <c r="DH612">
        <f t="shared" si="157"/>
        <v>0</v>
      </c>
      <c r="DI612">
        <f t="shared" si="158"/>
        <v>0</v>
      </c>
      <c r="DJ612">
        <f t="shared" si="172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ROW(Source!A678)</f>
        <v>678</v>
      </c>
      <c r="B613">
        <v>75301144</v>
      </c>
      <c r="C613">
        <v>75302918</v>
      </c>
      <c r="D613">
        <v>31112806</v>
      </c>
      <c r="E613">
        <v>1</v>
      </c>
      <c r="F613">
        <v>1</v>
      </c>
      <c r="G613">
        <v>30570983</v>
      </c>
      <c r="H613">
        <v>3</v>
      </c>
      <c r="I613" t="s">
        <v>627</v>
      </c>
      <c r="J613" t="s">
        <v>628</v>
      </c>
      <c r="K613" t="s">
        <v>629</v>
      </c>
      <c r="L613">
        <v>1346</v>
      </c>
      <c r="N613">
        <v>1009</v>
      </c>
      <c r="O613" t="s">
        <v>511</v>
      </c>
      <c r="P613" t="s">
        <v>511</v>
      </c>
      <c r="Q613">
        <v>1</v>
      </c>
      <c r="W613">
        <v>0</v>
      </c>
      <c r="X613">
        <v>1033103171</v>
      </c>
      <c r="Y613">
        <f t="shared" si="166"/>
        <v>0</v>
      </c>
      <c r="AA613">
        <v>16.22</v>
      </c>
      <c r="AB613">
        <v>0</v>
      </c>
      <c r="AC613">
        <v>0</v>
      </c>
      <c r="AD613">
        <v>0</v>
      </c>
      <c r="AE613">
        <v>16.22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0.25</v>
      </c>
      <c r="AU613" t="s">
        <v>101</v>
      </c>
      <c r="AV613">
        <v>0</v>
      </c>
      <c r="AW613">
        <v>2</v>
      </c>
      <c r="AX613">
        <v>75302941</v>
      </c>
      <c r="AY613">
        <v>1</v>
      </c>
      <c r="AZ613">
        <v>0</v>
      </c>
      <c r="BA613">
        <v>778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ROUND(Y613*Source!I678,9)</f>
        <v>0</v>
      </c>
      <c r="CY613">
        <f t="shared" si="167"/>
        <v>16.22</v>
      </c>
      <c r="CZ613">
        <f t="shared" si="168"/>
        <v>16.22</v>
      </c>
      <c r="DA613">
        <f t="shared" si="169"/>
        <v>1</v>
      </c>
      <c r="DB613">
        <f t="shared" si="170"/>
        <v>0</v>
      </c>
      <c r="DC613">
        <f t="shared" si="171"/>
        <v>0</v>
      </c>
      <c r="DD613" t="s">
        <v>3</v>
      </c>
      <c r="DE613" t="s">
        <v>3</v>
      </c>
      <c r="DF613">
        <f t="shared" si="155"/>
        <v>0</v>
      </c>
      <c r="DG613">
        <f t="shared" si="156"/>
        <v>0</v>
      </c>
      <c r="DH613">
        <f t="shared" si="157"/>
        <v>0</v>
      </c>
      <c r="DI613">
        <f t="shared" si="158"/>
        <v>0</v>
      </c>
      <c r="DJ613">
        <f t="shared" si="172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ROW(Source!A678)</f>
        <v>678</v>
      </c>
      <c r="B614">
        <v>75301144</v>
      </c>
      <c r="C614">
        <v>75302918</v>
      </c>
      <c r="D614">
        <v>31110738</v>
      </c>
      <c r="E614">
        <v>1</v>
      </c>
      <c r="F614">
        <v>1</v>
      </c>
      <c r="G614">
        <v>30570983</v>
      </c>
      <c r="H614">
        <v>3</v>
      </c>
      <c r="I614" t="s">
        <v>630</v>
      </c>
      <c r="J614" t="s">
        <v>631</v>
      </c>
      <c r="K614" t="s">
        <v>632</v>
      </c>
      <c r="L614">
        <v>1348</v>
      </c>
      <c r="N614">
        <v>1009</v>
      </c>
      <c r="O614" t="s">
        <v>32</v>
      </c>
      <c r="P614" t="s">
        <v>32</v>
      </c>
      <c r="Q614">
        <v>1000</v>
      </c>
      <c r="W614">
        <v>0</v>
      </c>
      <c r="X614">
        <v>758380680</v>
      </c>
      <c r="Y614">
        <f t="shared" si="166"/>
        <v>0</v>
      </c>
      <c r="AA614">
        <v>3246.35</v>
      </c>
      <c r="AB614">
        <v>0</v>
      </c>
      <c r="AC614">
        <v>0</v>
      </c>
      <c r="AD614">
        <v>0</v>
      </c>
      <c r="AE614">
        <v>3246.35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1.5999999999999999E-6</v>
      </c>
      <c r="AU614" t="s">
        <v>101</v>
      </c>
      <c r="AV614">
        <v>0</v>
      </c>
      <c r="AW614">
        <v>2</v>
      </c>
      <c r="AX614">
        <v>75302942</v>
      </c>
      <c r="AY614">
        <v>1</v>
      </c>
      <c r="AZ614">
        <v>0</v>
      </c>
      <c r="BA614">
        <v>779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ROUND(Y614*Source!I678,9)</f>
        <v>0</v>
      </c>
      <c r="CY614">
        <f t="shared" si="167"/>
        <v>3246.35</v>
      </c>
      <c r="CZ614">
        <f t="shared" si="168"/>
        <v>3246.35</v>
      </c>
      <c r="DA614">
        <f t="shared" si="169"/>
        <v>1</v>
      </c>
      <c r="DB614">
        <f t="shared" si="170"/>
        <v>0</v>
      </c>
      <c r="DC614">
        <f t="shared" si="171"/>
        <v>0</v>
      </c>
      <c r="DD614" t="s">
        <v>3</v>
      </c>
      <c r="DE614" t="s">
        <v>3</v>
      </c>
      <c r="DF614">
        <f t="shared" si="155"/>
        <v>0</v>
      </c>
      <c r="DG614">
        <f t="shared" si="156"/>
        <v>0</v>
      </c>
      <c r="DH614">
        <f t="shared" si="157"/>
        <v>0</v>
      </c>
      <c r="DI614">
        <f t="shared" si="158"/>
        <v>0</v>
      </c>
      <c r="DJ614">
        <f t="shared" si="172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ROW(Source!A678)</f>
        <v>678</v>
      </c>
      <c r="B615">
        <v>75301144</v>
      </c>
      <c r="C615">
        <v>75302918</v>
      </c>
      <c r="D615">
        <v>64819933</v>
      </c>
      <c r="E615">
        <v>1</v>
      </c>
      <c r="F615">
        <v>1</v>
      </c>
      <c r="G615">
        <v>30570983</v>
      </c>
      <c r="H615">
        <v>3</v>
      </c>
      <c r="I615" t="s">
        <v>633</v>
      </c>
      <c r="J615" t="s">
        <v>634</v>
      </c>
      <c r="K615" t="s">
        <v>635</v>
      </c>
      <c r="L615">
        <v>1346</v>
      </c>
      <c r="N615">
        <v>1009</v>
      </c>
      <c r="O615" t="s">
        <v>511</v>
      </c>
      <c r="P615" t="s">
        <v>511</v>
      </c>
      <c r="Q615">
        <v>1</v>
      </c>
      <c r="W615">
        <v>0</v>
      </c>
      <c r="X615">
        <v>-460393629</v>
      </c>
      <c r="Y615">
        <f t="shared" si="166"/>
        <v>0</v>
      </c>
      <c r="AA615">
        <v>45.16</v>
      </c>
      <c r="AB615">
        <v>0</v>
      </c>
      <c r="AC615">
        <v>0</v>
      </c>
      <c r="AD615">
        <v>0</v>
      </c>
      <c r="AE615">
        <v>45.16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0.55000000000000004</v>
      </c>
      <c r="AU615" t="s">
        <v>101</v>
      </c>
      <c r="AV615">
        <v>0</v>
      </c>
      <c r="AW615">
        <v>2</v>
      </c>
      <c r="AX615">
        <v>75302943</v>
      </c>
      <c r="AY615">
        <v>1</v>
      </c>
      <c r="AZ615">
        <v>0</v>
      </c>
      <c r="BA615">
        <v>780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ROUND(Y615*Source!I678,9)</f>
        <v>0</v>
      </c>
      <c r="CY615">
        <f t="shared" si="167"/>
        <v>45.16</v>
      </c>
      <c r="CZ615">
        <f t="shared" si="168"/>
        <v>45.16</v>
      </c>
      <c r="DA615">
        <f t="shared" si="169"/>
        <v>1</v>
      </c>
      <c r="DB615">
        <f t="shared" si="170"/>
        <v>0</v>
      </c>
      <c r="DC615">
        <f t="shared" si="171"/>
        <v>0</v>
      </c>
      <c r="DD615" t="s">
        <v>3</v>
      </c>
      <c r="DE615" t="s">
        <v>3</v>
      </c>
      <c r="DF615">
        <f t="shared" si="155"/>
        <v>0</v>
      </c>
      <c r="DG615">
        <f t="shared" si="156"/>
        <v>0</v>
      </c>
      <c r="DH615">
        <f t="shared" si="157"/>
        <v>0</v>
      </c>
      <c r="DI615">
        <f t="shared" si="158"/>
        <v>0</v>
      </c>
      <c r="DJ615">
        <f t="shared" si="172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ROW(Source!A678)</f>
        <v>678</v>
      </c>
      <c r="B616">
        <v>75301144</v>
      </c>
      <c r="C616">
        <v>75302918</v>
      </c>
      <c r="D616">
        <v>64818791</v>
      </c>
      <c r="E616">
        <v>1</v>
      </c>
      <c r="F616">
        <v>1</v>
      </c>
      <c r="G616">
        <v>30570983</v>
      </c>
      <c r="H616">
        <v>3</v>
      </c>
      <c r="I616" t="s">
        <v>636</v>
      </c>
      <c r="J616" t="s">
        <v>637</v>
      </c>
      <c r="K616" t="s">
        <v>638</v>
      </c>
      <c r="L616">
        <v>1346</v>
      </c>
      <c r="N616">
        <v>1009</v>
      </c>
      <c r="O616" t="s">
        <v>511</v>
      </c>
      <c r="P616" t="s">
        <v>511</v>
      </c>
      <c r="Q616">
        <v>1</v>
      </c>
      <c r="W616">
        <v>0</v>
      </c>
      <c r="X616">
        <v>1487304309</v>
      </c>
      <c r="Y616">
        <f t="shared" si="166"/>
        <v>0</v>
      </c>
      <c r="AA616">
        <v>43.74</v>
      </c>
      <c r="AB616">
        <v>0</v>
      </c>
      <c r="AC616">
        <v>0</v>
      </c>
      <c r="AD616">
        <v>0</v>
      </c>
      <c r="AE616">
        <v>43.74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0.25</v>
      </c>
      <c r="AU616" t="s">
        <v>101</v>
      </c>
      <c r="AV616">
        <v>0</v>
      </c>
      <c r="AW616">
        <v>2</v>
      </c>
      <c r="AX616">
        <v>75302944</v>
      </c>
      <c r="AY616">
        <v>1</v>
      </c>
      <c r="AZ616">
        <v>0</v>
      </c>
      <c r="BA616">
        <v>781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ROUND(Y616*Source!I678,9)</f>
        <v>0</v>
      </c>
      <c r="CY616">
        <f t="shared" si="167"/>
        <v>43.74</v>
      </c>
      <c r="CZ616">
        <f t="shared" si="168"/>
        <v>43.74</v>
      </c>
      <c r="DA616">
        <f t="shared" si="169"/>
        <v>1</v>
      </c>
      <c r="DB616">
        <f t="shared" si="170"/>
        <v>0</v>
      </c>
      <c r="DC616">
        <f t="shared" si="171"/>
        <v>0</v>
      </c>
      <c r="DD616" t="s">
        <v>3</v>
      </c>
      <c r="DE616" t="s">
        <v>3</v>
      </c>
      <c r="DF616">
        <f t="shared" si="155"/>
        <v>0</v>
      </c>
      <c r="DG616">
        <f t="shared" si="156"/>
        <v>0</v>
      </c>
      <c r="DH616">
        <f t="shared" si="157"/>
        <v>0</v>
      </c>
      <c r="DI616">
        <f t="shared" si="158"/>
        <v>0</v>
      </c>
      <c r="DJ616">
        <f t="shared" si="172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ROW(Source!A678)</f>
        <v>678</v>
      </c>
      <c r="B617">
        <v>75301144</v>
      </c>
      <c r="C617">
        <v>75302918</v>
      </c>
      <c r="D617">
        <v>42165572</v>
      </c>
      <c r="E617">
        <v>30570983</v>
      </c>
      <c r="F617">
        <v>1</v>
      </c>
      <c r="G617">
        <v>30570983</v>
      </c>
      <c r="H617">
        <v>3</v>
      </c>
      <c r="I617" t="s">
        <v>30</v>
      </c>
      <c r="J617" t="s">
        <v>3</v>
      </c>
      <c r="K617" t="s">
        <v>31</v>
      </c>
      <c r="L617">
        <v>1348</v>
      </c>
      <c r="N617">
        <v>1009</v>
      </c>
      <c r="O617" t="s">
        <v>32</v>
      </c>
      <c r="P617" t="s">
        <v>32</v>
      </c>
      <c r="Q617">
        <v>1000</v>
      </c>
      <c r="W617">
        <v>0</v>
      </c>
      <c r="X617">
        <v>1489638031</v>
      </c>
      <c r="Y617">
        <f>AT617</f>
        <v>1.4999999999999999E-2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1.4999999999999999E-2</v>
      </c>
      <c r="AU617" t="s">
        <v>3</v>
      </c>
      <c r="AV617">
        <v>0</v>
      </c>
      <c r="AW617">
        <v>1</v>
      </c>
      <c r="AX617">
        <v>-1</v>
      </c>
      <c r="AY617">
        <v>0</v>
      </c>
      <c r="AZ617">
        <v>0</v>
      </c>
      <c r="BA617" t="s">
        <v>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ROUND(Y617*Source!I678,9)</f>
        <v>8.7375000000000005E-3</v>
      </c>
      <c r="CY617">
        <f t="shared" si="167"/>
        <v>0</v>
      </c>
      <c r="CZ617">
        <f t="shared" si="168"/>
        <v>0</v>
      </c>
      <c r="DA617">
        <f t="shared" si="169"/>
        <v>1</v>
      </c>
      <c r="DB617">
        <f>ROUND(ROUND(AT617*CZ617,2),6)</f>
        <v>0</v>
      </c>
      <c r="DC617">
        <f>ROUND(ROUND(AT617*AG617,2),6)</f>
        <v>0</v>
      </c>
      <c r="DD617" t="s">
        <v>3</v>
      </c>
      <c r="DE617" t="s">
        <v>3</v>
      </c>
      <c r="DF617">
        <f t="shared" si="155"/>
        <v>0</v>
      </c>
      <c r="DG617">
        <f t="shared" si="156"/>
        <v>0</v>
      </c>
      <c r="DH617">
        <f t="shared" si="157"/>
        <v>0</v>
      </c>
      <c r="DI617">
        <f t="shared" si="158"/>
        <v>0</v>
      </c>
      <c r="DJ617">
        <f t="shared" si="172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ROW(Source!A678)</f>
        <v>678</v>
      </c>
      <c r="B618">
        <v>75301144</v>
      </c>
      <c r="C618">
        <v>75302918</v>
      </c>
      <c r="D618">
        <v>42137680</v>
      </c>
      <c r="E618">
        <v>30570983</v>
      </c>
      <c r="F618">
        <v>1</v>
      </c>
      <c r="G618">
        <v>30570983</v>
      </c>
      <c r="H618">
        <v>3</v>
      </c>
      <c r="I618" t="s">
        <v>579</v>
      </c>
      <c r="J618" t="s">
        <v>3</v>
      </c>
      <c r="K618" t="s">
        <v>580</v>
      </c>
      <c r="L618">
        <v>1344</v>
      </c>
      <c r="N618">
        <v>1008</v>
      </c>
      <c r="O618" t="s">
        <v>475</v>
      </c>
      <c r="P618" t="s">
        <v>475</v>
      </c>
      <c r="Q618">
        <v>1</v>
      </c>
      <c r="W618">
        <v>0</v>
      </c>
      <c r="X618">
        <v>-94250534</v>
      </c>
      <c r="Y618">
        <f>(AT618*0)</f>
        <v>0</v>
      </c>
      <c r="AA618">
        <v>1</v>
      </c>
      <c r="AB618">
        <v>0</v>
      </c>
      <c r="AC618">
        <v>0</v>
      </c>
      <c r="AD618">
        <v>0</v>
      </c>
      <c r="AE618">
        <v>1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0.02</v>
      </c>
      <c r="AU618" t="s">
        <v>101</v>
      </c>
      <c r="AV618">
        <v>0</v>
      </c>
      <c r="AW618">
        <v>2</v>
      </c>
      <c r="AX618">
        <v>75302949</v>
      </c>
      <c r="AY618">
        <v>1</v>
      </c>
      <c r="AZ618">
        <v>0</v>
      </c>
      <c r="BA618">
        <v>786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ROUND(Y618*Source!I678,9)</f>
        <v>0</v>
      </c>
      <c r="CY618">
        <f t="shared" si="167"/>
        <v>1</v>
      </c>
      <c r="CZ618">
        <f t="shared" si="168"/>
        <v>1</v>
      </c>
      <c r="DA618">
        <f t="shared" si="169"/>
        <v>1</v>
      </c>
      <c r="DB618">
        <f>ROUND((ROUND(AT618*CZ618,2)*0),6)</f>
        <v>0</v>
      </c>
      <c r="DC618">
        <f>ROUND((ROUND(AT618*AG618,2)*0),6)</f>
        <v>0</v>
      </c>
      <c r="DD618" t="s">
        <v>3</v>
      </c>
      <c r="DE618" t="s">
        <v>3</v>
      </c>
      <c r="DF618">
        <f t="shared" si="155"/>
        <v>0</v>
      </c>
      <c r="DG618">
        <f t="shared" si="156"/>
        <v>0</v>
      </c>
      <c r="DH618">
        <f t="shared" si="157"/>
        <v>0</v>
      </c>
      <c r="DI618">
        <f t="shared" si="158"/>
        <v>0</v>
      </c>
      <c r="DJ618">
        <f t="shared" si="172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ROW(Source!A681)</f>
        <v>681</v>
      </c>
      <c r="B619">
        <v>75301142</v>
      </c>
      <c r="C619">
        <v>75302951</v>
      </c>
      <c r="D619">
        <v>44573642</v>
      </c>
      <c r="E619">
        <v>30570983</v>
      </c>
      <c r="F619">
        <v>1</v>
      </c>
      <c r="G619">
        <v>30570983</v>
      </c>
      <c r="H619">
        <v>1</v>
      </c>
      <c r="I619" t="s">
        <v>440</v>
      </c>
      <c r="J619" t="s">
        <v>3</v>
      </c>
      <c r="K619" t="s">
        <v>441</v>
      </c>
      <c r="L619">
        <v>1191</v>
      </c>
      <c r="N619">
        <v>1013</v>
      </c>
      <c r="O619" t="s">
        <v>442</v>
      </c>
      <c r="P619" t="s">
        <v>442</v>
      </c>
      <c r="Q619">
        <v>1</v>
      </c>
      <c r="W619">
        <v>0</v>
      </c>
      <c r="X619">
        <v>476480486</v>
      </c>
      <c r="Y619">
        <f>(AT619*0.3)</f>
        <v>31.5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105</v>
      </c>
      <c r="AU619" t="s">
        <v>296</v>
      </c>
      <c r="AV619">
        <v>1</v>
      </c>
      <c r="AW619">
        <v>2</v>
      </c>
      <c r="AX619">
        <v>75302965</v>
      </c>
      <c r="AY619">
        <v>1</v>
      </c>
      <c r="AZ619">
        <v>0</v>
      </c>
      <c r="BA619">
        <v>787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ROUND(AT619*Source!I681*AH619*AL619,2)</f>
        <v>0</v>
      </c>
      <c r="CV619">
        <f>ROUND(Y619*Source!I681,9)</f>
        <v>86.023349999999994</v>
      </c>
      <c r="CW619">
        <v>0</v>
      </c>
      <c r="CX619">
        <f>ROUND(Y619*Source!I681,9)</f>
        <v>86.023349999999994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ROUND((ROUND(AT619*CZ619,2)*0.3),6)</f>
        <v>0</v>
      </c>
      <c r="DC619">
        <f>ROUND((ROUND(AT619*AG619,2)*0.3),6)</f>
        <v>0</v>
      </c>
      <c r="DD619" t="s">
        <v>3</v>
      </c>
      <c r="DE619" t="s">
        <v>3</v>
      </c>
      <c r="DF619">
        <f t="shared" si="155"/>
        <v>0</v>
      </c>
      <c r="DG619">
        <f t="shared" si="156"/>
        <v>0</v>
      </c>
      <c r="DH619">
        <f t="shared" si="157"/>
        <v>0</v>
      </c>
      <c r="DI619">
        <f t="shared" si="158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ROW(Source!A681)</f>
        <v>681</v>
      </c>
      <c r="B620">
        <v>75301142</v>
      </c>
      <c r="C620">
        <v>75302951</v>
      </c>
      <c r="D620">
        <v>65153061</v>
      </c>
      <c r="E620">
        <v>1</v>
      </c>
      <c r="F620">
        <v>1</v>
      </c>
      <c r="G620">
        <v>30570983</v>
      </c>
      <c r="H620">
        <v>2</v>
      </c>
      <c r="I620" t="s">
        <v>618</v>
      </c>
      <c r="J620" t="s">
        <v>619</v>
      </c>
      <c r="K620" t="s">
        <v>620</v>
      </c>
      <c r="L620">
        <v>1368</v>
      </c>
      <c r="N620">
        <v>1011</v>
      </c>
      <c r="O620" t="s">
        <v>446</v>
      </c>
      <c r="P620" t="s">
        <v>446</v>
      </c>
      <c r="Q620">
        <v>1</v>
      </c>
      <c r="W620">
        <v>0</v>
      </c>
      <c r="X620">
        <v>937350013</v>
      </c>
      <c r="Y620">
        <f>(AT620*0.3)</f>
        <v>1.194</v>
      </c>
      <c r="AA620">
        <v>0</v>
      </c>
      <c r="AB620">
        <v>1.57</v>
      </c>
      <c r="AC620">
        <v>0</v>
      </c>
      <c r="AD620">
        <v>0</v>
      </c>
      <c r="AE620">
        <v>0</v>
      </c>
      <c r="AF620">
        <v>1.57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3.98</v>
      </c>
      <c r="AU620" t="s">
        <v>296</v>
      </c>
      <c r="AV620">
        <v>0</v>
      </c>
      <c r="AW620">
        <v>2</v>
      </c>
      <c r="AX620">
        <v>75302966</v>
      </c>
      <c r="AY620">
        <v>1</v>
      </c>
      <c r="AZ620">
        <v>0</v>
      </c>
      <c r="BA620">
        <v>788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f>ROUND(Y620*Source!I681*DO620,9)</f>
        <v>0</v>
      </c>
      <c r="CX620">
        <f>ROUND(Y620*Source!I681,9)</f>
        <v>3.2606945999999999</v>
      </c>
      <c r="CY620">
        <f>AB620</f>
        <v>1.57</v>
      </c>
      <c r="CZ620">
        <f>AF620</f>
        <v>1.57</v>
      </c>
      <c r="DA620">
        <f>AJ620</f>
        <v>1</v>
      </c>
      <c r="DB620">
        <f>ROUND((ROUND(AT620*CZ620,2)*0.3),6)</f>
        <v>1.875</v>
      </c>
      <c r="DC620">
        <f>ROUND((ROUND(AT620*AG620,2)*0.3),6)</f>
        <v>0</v>
      </c>
      <c r="DD620" t="s">
        <v>3</v>
      </c>
      <c r="DE620" t="s">
        <v>3</v>
      </c>
      <c r="DF620">
        <f t="shared" si="155"/>
        <v>0</v>
      </c>
      <c r="DG620">
        <f t="shared" si="156"/>
        <v>5.12</v>
      </c>
      <c r="DH620">
        <f t="shared" si="157"/>
        <v>0</v>
      </c>
      <c r="DI620">
        <f t="shared" si="158"/>
        <v>0</v>
      </c>
      <c r="DJ620">
        <f>DG620</f>
        <v>5.12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ROW(Source!A681)</f>
        <v>681</v>
      </c>
      <c r="B621">
        <v>75301142</v>
      </c>
      <c r="C621">
        <v>75302951</v>
      </c>
      <c r="D621">
        <v>65153288</v>
      </c>
      <c r="E621">
        <v>1</v>
      </c>
      <c r="F621">
        <v>1</v>
      </c>
      <c r="G621">
        <v>30570983</v>
      </c>
      <c r="H621">
        <v>2</v>
      </c>
      <c r="I621" t="s">
        <v>450</v>
      </c>
      <c r="J621" t="s">
        <v>451</v>
      </c>
      <c r="K621" t="s">
        <v>452</v>
      </c>
      <c r="L621">
        <v>1368</v>
      </c>
      <c r="N621">
        <v>1011</v>
      </c>
      <c r="O621" t="s">
        <v>446</v>
      </c>
      <c r="P621" t="s">
        <v>446</v>
      </c>
      <c r="Q621">
        <v>1</v>
      </c>
      <c r="W621">
        <v>0</v>
      </c>
      <c r="X621">
        <v>-7781208</v>
      </c>
      <c r="Y621">
        <f>(AT621*0.3)</f>
        <v>0.06</v>
      </c>
      <c r="AA621">
        <v>0</v>
      </c>
      <c r="AB621">
        <v>83.1</v>
      </c>
      <c r="AC621">
        <v>12.62</v>
      </c>
      <c r="AD621">
        <v>0</v>
      </c>
      <c r="AE621">
        <v>0</v>
      </c>
      <c r="AF621">
        <v>83.1</v>
      </c>
      <c r="AG621">
        <v>12.62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0.2</v>
      </c>
      <c r="AU621" t="s">
        <v>296</v>
      </c>
      <c r="AV621">
        <v>0</v>
      </c>
      <c r="AW621">
        <v>2</v>
      </c>
      <c r="AX621">
        <v>75302967</v>
      </c>
      <c r="AY621">
        <v>1</v>
      </c>
      <c r="AZ621">
        <v>0</v>
      </c>
      <c r="BA621">
        <v>789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ROUND(Y621*Source!I681*DO621,9)</f>
        <v>0</v>
      </c>
      <c r="CX621">
        <f>ROUND(Y621*Source!I681,9)</f>
        <v>0.163854</v>
      </c>
      <c r="CY621">
        <f>AB621</f>
        <v>83.1</v>
      </c>
      <c r="CZ621">
        <f>AF621</f>
        <v>83.1</v>
      </c>
      <c r="DA621">
        <f>AJ621</f>
        <v>1</v>
      </c>
      <c r="DB621">
        <f>ROUND((ROUND(AT621*CZ621,2)*0.3),6)</f>
        <v>4.9859999999999998</v>
      </c>
      <c r="DC621">
        <f>ROUND((ROUND(AT621*AG621,2)*0.3),6)</f>
        <v>0.75600000000000001</v>
      </c>
      <c r="DD621" t="s">
        <v>3</v>
      </c>
      <c r="DE621" t="s">
        <v>3</v>
      </c>
      <c r="DF621">
        <f t="shared" si="155"/>
        <v>0</v>
      </c>
      <c r="DG621">
        <f t="shared" si="156"/>
        <v>13.62</v>
      </c>
      <c r="DH621">
        <f t="shared" si="157"/>
        <v>2.0699999999999998</v>
      </c>
      <c r="DI621">
        <f t="shared" si="158"/>
        <v>0</v>
      </c>
      <c r="DJ621">
        <f>DG621</f>
        <v>13.62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ROW(Source!A681)</f>
        <v>681</v>
      </c>
      <c r="B622">
        <v>75301142</v>
      </c>
      <c r="C622">
        <v>75302951</v>
      </c>
      <c r="D622">
        <v>65152636</v>
      </c>
      <c r="E622">
        <v>1</v>
      </c>
      <c r="F622">
        <v>1</v>
      </c>
      <c r="G622">
        <v>30570983</v>
      </c>
      <c r="H622">
        <v>2</v>
      </c>
      <c r="I622" t="s">
        <v>524</v>
      </c>
      <c r="J622" t="s">
        <v>525</v>
      </c>
      <c r="K622" t="s">
        <v>526</v>
      </c>
      <c r="L622">
        <v>1368</v>
      </c>
      <c r="N622">
        <v>1011</v>
      </c>
      <c r="O622" t="s">
        <v>446</v>
      </c>
      <c r="P622" t="s">
        <v>446</v>
      </c>
      <c r="Q622">
        <v>1</v>
      </c>
      <c r="W622">
        <v>0</v>
      </c>
      <c r="X622">
        <v>922387863</v>
      </c>
      <c r="Y622">
        <f>(AT622*0.3)</f>
        <v>8.9999999999999993E-3</v>
      </c>
      <c r="AA622">
        <v>0</v>
      </c>
      <c r="AB622">
        <v>179.17</v>
      </c>
      <c r="AC622">
        <v>16.93</v>
      </c>
      <c r="AD622">
        <v>0</v>
      </c>
      <c r="AE622">
        <v>0</v>
      </c>
      <c r="AF622">
        <v>179.17</v>
      </c>
      <c r="AG622">
        <v>16.93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0.03</v>
      </c>
      <c r="AU622" t="s">
        <v>296</v>
      </c>
      <c r="AV622">
        <v>0</v>
      </c>
      <c r="AW622">
        <v>2</v>
      </c>
      <c r="AX622">
        <v>75302968</v>
      </c>
      <c r="AY622">
        <v>1</v>
      </c>
      <c r="AZ622">
        <v>0</v>
      </c>
      <c r="BA622">
        <v>790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ROUND(Y622*Source!I681*DO622,9)</f>
        <v>0</v>
      </c>
      <c r="CX622">
        <f>ROUND(Y622*Source!I681,9)</f>
        <v>2.4578099999999999E-2</v>
      </c>
      <c r="CY622">
        <f>AB622</f>
        <v>179.17</v>
      </c>
      <c r="CZ622">
        <f>AF622</f>
        <v>179.17</v>
      </c>
      <c r="DA622">
        <f>AJ622</f>
        <v>1</v>
      </c>
      <c r="DB622">
        <f>ROUND((ROUND(AT622*CZ622,2)*0.3),6)</f>
        <v>1.6140000000000001</v>
      </c>
      <c r="DC622">
        <f>ROUND((ROUND(AT622*AG622,2)*0.3),6)</f>
        <v>0.153</v>
      </c>
      <c r="DD622" t="s">
        <v>3</v>
      </c>
      <c r="DE622" t="s">
        <v>3</v>
      </c>
      <c r="DF622">
        <f t="shared" si="155"/>
        <v>0</v>
      </c>
      <c r="DG622">
        <f t="shared" si="156"/>
        <v>4.4000000000000004</v>
      </c>
      <c r="DH622">
        <f t="shared" si="157"/>
        <v>0.42</v>
      </c>
      <c r="DI622">
        <f t="shared" si="158"/>
        <v>0</v>
      </c>
      <c r="DJ622">
        <f>DG622</f>
        <v>4.4000000000000004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ROW(Source!A681)</f>
        <v>681</v>
      </c>
      <c r="B623">
        <v>75301142</v>
      </c>
      <c r="C623">
        <v>75302951</v>
      </c>
      <c r="D623">
        <v>42137681</v>
      </c>
      <c r="E623">
        <v>30570983</v>
      </c>
      <c r="F623">
        <v>1</v>
      </c>
      <c r="G623">
        <v>30570983</v>
      </c>
      <c r="H623">
        <v>2</v>
      </c>
      <c r="I623" t="s">
        <v>473</v>
      </c>
      <c r="J623" t="s">
        <v>3</v>
      </c>
      <c r="K623" t="s">
        <v>474</v>
      </c>
      <c r="L623">
        <v>1344</v>
      </c>
      <c r="N623">
        <v>1008</v>
      </c>
      <c r="O623" t="s">
        <v>475</v>
      </c>
      <c r="P623" t="s">
        <v>475</v>
      </c>
      <c r="Q623">
        <v>1</v>
      </c>
      <c r="W623">
        <v>0</v>
      </c>
      <c r="X623">
        <v>-1180195794</v>
      </c>
      <c r="Y623">
        <f>(AT623*0.3)</f>
        <v>6.0000000000000001E-3</v>
      </c>
      <c r="AA623">
        <v>0</v>
      </c>
      <c r="AB623">
        <v>1</v>
      </c>
      <c r="AC623">
        <v>0</v>
      </c>
      <c r="AD623">
        <v>0</v>
      </c>
      <c r="AE623">
        <v>0</v>
      </c>
      <c r="AF623">
        <v>1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0.02</v>
      </c>
      <c r="AU623" t="s">
        <v>296</v>
      </c>
      <c r="AV623">
        <v>0</v>
      </c>
      <c r="AW623">
        <v>2</v>
      </c>
      <c r="AX623">
        <v>75302969</v>
      </c>
      <c r="AY623">
        <v>1</v>
      </c>
      <c r="AZ623">
        <v>0</v>
      </c>
      <c r="BA623">
        <v>791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ROUND(Y623*Source!I681*DO623,9)</f>
        <v>0</v>
      </c>
      <c r="CX623">
        <f>ROUND(Y623*Source!I681,9)</f>
        <v>1.6385400000000001E-2</v>
      </c>
      <c r="CY623">
        <f>AB623</f>
        <v>1</v>
      </c>
      <c r="CZ623">
        <f>AF623</f>
        <v>1</v>
      </c>
      <c r="DA623">
        <f>AJ623</f>
        <v>1</v>
      </c>
      <c r="DB623">
        <f>ROUND((ROUND(AT623*CZ623,2)*0.3),6)</f>
        <v>6.0000000000000001E-3</v>
      </c>
      <c r="DC623">
        <f>ROUND((ROUND(AT623*AG623,2)*0.3),6)</f>
        <v>0</v>
      </c>
      <c r="DD623" t="s">
        <v>3</v>
      </c>
      <c r="DE623" t="s">
        <v>3</v>
      </c>
      <c r="DF623">
        <f t="shared" si="155"/>
        <v>0</v>
      </c>
      <c r="DG623">
        <f t="shared" si="156"/>
        <v>0.02</v>
      </c>
      <c r="DH623">
        <f t="shared" si="157"/>
        <v>0</v>
      </c>
      <c r="DI623">
        <f t="shared" si="158"/>
        <v>0</v>
      </c>
      <c r="DJ623">
        <f>DG623</f>
        <v>0.02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ROW(Source!A681)</f>
        <v>681</v>
      </c>
      <c r="B624">
        <v>75301142</v>
      </c>
      <c r="C624">
        <v>75302951</v>
      </c>
      <c r="D624">
        <v>31110605</v>
      </c>
      <c r="E624">
        <v>1</v>
      </c>
      <c r="F624">
        <v>1</v>
      </c>
      <c r="G624">
        <v>30570983</v>
      </c>
      <c r="H624">
        <v>3</v>
      </c>
      <c r="I624" t="s">
        <v>596</v>
      </c>
      <c r="J624" t="s">
        <v>597</v>
      </c>
      <c r="K624" t="s">
        <v>598</v>
      </c>
      <c r="L624">
        <v>1339</v>
      </c>
      <c r="N624">
        <v>1007</v>
      </c>
      <c r="O624" t="s">
        <v>482</v>
      </c>
      <c r="P624" t="s">
        <v>482</v>
      </c>
      <c r="Q624">
        <v>1</v>
      </c>
      <c r="W624">
        <v>0</v>
      </c>
      <c r="X624">
        <v>1942501623</v>
      </c>
      <c r="Y624">
        <f t="shared" ref="Y624:Y630" si="173">(AT624*0)</f>
        <v>0</v>
      </c>
      <c r="AA624">
        <v>7.07</v>
      </c>
      <c r="AB624">
        <v>0</v>
      </c>
      <c r="AC624">
        <v>0</v>
      </c>
      <c r="AD624">
        <v>0</v>
      </c>
      <c r="AE624">
        <v>7.07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0.1613</v>
      </c>
      <c r="AU624" t="s">
        <v>101</v>
      </c>
      <c r="AV624">
        <v>0</v>
      </c>
      <c r="AW624">
        <v>2</v>
      </c>
      <c r="AX624">
        <v>75302970</v>
      </c>
      <c r="AY624">
        <v>1</v>
      </c>
      <c r="AZ624">
        <v>0</v>
      </c>
      <c r="BA624">
        <v>792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ROUND(Y624*Source!I681,9)</f>
        <v>0</v>
      </c>
      <c r="CY624">
        <f t="shared" ref="CY624:CY631" si="174">AA624</f>
        <v>7.07</v>
      </c>
      <c r="CZ624">
        <f t="shared" ref="CZ624:CZ631" si="175">AE624</f>
        <v>7.07</v>
      </c>
      <c r="DA624">
        <f t="shared" ref="DA624:DA631" si="176">AI624</f>
        <v>1</v>
      </c>
      <c r="DB624">
        <f t="shared" ref="DB624:DB630" si="177">ROUND((ROUND(AT624*CZ624,2)*0),6)</f>
        <v>0</v>
      </c>
      <c r="DC624">
        <f t="shared" ref="DC624:DC630" si="178">ROUND((ROUND(AT624*AG624,2)*0),6)</f>
        <v>0</v>
      </c>
      <c r="DD624" t="s">
        <v>3</v>
      </c>
      <c r="DE624" t="s">
        <v>3</v>
      </c>
      <c r="DF624">
        <f t="shared" si="155"/>
        <v>0</v>
      </c>
      <c r="DG624">
        <f t="shared" si="156"/>
        <v>0</v>
      </c>
      <c r="DH624">
        <f t="shared" si="157"/>
        <v>0</v>
      </c>
      <c r="DI624">
        <f t="shared" si="158"/>
        <v>0</v>
      </c>
      <c r="DJ624">
        <f t="shared" ref="DJ624:DJ631" si="179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ROW(Source!A681)</f>
        <v>681</v>
      </c>
      <c r="B625">
        <v>75301142</v>
      </c>
      <c r="C625">
        <v>75302951</v>
      </c>
      <c r="D625">
        <v>42736104</v>
      </c>
      <c r="E625">
        <v>1</v>
      </c>
      <c r="F625">
        <v>1</v>
      </c>
      <c r="G625">
        <v>30570983</v>
      </c>
      <c r="H625">
        <v>3</v>
      </c>
      <c r="I625" t="s">
        <v>621</v>
      </c>
      <c r="J625" t="s">
        <v>622</v>
      </c>
      <c r="K625" t="s">
        <v>623</v>
      </c>
      <c r="L625">
        <v>1355</v>
      </c>
      <c r="N625">
        <v>1010</v>
      </c>
      <c r="O625" t="s">
        <v>371</v>
      </c>
      <c r="P625" t="s">
        <v>371</v>
      </c>
      <c r="Q625">
        <v>100</v>
      </c>
      <c r="W625">
        <v>0</v>
      </c>
      <c r="X625">
        <v>-1804587924</v>
      </c>
      <c r="Y625">
        <f t="shared" si="173"/>
        <v>0</v>
      </c>
      <c r="AA625">
        <v>180.35</v>
      </c>
      <c r="AB625">
        <v>0</v>
      </c>
      <c r="AC625">
        <v>0</v>
      </c>
      <c r="AD625">
        <v>0</v>
      </c>
      <c r="AE625">
        <v>180.35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0.6</v>
      </c>
      <c r="AU625" t="s">
        <v>101</v>
      </c>
      <c r="AV625">
        <v>0</v>
      </c>
      <c r="AW625">
        <v>2</v>
      </c>
      <c r="AX625">
        <v>75302971</v>
      </c>
      <c r="AY625">
        <v>1</v>
      </c>
      <c r="AZ625">
        <v>0</v>
      </c>
      <c r="BA625">
        <v>793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ROUND(Y625*Source!I681,9)</f>
        <v>0</v>
      </c>
      <c r="CY625">
        <f t="shared" si="174"/>
        <v>180.35</v>
      </c>
      <c r="CZ625">
        <f t="shared" si="175"/>
        <v>180.35</v>
      </c>
      <c r="DA625">
        <f t="shared" si="176"/>
        <v>1</v>
      </c>
      <c r="DB625">
        <f t="shared" si="177"/>
        <v>0</v>
      </c>
      <c r="DC625">
        <f t="shared" si="178"/>
        <v>0</v>
      </c>
      <c r="DD625" t="s">
        <v>3</v>
      </c>
      <c r="DE625" t="s">
        <v>3</v>
      </c>
      <c r="DF625">
        <f t="shared" si="155"/>
        <v>0</v>
      </c>
      <c r="DG625">
        <f t="shared" si="156"/>
        <v>0</v>
      </c>
      <c r="DH625">
        <f t="shared" si="157"/>
        <v>0</v>
      </c>
      <c r="DI625">
        <f t="shared" si="158"/>
        <v>0</v>
      </c>
      <c r="DJ625">
        <f t="shared" si="179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ROW(Source!A681)</f>
        <v>681</v>
      </c>
      <c r="B626">
        <v>75301142</v>
      </c>
      <c r="C626">
        <v>75302951</v>
      </c>
      <c r="D626">
        <v>31110718</v>
      </c>
      <c r="E626">
        <v>1</v>
      </c>
      <c r="F626">
        <v>1</v>
      </c>
      <c r="G626">
        <v>30570983</v>
      </c>
      <c r="H626">
        <v>3</v>
      </c>
      <c r="I626" t="s">
        <v>624</v>
      </c>
      <c r="J626" t="s">
        <v>625</v>
      </c>
      <c r="K626" t="s">
        <v>626</v>
      </c>
      <c r="L626">
        <v>1348</v>
      </c>
      <c r="N626">
        <v>1009</v>
      </c>
      <c r="O626" t="s">
        <v>32</v>
      </c>
      <c r="P626" t="s">
        <v>32</v>
      </c>
      <c r="Q626">
        <v>1000</v>
      </c>
      <c r="W626">
        <v>0</v>
      </c>
      <c r="X626">
        <v>-608896097</v>
      </c>
      <c r="Y626">
        <f t="shared" si="173"/>
        <v>0</v>
      </c>
      <c r="AA626">
        <v>20166.439999999999</v>
      </c>
      <c r="AB626">
        <v>0</v>
      </c>
      <c r="AC626">
        <v>0</v>
      </c>
      <c r="AD626">
        <v>0</v>
      </c>
      <c r="AE626">
        <v>20166.439999999999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5.1000000000000004E-4</v>
      </c>
      <c r="AU626" t="s">
        <v>101</v>
      </c>
      <c r="AV626">
        <v>0</v>
      </c>
      <c r="AW626">
        <v>2</v>
      </c>
      <c r="AX626">
        <v>75302972</v>
      </c>
      <c r="AY626">
        <v>1</v>
      </c>
      <c r="AZ626">
        <v>0</v>
      </c>
      <c r="BA626">
        <v>794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ROUND(Y626*Source!I681,9)</f>
        <v>0</v>
      </c>
      <c r="CY626">
        <f t="shared" si="174"/>
        <v>20166.439999999999</v>
      </c>
      <c r="CZ626">
        <f t="shared" si="175"/>
        <v>20166.439999999999</v>
      </c>
      <c r="DA626">
        <f t="shared" si="176"/>
        <v>1</v>
      </c>
      <c r="DB626">
        <f t="shared" si="177"/>
        <v>0</v>
      </c>
      <c r="DC626">
        <f t="shared" si="178"/>
        <v>0</v>
      </c>
      <c r="DD626" t="s">
        <v>3</v>
      </c>
      <c r="DE626" t="s">
        <v>3</v>
      </c>
      <c r="DF626">
        <f t="shared" si="155"/>
        <v>0</v>
      </c>
      <c r="DG626">
        <f t="shared" si="156"/>
        <v>0</v>
      </c>
      <c r="DH626">
        <f t="shared" si="157"/>
        <v>0</v>
      </c>
      <c r="DI626">
        <f t="shared" si="158"/>
        <v>0</v>
      </c>
      <c r="DJ626">
        <f t="shared" si="179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ROW(Source!A681)</f>
        <v>681</v>
      </c>
      <c r="B627">
        <v>75301142</v>
      </c>
      <c r="C627">
        <v>75302951</v>
      </c>
      <c r="D627">
        <v>31112806</v>
      </c>
      <c r="E627">
        <v>1</v>
      </c>
      <c r="F627">
        <v>1</v>
      </c>
      <c r="G627">
        <v>30570983</v>
      </c>
      <c r="H627">
        <v>3</v>
      </c>
      <c r="I627" t="s">
        <v>627</v>
      </c>
      <c r="J627" t="s">
        <v>628</v>
      </c>
      <c r="K627" t="s">
        <v>629</v>
      </c>
      <c r="L627">
        <v>1346</v>
      </c>
      <c r="N627">
        <v>1009</v>
      </c>
      <c r="O627" t="s">
        <v>511</v>
      </c>
      <c r="P627" t="s">
        <v>511</v>
      </c>
      <c r="Q627">
        <v>1</v>
      </c>
      <c r="W627">
        <v>0</v>
      </c>
      <c r="X627">
        <v>1033103171</v>
      </c>
      <c r="Y627">
        <f t="shared" si="173"/>
        <v>0</v>
      </c>
      <c r="AA627">
        <v>16.22</v>
      </c>
      <c r="AB627">
        <v>0</v>
      </c>
      <c r="AC627">
        <v>0</v>
      </c>
      <c r="AD627">
        <v>0</v>
      </c>
      <c r="AE627">
        <v>16.22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0.2</v>
      </c>
      <c r="AU627" t="s">
        <v>101</v>
      </c>
      <c r="AV627">
        <v>0</v>
      </c>
      <c r="AW627">
        <v>2</v>
      </c>
      <c r="AX627">
        <v>75302973</v>
      </c>
      <c r="AY627">
        <v>1</v>
      </c>
      <c r="AZ627">
        <v>0</v>
      </c>
      <c r="BA627">
        <v>795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ROUND(Y627*Source!I681,9)</f>
        <v>0</v>
      </c>
      <c r="CY627">
        <f t="shared" si="174"/>
        <v>16.22</v>
      </c>
      <c r="CZ627">
        <f t="shared" si="175"/>
        <v>16.22</v>
      </c>
      <c r="DA627">
        <f t="shared" si="176"/>
        <v>1</v>
      </c>
      <c r="DB627">
        <f t="shared" si="177"/>
        <v>0</v>
      </c>
      <c r="DC627">
        <f t="shared" si="178"/>
        <v>0</v>
      </c>
      <c r="DD627" t="s">
        <v>3</v>
      </c>
      <c r="DE627" t="s">
        <v>3</v>
      </c>
      <c r="DF627">
        <f t="shared" si="155"/>
        <v>0</v>
      </c>
      <c r="DG627">
        <f t="shared" si="156"/>
        <v>0</v>
      </c>
      <c r="DH627">
        <f t="shared" si="157"/>
        <v>0</v>
      </c>
      <c r="DI627">
        <f t="shared" si="158"/>
        <v>0</v>
      </c>
      <c r="DJ627">
        <f t="shared" si="179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ROW(Source!A681)</f>
        <v>681</v>
      </c>
      <c r="B628">
        <v>75301142</v>
      </c>
      <c r="C628">
        <v>75302951</v>
      </c>
      <c r="D628">
        <v>31110738</v>
      </c>
      <c r="E628">
        <v>1</v>
      </c>
      <c r="F628">
        <v>1</v>
      </c>
      <c r="G628">
        <v>30570983</v>
      </c>
      <c r="H628">
        <v>3</v>
      </c>
      <c r="I628" t="s">
        <v>630</v>
      </c>
      <c r="J628" t="s">
        <v>631</v>
      </c>
      <c r="K628" t="s">
        <v>632</v>
      </c>
      <c r="L628">
        <v>1348</v>
      </c>
      <c r="N628">
        <v>1009</v>
      </c>
      <c r="O628" t="s">
        <v>32</v>
      </c>
      <c r="P628" t="s">
        <v>32</v>
      </c>
      <c r="Q628">
        <v>1000</v>
      </c>
      <c r="W628">
        <v>0</v>
      </c>
      <c r="X628">
        <v>758380680</v>
      </c>
      <c r="Y628">
        <f t="shared" si="173"/>
        <v>0</v>
      </c>
      <c r="AA628">
        <v>3246.35</v>
      </c>
      <c r="AB628">
        <v>0</v>
      </c>
      <c r="AC628">
        <v>0</v>
      </c>
      <c r="AD628">
        <v>0</v>
      </c>
      <c r="AE628">
        <v>3246.35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3.9999999999999998E-6</v>
      </c>
      <c r="AU628" t="s">
        <v>101</v>
      </c>
      <c r="AV628">
        <v>0</v>
      </c>
      <c r="AW628">
        <v>2</v>
      </c>
      <c r="AX628">
        <v>75302974</v>
      </c>
      <c r="AY628">
        <v>1</v>
      </c>
      <c r="AZ628">
        <v>0</v>
      </c>
      <c r="BA628">
        <v>796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ROUND(Y628*Source!I681,9)</f>
        <v>0</v>
      </c>
      <c r="CY628">
        <f t="shared" si="174"/>
        <v>3246.35</v>
      </c>
      <c r="CZ628">
        <f t="shared" si="175"/>
        <v>3246.35</v>
      </c>
      <c r="DA628">
        <f t="shared" si="176"/>
        <v>1</v>
      </c>
      <c r="DB628">
        <f t="shared" si="177"/>
        <v>0</v>
      </c>
      <c r="DC628">
        <f t="shared" si="178"/>
        <v>0</v>
      </c>
      <c r="DD628" t="s">
        <v>3</v>
      </c>
      <c r="DE628" t="s">
        <v>3</v>
      </c>
      <c r="DF628">
        <f t="shared" si="155"/>
        <v>0</v>
      </c>
      <c r="DG628">
        <f t="shared" si="156"/>
        <v>0</v>
      </c>
      <c r="DH628">
        <f t="shared" si="157"/>
        <v>0</v>
      </c>
      <c r="DI628">
        <f t="shared" si="158"/>
        <v>0</v>
      </c>
      <c r="DJ628">
        <f t="shared" si="179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ROW(Source!A681)</f>
        <v>681</v>
      </c>
      <c r="B629">
        <v>75301142</v>
      </c>
      <c r="C629">
        <v>75302951</v>
      </c>
      <c r="D629">
        <v>65799548</v>
      </c>
      <c r="E629">
        <v>1</v>
      </c>
      <c r="F629">
        <v>1</v>
      </c>
      <c r="G629">
        <v>30570983</v>
      </c>
      <c r="H629">
        <v>3</v>
      </c>
      <c r="I629" t="s">
        <v>633</v>
      </c>
      <c r="J629" t="s">
        <v>639</v>
      </c>
      <c r="K629" t="s">
        <v>635</v>
      </c>
      <c r="L629">
        <v>1346</v>
      </c>
      <c r="N629">
        <v>1009</v>
      </c>
      <c r="O629" t="s">
        <v>511</v>
      </c>
      <c r="P629" t="s">
        <v>511</v>
      </c>
      <c r="Q629">
        <v>1</v>
      </c>
      <c r="W629">
        <v>0</v>
      </c>
      <c r="X629">
        <v>2555741</v>
      </c>
      <c r="Y629">
        <f t="shared" si="173"/>
        <v>0</v>
      </c>
      <c r="AA629">
        <v>45.16</v>
      </c>
      <c r="AB629">
        <v>0</v>
      </c>
      <c r="AC629">
        <v>0</v>
      </c>
      <c r="AD629">
        <v>0</v>
      </c>
      <c r="AE629">
        <v>45.16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0.33</v>
      </c>
      <c r="AU629" t="s">
        <v>101</v>
      </c>
      <c r="AV629">
        <v>0</v>
      </c>
      <c r="AW629">
        <v>2</v>
      </c>
      <c r="AX629">
        <v>75302975</v>
      </c>
      <c r="AY629">
        <v>1</v>
      </c>
      <c r="AZ629">
        <v>0</v>
      </c>
      <c r="BA629">
        <v>797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ROUND(Y629*Source!I681,9)</f>
        <v>0</v>
      </c>
      <c r="CY629">
        <f t="shared" si="174"/>
        <v>45.16</v>
      </c>
      <c r="CZ629">
        <f t="shared" si="175"/>
        <v>45.16</v>
      </c>
      <c r="DA629">
        <f t="shared" si="176"/>
        <v>1</v>
      </c>
      <c r="DB629">
        <f t="shared" si="177"/>
        <v>0</v>
      </c>
      <c r="DC629">
        <f t="shared" si="178"/>
        <v>0</v>
      </c>
      <c r="DD629" t="s">
        <v>3</v>
      </c>
      <c r="DE629" t="s">
        <v>3</v>
      </c>
      <c r="DF629">
        <f t="shared" si="155"/>
        <v>0</v>
      </c>
      <c r="DG629">
        <f t="shared" si="156"/>
        <v>0</v>
      </c>
      <c r="DH629">
        <f t="shared" si="157"/>
        <v>0</v>
      </c>
      <c r="DI629">
        <f t="shared" si="158"/>
        <v>0</v>
      </c>
      <c r="DJ629">
        <f t="shared" si="179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ROW(Source!A681)</f>
        <v>681</v>
      </c>
      <c r="B630">
        <v>75301142</v>
      </c>
      <c r="C630">
        <v>75302951</v>
      </c>
      <c r="D630">
        <v>64818791</v>
      </c>
      <c r="E630">
        <v>1</v>
      </c>
      <c r="F630">
        <v>1</v>
      </c>
      <c r="G630">
        <v>30570983</v>
      </c>
      <c r="H630">
        <v>3</v>
      </c>
      <c r="I630" t="s">
        <v>636</v>
      </c>
      <c r="J630" t="s">
        <v>637</v>
      </c>
      <c r="K630" t="s">
        <v>638</v>
      </c>
      <c r="L630">
        <v>1346</v>
      </c>
      <c r="N630">
        <v>1009</v>
      </c>
      <c r="O630" t="s">
        <v>511</v>
      </c>
      <c r="P630" t="s">
        <v>511</v>
      </c>
      <c r="Q630">
        <v>1</v>
      </c>
      <c r="W630">
        <v>0</v>
      </c>
      <c r="X630">
        <v>1487304309</v>
      </c>
      <c r="Y630">
        <f t="shared" si="173"/>
        <v>0</v>
      </c>
      <c r="AA630">
        <v>43.74</v>
      </c>
      <c r="AB630">
        <v>0</v>
      </c>
      <c r="AC630">
        <v>0</v>
      </c>
      <c r="AD630">
        <v>0</v>
      </c>
      <c r="AE630">
        <v>43.74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0.17</v>
      </c>
      <c r="AU630" t="s">
        <v>101</v>
      </c>
      <c r="AV630">
        <v>0</v>
      </c>
      <c r="AW630">
        <v>2</v>
      </c>
      <c r="AX630">
        <v>75302976</v>
      </c>
      <c r="AY630">
        <v>1</v>
      </c>
      <c r="AZ630">
        <v>0</v>
      </c>
      <c r="BA630">
        <v>798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ROUND(Y630*Source!I681,9)</f>
        <v>0</v>
      </c>
      <c r="CY630">
        <f t="shared" si="174"/>
        <v>43.74</v>
      </c>
      <c r="CZ630">
        <f t="shared" si="175"/>
        <v>43.74</v>
      </c>
      <c r="DA630">
        <f t="shared" si="176"/>
        <v>1</v>
      </c>
      <c r="DB630">
        <f t="shared" si="177"/>
        <v>0</v>
      </c>
      <c r="DC630">
        <f t="shared" si="178"/>
        <v>0</v>
      </c>
      <c r="DD630" t="s">
        <v>3</v>
      </c>
      <c r="DE630" t="s">
        <v>3</v>
      </c>
      <c r="DF630">
        <f t="shared" si="155"/>
        <v>0</v>
      </c>
      <c r="DG630">
        <f t="shared" si="156"/>
        <v>0</v>
      </c>
      <c r="DH630">
        <f t="shared" si="157"/>
        <v>0</v>
      </c>
      <c r="DI630">
        <f t="shared" si="158"/>
        <v>0</v>
      </c>
      <c r="DJ630">
        <f t="shared" si="179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ROW(Source!A681)</f>
        <v>681</v>
      </c>
      <c r="B631">
        <v>75301142</v>
      </c>
      <c r="C631">
        <v>75302951</v>
      </c>
      <c r="D631">
        <v>42165572</v>
      </c>
      <c r="E631">
        <v>30570983</v>
      </c>
      <c r="F631">
        <v>1</v>
      </c>
      <c r="G631">
        <v>30570983</v>
      </c>
      <c r="H631">
        <v>3</v>
      </c>
      <c r="I631" t="s">
        <v>30</v>
      </c>
      <c r="J631" t="s">
        <v>3</v>
      </c>
      <c r="K631" t="s">
        <v>31</v>
      </c>
      <c r="L631">
        <v>1348</v>
      </c>
      <c r="N631">
        <v>1009</v>
      </c>
      <c r="O631" t="s">
        <v>32</v>
      </c>
      <c r="P631" t="s">
        <v>32</v>
      </c>
      <c r="Q631">
        <v>1000</v>
      </c>
      <c r="W631">
        <v>0</v>
      </c>
      <c r="X631">
        <v>1489638031</v>
      </c>
      <c r="Y631">
        <f>AT631</f>
        <v>3.5000000000000003E-2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3.5000000000000003E-2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ROUND(Y631*Source!I681,9)</f>
        <v>9.55815E-2</v>
      </c>
      <c r="CY631">
        <f t="shared" si="174"/>
        <v>0</v>
      </c>
      <c r="CZ631">
        <f t="shared" si="175"/>
        <v>0</v>
      </c>
      <c r="DA631">
        <f t="shared" si="176"/>
        <v>1</v>
      </c>
      <c r="DB631">
        <f>ROUND(ROUND(AT631*CZ631,2),6)</f>
        <v>0</v>
      </c>
      <c r="DC631">
        <f>ROUND(ROUND(AT631*AG631,2),6)</f>
        <v>0</v>
      </c>
      <c r="DD631" t="s">
        <v>3</v>
      </c>
      <c r="DE631" t="s">
        <v>3</v>
      </c>
      <c r="DF631">
        <f t="shared" si="155"/>
        <v>0</v>
      </c>
      <c r="DG631">
        <f t="shared" si="156"/>
        <v>0</v>
      </c>
      <c r="DH631">
        <f t="shared" si="157"/>
        <v>0</v>
      </c>
      <c r="DI631">
        <f t="shared" si="158"/>
        <v>0</v>
      </c>
      <c r="DJ631">
        <f t="shared" si="179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ROW(Source!A682)</f>
        <v>682</v>
      </c>
      <c r="B632">
        <v>75301144</v>
      </c>
      <c r="C632">
        <v>75302951</v>
      </c>
      <c r="D632">
        <v>44573642</v>
      </c>
      <c r="E632">
        <v>30570983</v>
      </c>
      <c r="F632">
        <v>1</v>
      </c>
      <c r="G632">
        <v>30570983</v>
      </c>
      <c r="H632">
        <v>1</v>
      </c>
      <c r="I632" t="s">
        <v>440</v>
      </c>
      <c r="J632" t="s">
        <v>3</v>
      </c>
      <c r="K632" t="s">
        <v>441</v>
      </c>
      <c r="L632">
        <v>1191</v>
      </c>
      <c r="N632">
        <v>1013</v>
      </c>
      <c r="O632" t="s">
        <v>442</v>
      </c>
      <c r="P632" t="s">
        <v>442</v>
      </c>
      <c r="Q632">
        <v>1</v>
      </c>
      <c r="W632">
        <v>0</v>
      </c>
      <c r="X632">
        <v>476480486</v>
      </c>
      <c r="Y632">
        <f>(AT632*0.3)</f>
        <v>31.5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105</v>
      </c>
      <c r="AU632" t="s">
        <v>296</v>
      </c>
      <c r="AV632">
        <v>1</v>
      </c>
      <c r="AW632">
        <v>2</v>
      </c>
      <c r="AX632">
        <v>75302965</v>
      </c>
      <c r="AY632">
        <v>1</v>
      </c>
      <c r="AZ632">
        <v>0</v>
      </c>
      <c r="BA632">
        <v>803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U632">
        <f>ROUND(AT632*Source!I682*AH632*AL632,2)</f>
        <v>0</v>
      </c>
      <c r="CV632">
        <f>ROUND(Y632*Source!I682,9)</f>
        <v>86.023349999999994</v>
      </c>
      <c r="CW632">
        <v>0</v>
      </c>
      <c r="CX632">
        <f>ROUND(Y632*Source!I682,9)</f>
        <v>86.023349999999994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ROUND((ROUND(AT632*CZ632,2)*0.3),6)</f>
        <v>0</v>
      </c>
      <c r="DC632">
        <f>ROUND((ROUND(AT632*AG632,2)*0.3),6)</f>
        <v>0</v>
      </c>
      <c r="DD632" t="s">
        <v>3</v>
      </c>
      <c r="DE632" t="s">
        <v>3</v>
      </c>
      <c r="DF632">
        <f t="shared" si="155"/>
        <v>0</v>
      </c>
      <c r="DG632">
        <f t="shared" si="156"/>
        <v>0</v>
      </c>
      <c r="DH632">
        <f t="shared" si="157"/>
        <v>0</v>
      </c>
      <c r="DI632">
        <f t="shared" si="158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ROW(Source!A682)</f>
        <v>682</v>
      </c>
      <c r="B633">
        <v>75301144</v>
      </c>
      <c r="C633">
        <v>75302951</v>
      </c>
      <c r="D633">
        <v>65153061</v>
      </c>
      <c r="E633">
        <v>1</v>
      </c>
      <c r="F633">
        <v>1</v>
      </c>
      <c r="G633">
        <v>30570983</v>
      </c>
      <c r="H633">
        <v>2</v>
      </c>
      <c r="I633" t="s">
        <v>618</v>
      </c>
      <c r="J633" t="s">
        <v>619</v>
      </c>
      <c r="K633" t="s">
        <v>620</v>
      </c>
      <c r="L633">
        <v>1368</v>
      </c>
      <c r="N633">
        <v>1011</v>
      </c>
      <c r="O633" t="s">
        <v>446</v>
      </c>
      <c r="P633" t="s">
        <v>446</v>
      </c>
      <c r="Q633">
        <v>1</v>
      </c>
      <c r="W633">
        <v>0</v>
      </c>
      <c r="X633">
        <v>937350013</v>
      </c>
      <c r="Y633">
        <f>(AT633*0.3)</f>
        <v>1.194</v>
      </c>
      <c r="AA633">
        <v>0</v>
      </c>
      <c r="AB633">
        <v>1.68</v>
      </c>
      <c r="AC633">
        <v>0</v>
      </c>
      <c r="AD633">
        <v>0</v>
      </c>
      <c r="AE633">
        <v>0</v>
      </c>
      <c r="AF633">
        <v>1.57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3.98</v>
      </c>
      <c r="AU633" t="s">
        <v>296</v>
      </c>
      <c r="AV633">
        <v>0</v>
      </c>
      <c r="AW633">
        <v>2</v>
      </c>
      <c r="AX633">
        <v>75302966</v>
      </c>
      <c r="AY633">
        <v>1</v>
      </c>
      <c r="AZ633">
        <v>0</v>
      </c>
      <c r="BA633">
        <v>804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ROUND(Y633*Source!I682*DO633,9)</f>
        <v>0</v>
      </c>
      <c r="CX633">
        <f>ROUND(Y633*Source!I682,9)</f>
        <v>3.2606945999999999</v>
      </c>
      <c r="CY633">
        <f>AB633</f>
        <v>1.68</v>
      </c>
      <c r="CZ633">
        <f>AF633</f>
        <v>1.57</v>
      </c>
      <c r="DA633">
        <f>AJ633</f>
        <v>1</v>
      </c>
      <c r="DB633">
        <f>ROUND((ROUND(AT633*CZ633,2)*0.3),6)</f>
        <v>1.875</v>
      </c>
      <c r="DC633">
        <f>ROUND((ROUND(AT633*AG633,2)*0.3),6)</f>
        <v>0</v>
      </c>
      <c r="DD633" t="s">
        <v>3</v>
      </c>
      <c r="DE633" t="s">
        <v>3</v>
      </c>
      <c r="DF633">
        <f t="shared" si="155"/>
        <v>0</v>
      </c>
      <c r="DG633">
        <f t="shared" si="156"/>
        <v>5.12</v>
      </c>
      <c r="DH633">
        <f t="shared" si="157"/>
        <v>0</v>
      </c>
      <c r="DI633">
        <f t="shared" si="158"/>
        <v>0</v>
      </c>
      <c r="DJ633">
        <f>DG633</f>
        <v>5.12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ROW(Source!A682)</f>
        <v>682</v>
      </c>
      <c r="B634">
        <v>75301144</v>
      </c>
      <c r="C634">
        <v>75302951</v>
      </c>
      <c r="D634">
        <v>65153288</v>
      </c>
      <c r="E634">
        <v>1</v>
      </c>
      <c r="F634">
        <v>1</v>
      </c>
      <c r="G634">
        <v>30570983</v>
      </c>
      <c r="H634">
        <v>2</v>
      </c>
      <c r="I634" t="s">
        <v>450</v>
      </c>
      <c r="J634" t="s">
        <v>451</v>
      </c>
      <c r="K634" t="s">
        <v>452</v>
      </c>
      <c r="L634">
        <v>1368</v>
      </c>
      <c r="N634">
        <v>1011</v>
      </c>
      <c r="O634" t="s">
        <v>446</v>
      </c>
      <c r="P634" t="s">
        <v>446</v>
      </c>
      <c r="Q634">
        <v>1</v>
      </c>
      <c r="W634">
        <v>0</v>
      </c>
      <c r="X634">
        <v>-7781208</v>
      </c>
      <c r="Y634">
        <f>(AT634*0.3)</f>
        <v>0.06</v>
      </c>
      <c r="AA634">
        <v>0</v>
      </c>
      <c r="AB634">
        <v>88.67</v>
      </c>
      <c r="AC634">
        <v>13.47</v>
      </c>
      <c r="AD634">
        <v>0</v>
      </c>
      <c r="AE634">
        <v>0</v>
      </c>
      <c r="AF634">
        <v>83.1</v>
      </c>
      <c r="AG634">
        <v>12.62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0.2</v>
      </c>
      <c r="AU634" t="s">
        <v>296</v>
      </c>
      <c r="AV634">
        <v>0</v>
      </c>
      <c r="AW634">
        <v>2</v>
      </c>
      <c r="AX634">
        <v>75302967</v>
      </c>
      <c r="AY634">
        <v>1</v>
      </c>
      <c r="AZ634">
        <v>0</v>
      </c>
      <c r="BA634">
        <v>805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f>ROUND(Y634*Source!I682*DO634,9)</f>
        <v>0</v>
      </c>
      <c r="CX634">
        <f>ROUND(Y634*Source!I682,9)</f>
        <v>0.163854</v>
      </c>
      <c r="CY634">
        <f>AB634</f>
        <v>88.67</v>
      </c>
      <c r="CZ634">
        <f>AF634</f>
        <v>83.1</v>
      </c>
      <c r="DA634">
        <f>AJ634</f>
        <v>1</v>
      </c>
      <c r="DB634">
        <f>ROUND((ROUND(AT634*CZ634,2)*0.3),6)</f>
        <v>4.9859999999999998</v>
      </c>
      <c r="DC634">
        <f>ROUND((ROUND(AT634*AG634,2)*0.3),6)</f>
        <v>0.75600000000000001</v>
      </c>
      <c r="DD634" t="s">
        <v>3</v>
      </c>
      <c r="DE634" t="s">
        <v>3</v>
      </c>
      <c r="DF634">
        <f t="shared" si="155"/>
        <v>0</v>
      </c>
      <c r="DG634">
        <f t="shared" si="156"/>
        <v>13.62</v>
      </c>
      <c r="DH634">
        <f t="shared" si="157"/>
        <v>2.0699999999999998</v>
      </c>
      <c r="DI634">
        <f t="shared" si="158"/>
        <v>0</v>
      </c>
      <c r="DJ634">
        <f>DG634</f>
        <v>13.62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ROW(Source!A682)</f>
        <v>682</v>
      </c>
      <c r="B635">
        <v>75301144</v>
      </c>
      <c r="C635">
        <v>75302951</v>
      </c>
      <c r="D635">
        <v>65152636</v>
      </c>
      <c r="E635">
        <v>1</v>
      </c>
      <c r="F635">
        <v>1</v>
      </c>
      <c r="G635">
        <v>30570983</v>
      </c>
      <c r="H635">
        <v>2</v>
      </c>
      <c r="I635" t="s">
        <v>524</v>
      </c>
      <c r="J635" t="s">
        <v>525</v>
      </c>
      <c r="K635" t="s">
        <v>526</v>
      </c>
      <c r="L635">
        <v>1368</v>
      </c>
      <c r="N635">
        <v>1011</v>
      </c>
      <c r="O635" t="s">
        <v>446</v>
      </c>
      <c r="P635" t="s">
        <v>446</v>
      </c>
      <c r="Q635">
        <v>1</v>
      </c>
      <c r="W635">
        <v>0</v>
      </c>
      <c r="X635">
        <v>922387863</v>
      </c>
      <c r="Y635">
        <f>(AT635*0.3)</f>
        <v>8.9999999999999993E-3</v>
      </c>
      <c r="AA635">
        <v>0</v>
      </c>
      <c r="AB635">
        <v>191.17</v>
      </c>
      <c r="AC635">
        <v>18.059999999999999</v>
      </c>
      <c r="AD635">
        <v>0</v>
      </c>
      <c r="AE635">
        <v>0</v>
      </c>
      <c r="AF635">
        <v>179.17</v>
      </c>
      <c r="AG635">
        <v>16.93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0.03</v>
      </c>
      <c r="AU635" t="s">
        <v>296</v>
      </c>
      <c r="AV635">
        <v>0</v>
      </c>
      <c r="AW635">
        <v>2</v>
      </c>
      <c r="AX635">
        <v>75302968</v>
      </c>
      <c r="AY635">
        <v>1</v>
      </c>
      <c r="AZ635">
        <v>0</v>
      </c>
      <c r="BA635">
        <v>806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f>ROUND(Y635*Source!I682*DO635,9)</f>
        <v>0</v>
      </c>
      <c r="CX635">
        <f>ROUND(Y635*Source!I682,9)</f>
        <v>2.4578099999999999E-2</v>
      </c>
      <c r="CY635">
        <f>AB635</f>
        <v>191.17</v>
      </c>
      <c r="CZ635">
        <f>AF635</f>
        <v>179.17</v>
      </c>
      <c r="DA635">
        <f>AJ635</f>
        <v>1</v>
      </c>
      <c r="DB635">
        <f>ROUND((ROUND(AT635*CZ635,2)*0.3),6)</f>
        <v>1.6140000000000001</v>
      </c>
      <c r="DC635">
        <f>ROUND((ROUND(AT635*AG635,2)*0.3),6)</f>
        <v>0.153</v>
      </c>
      <c r="DD635" t="s">
        <v>3</v>
      </c>
      <c r="DE635" t="s">
        <v>3</v>
      </c>
      <c r="DF635">
        <f t="shared" si="155"/>
        <v>0</v>
      </c>
      <c r="DG635">
        <f t="shared" si="156"/>
        <v>4.4000000000000004</v>
      </c>
      <c r="DH635">
        <f t="shared" si="157"/>
        <v>0.42</v>
      </c>
      <c r="DI635">
        <f t="shared" si="158"/>
        <v>0</v>
      </c>
      <c r="DJ635">
        <f>DG635</f>
        <v>4.4000000000000004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ROW(Source!A682)</f>
        <v>682</v>
      </c>
      <c r="B636">
        <v>75301144</v>
      </c>
      <c r="C636">
        <v>75302951</v>
      </c>
      <c r="D636">
        <v>42137681</v>
      </c>
      <c r="E636">
        <v>30570983</v>
      </c>
      <c r="F636">
        <v>1</v>
      </c>
      <c r="G636">
        <v>30570983</v>
      </c>
      <c r="H636">
        <v>2</v>
      </c>
      <c r="I636" t="s">
        <v>473</v>
      </c>
      <c r="J636" t="s">
        <v>3</v>
      </c>
      <c r="K636" t="s">
        <v>474</v>
      </c>
      <c r="L636">
        <v>1344</v>
      </c>
      <c r="N636">
        <v>1008</v>
      </c>
      <c r="O636" t="s">
        <v>475</v>
      </c>
      <c r="P636" t="s">
        <v>475</v>
      </c>
      <c r="Q636">
        <v>1</v>
      </c>
      <c r="W636">
        <v>0</v>
      </c>
      <c r="X636">
        <v>-1180195794</v>
      </c>
      <c r="Y636">
        <f>(AT636*0.3)</f>
        <v>6.0000000000000001E-3</v>
      </c>
      <c r="AA636">
        <v>0</v>
      </c>
      <c r="AB636">
        <v>1.07</v>
      </c>
      <c r="AC636">
        <v>0</v>
      </c>
      <c r="AD636">
        <v>0</v>
      </c>
      <c r="AE636">
        <v>0</v>
      </c>
      <c r="AF636">
        <v>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0.02</v>
      </c>
      <c r="AU636" t="s">
        <v>296</v>
      </c>
      <c r="AV636">
        <v>0</v>
      </c>
      <c r="AW636">
        <v>2</v>
      </c>
      <c r="AX636">
        <v>75302969</v>
      </c>
      <c r="AY636">
        <v>1</v>
      </c>
      <c r="AZ636">
        <v>0</v>
      </c>
      <c r="BA636">
        <v>807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ROUND(Y636*Source!I682*DO636,9)</f>
        <v>0</v>
      </c>
      <c r="CX636">
        <f>ROUND(Y636*Source!I682,9)</f>
        <v>1.6385400000000001E-2</v>
      </c>
      <c r="CY636">
        <f>AB636</f>
        <v>1.07</v>
      </c>
      <c r="CZ636">
        <f>AF636</f>
        <v>1</v>
      </c>
      <c r="DA636">
        <f>AJ636</f>
        <v>1</v>
      </c>
      <c r="DB636">
        <f>ROUND((ROUND(AT636*CZ636,2)*0.3),6)</f>
        <v>6.0000000000000001E-3</v>
      </c>
      <c r="DC636">
        <f>ROUND((ROUND(AT636*AG636,2)*0.3),6)</f>
        <v>0</v>
      </c>
      <c r="DD636" t="s">
        <v>3</v>
      </c>
      <c r="DE636" t="s">
        <v>3</v>
      </c>
      <c r="DF636">
        <f t="shared" si="155"/>
        <v>0</v>
      </c>
      <c r="DG636">
        <f t="shared" si="156"/>
        <v>0.02</v>
      </c>
      <c r="DH636">
        <f t="shared" si="157"/>
        <v>0</v>
      </c>
      <c r="DI636">
        <f t="shared" si="158"/>
        <v>0</v>
      </c>
      <c r="DJ636">
        <f>DG636</f>
        <v>0.02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ROW(Source!A682)</f>
        <v>682</v>
      </c>
      <c r="B637">
        <v>75301144</v>
      </c>
      <c r="C637">
        <v>75302951</v>
      </c>
      <c r="D637">
        <v>31110605</v>
      </c>
      <c r="E637">
        <v>1</v>
      </c>
      <c r="F637">
        <v>1</v>
      </c>
      <c r="G637">
        <v>30570983</v>
      </c>
      <c r="H637">
        <v>3</v>
      </c>
      <c r="I637" t="s">
        <v>596</v>
      </c>
      <c r="J637" t="s">
        <v>597</v>
      </c>
      <c r="K637" t="s">
        <v>598</v>
      </c>
      <c r="L637">
        <v>1339</v>
      </c>
      <c r="N637">
        <v>1007</v>
      </c>
      <c r="O637" t="s">
        <v>482</v>
      </c>
      <c r="P637" t="s">
        <v>482</v>
      </c>
      <c r="Q637">
        <v>1</v>
      </c>
      <c r="W637">
        <v>0</v>
      </c>
      <c r="X637">
        <v>1942501623</v>
      </c>
      <c r="Y637">
        <f t="shared" ref="Y637:Y643" si="180">(AT637*0)</f>
        <v>0</v>
      </c>
      <c r="AA637">
        <v>7.07</v>
      </c>
      <c r="AB637">
        <v>0</v>
      </c>
      <c r="AC637">
        <v>0</v>
      </c>
      <c r="AD637">
        <v>0</v>
      </c>
      <c r="AE637">
        <v>7.07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0.1613</v>
      </c>
      <c r="AU637" t="s">
        <v>101</v>
      </c>
      <c r="AV637">
        <v>0</v>
      </c>
      <c r="AW637">
        <v>2</v>
      </c>
      <c r="AX637">
        <v>75302970</v>
      </c>
      <c r="AY637">
        <v>1</v>
      </c>
      <c r="AZ637">
        <v>0</v>
      </c>
      <c r="BA637">
        <v>808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ROUND(Y637*Source!I682,9)</f>
        <v>0</v>
      </c>
      <c r="CY637">
        <f t="shared" ref="CY637:CY644" si="181">AA637</f>
        <v>7.07</v>
      </c>
      <c r="CZ637">
        <f t="shared" ref="CZ637:CZ644" si="182">AE637</f>
        <v>7.07</v>
      </c>
      <c r="DA637">
        <f t="shared" ref="DA637:DA644" si="183">AI637</f>
        <v>1</v>
      </c>
      <c r="DB637">
        <f t="shared" ref="DB637:DB643" si="184">ROUND((ROUND(AT637*CZ637,2)*0),6)</f>
        <v>0</v>
      </c>
      <c r="DC637">
        <f t="shared" ref="DC637:DC643" si="185">ROUND((ROUND(AT637*AG637,2)*0),6)</f>
        <v>0</v>
      </c>
      <c r="DD637" t="s">
        <v>3</v>
      </c>
      <c r="DE637" t="s">
        <v>3</v>
      </c>
      <c r="DF637">
        <f t="shared" si="155"/>
        <v>0</v>
      </c>
      <c r="DG637">
        <f t="shared" si="156"/>
        <v>0</v>
      </c>
      <c r="DH637">
        <f t="shared" si="157"/>
        <v>0</v>
      </c>
      <c r="DI637">
        <f t="shared" si="158"/>
        <v>0</v>
      </c>
      <c r="DJ637">
        <f t="shared" ref="DJ637:DJ644" si="186"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ROW(Source!A682)</f>
        <v>682</v>
      </c>
      <c r="B638">
        <v>75301144</v>
      </c>
      <c r="C638">
        <v>75302951</v>
      </c>
      <c r="D638">
        <v>42736104</v>
      </c>
      <c r="E638">
        <v>1</v>
      </c>
      <c r="F638">
        <v>1</v>
      </c>
      <c r="G638">
        <v>30570983</v>
      </c>
      <c r="H638">
        <v>3</v>
      </c>
      <c r="I638" t="s">
        <v>621</v>
      </c>
      <c r="J638" t="s">
        <v>622</v>
      </c>
      <c r="K638" t="s">
        <v>623</v>
      </c>
      <c r="L638">
        <v>1355</v>
      </c>
      <c r="N638">
        <v>1010</v>
      </c>
      <c r="O638" t="s">
        <v>371</v>
      </c>
      <c r="P638" t="s">
        <v>371</v>
      </c>
      <c r="Q638">
        <v>100</v>
      </c>
      <c r="W638">
        <v>0</v>
      </c>
      <c r="X638">
        <v>-1804587924</v>
      </c>
      <c r="Y638">
        <f t="shared" si="180"/>
        <v>0</v>
      </c>
      <c r="AA638">
        <v>180.35</v>
      </c>
      <c r="AB638">
        <v>0</v>
      </c>
      <c r="AC638">
        <v>0</v>
      </c>
      <c r="AD638">
        <v>0</v>
      </c>
      <c r="AE638">
        <v>180.35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0.6</v>
      </c>
      <c r="AU638" t="s">
        <v>101</v>
      </c>
      <c r="AV638">
        <v>0</v>
      </c>
      <c r="AW638">
        <v>2</v>
      </c>
      <c r="AX638">
        <v>75302971</v>
      </c>
      <c r="AY638">
        <v>1</v>
      </c>
      <c r="AZ638">
        <v>0</v>
      </c>
      <c r="BA638">
        <v>809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ROUND(Y638*Source!I682,9)</f>
        <v>0</v>
      </c>
      <c r="CY638">
        <f t="shared" si="181"/>
        <v>180.35</v>
      </c>
      <c r="CZ638">
        <f t="shared" si="182"/>
        <v>180.35</v>
      </c>
      <c r="DA638">
        <f t="shared" si="183"/>
        <v>1</v>
      </c>
      <c r="DB638">
        <f t="shared" si="184"/>
        <v>0</v>
      </c>
      <c r="DC638">
        <f t="shared" si="185"/>
        <v>0</v>
      </c>
      <c r="DD638" t="s">
        <v>3</v>
      </c>
      <c r="DE638" t="s">
        <v>3</v>
      </c>
      <c r="DF638">
        <f t="shared" si="155"/>
        <v>0</v>
      </c>
      <c r="DG638">
        <f t="shared" si="156"/>
        <v>0</v>
      </c>
      <c r="DH638">
        <f t="shared" si="157"/>
        <v>0</v>
      </c>
      <c r="DI638">
        <f t="shared" si="158"/>
        <v>0</v>
      </c>
      <c r="DJ638">
        <f t="shared" si="186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ROW(Source!A682)</f>
        <v>682</v>
      </c>
      <c r="B639">
        <v>75301144</v>
      </c>
      <c r="C639">
        <v>75302951</v>
      </c>
      <c r="D639">
        <v>31110718</v>
      </c>
      <c r="E639">
        <v>1</v>
      </c>
      <c r="F639">
        <v>1</v>
      </c>
      <c r="G639">
        <v>30570983</v>
      </c>
      <c r="H639">
        <v>3</v>
      </c>
      <c r="I639" t="s">
        <v>624</v>
      </c>
      <c r="J639" t="s">
        <v>625</v>
      </c>
      <c r="K639" t="s">
        <v>626</v>
      </c>
      <c r="L639">
        <v>1348</v>
      </c>
      <c r="N639">
        <v>1009</v>
      </c>
      <c r="O639" t="s">
        <v>32</v>
      </c>
      <c r="P639" t="s">
        <v>32</v>
      </c>
      <c r="Q639">
        <v>1000</v>
      </c>
      <c r="W639">
        <v>0</v>
      </c>
      <c r="X639">
        <v>-608896097</v>
      </c>
      <c r="Y639">
        <f t="shared" si="180"/>
        <v>0</v>
      </c>
      <c r="AA639">
        <v>20166.439999999999</v>
      </c>
      <c r="AB639">
        <v>0</v>
      </c>
      <c r="AC639">
        <v>0</v>
      </c>
      <c r="AD639">
        <v>0</v>
      </c>
      <c r="AE639">
        <v>20166.439999999999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5.1000000000000004E-4</v>
      </c>
      <c r="AU639" t="s">
        <v>101</v>
      </c>
      <c r="AV639">
        <v>0</v>
      </c>
      <c r="AW639">
        <v>2</v>
      </c>
      <c r="AX639">
        <v>75302972</v>
      </c>
      <c r="AY639">
        <v>1</v>
      </c>
      <c r="AZ639">
        <v>0</v>
      </c>
      <c r="BA639">
        <v>810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ROUND(Y639*Source!I682,9)</f>
        <v>0</v>
      </c>
      <c r="CY639">
        <f t="shared" si="181"/>
        <v>20166.439999999999</v>
      </c>
      <c r="CZ639">
        <f t="shared" si="182"/>
        <v>20166.439999999999</v>
      </c>
      <c r="DA639">
        <f t="shared" si="183"/>
        <v>1</v>
      </c>
      <c r="DB639">
        <f t="shared" si="184"/>
        <v>0</v>
      </c>
      <c r="DC639">
        <f t="shared" si="185"/>
        <v>0</v>
      </c>
      <c r="DD639" t="s">
        <v>3</v>
      </c>
      <c r="DE639" t="s">
        <v>3</v>
      </c>
      <c r="DF639">
        <f t="shared" si="155"/>
        <v>0</v>
      </c>
      <c r="DG639">
        <f t="shared" si="156"/>
        <v>0</v>
      </c>
      <c r="DH639">
        <f t="shared" si="157"/>
        <v>0</v>
      </c>
      <c r="DI639">
        <f t="shared" si="158"/>
        <v>0</v>
      </c>
      <c r="DJ639">
        <f t="shared" si="186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ROW(Source!A682)</f>
        <v>682</v>
      </c>
      <c r="B640">
        <v>75301144</v>
      </c>
      <c r="C640">
        <v>75302951</v>
      </c>
      <c r="D640">
        <v>31112806</v>
      </c>
      <c r="E640">
        <v>1</v>
      </c>
      <c r="F640">
        <v>1</v>
      </c>
      <c r="G640">
        <v>30570983</v>
      </c>
      <c r="H640">
        <v>3</v>
      </c>
      <c r="I640" t="s">
        <v>627</v>
      </c>
      <c r="J640" t="s">
        <v>628</v>
      </c>
      <c r="K640" t="s">
        <v>629</v>
      </c>
      <c r="L640">
        <v>1346</v>
      </c>
      <c r="N640">
        <v>1009</v>
      </c>
      <c r="O640" t="s">
        <v>511</v>
      </c>
      <c r="P640" t="s">
        <v>511</v>
      </c>
      <c r="Q640">
        <v>1</v>
      </c>
      <c r="W640">
        <v>0</v>
      </c>
      <c r="X640">
        <v>1033103171</v>
      </c>
      <c r="Y640">
        <f t="shared" si="180"/>
        <v>0</v>
      </c>
      <c r="AA640">
        <v>16.22</v>
      </c>
      <c r="AB640">
        <v>0</v>
      </c>
      <c r="AC640">
        <v>0</v>
      </c>
      <c r="AD640">
        <v>0</v>
      </c>
      <c r="AE640">
        <v>16.22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0.2</v>
      </c>
      <c r="AU640" t="s">
        <v>101</v>
      </c>
      <c r="AV640">
        <v>0</v>
      </c>
      <c r="AW640">
        <v>2</v>
      </c>
      <c r="AX640">
        <v>75302973</v>
      </c>
      <c r="AY640">
        <v>1</v>
      </c>
      <c r="AZ640">
        <v>0</v>
      </c>
      <c r="BA640">
        <v>811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ROUND(Y640*Source!I682,9)</f>
        <v>0</v>
      </c>
      <c r="CY640">
        <f t="shared" si="181"/>
        <v>16.22</v>
      </c>
      <c r="CZ640">
        <f t="shared" si="182"/>
        <v>16.22</v>
      </c>
      <c r="DA640">
        <f t="shared" si="183"/>
        <v>1</v>
      </c>
      <c r="DB640">
        <f t="shared" si="184"/>
        <v>0</v>
      </c>
      <c r="DC640">
        <f t="shared" si="185"/>
        <v>0</v>
      </c>
      <c r="DD640" t="s">
        <v>3</v>
      </c>
      <c r="DE640" t="s">
        <v>3</v>
      </c>
      <c r="DF640">
        <f t="shared" si="155"/>
        <v>0</v>
      </c>
      <c r="DG640">
        <f t="shared" si="156"/>
        <v>0</v>
      </c>
      <c r="DH640">
        <f t="shared" si="157"/>
        <v>0</v>
      </c>
      <c r="DI640">
        <f t="shared" si="158"/>
        <v>0</v>
      </c>
      <c r="DJ640">
        <f t="shared" si="186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ROW(Source!A682)</f>
        <v>682</v>
      </c>
      <c r="B641">
        <v>75301144</v>
      </c>
      <c r="C641">
        <v>75302951</v>
      </c>
      <c r="D641">
        <v>31110738</v>
      </c>
      <c r="E641">
        <v>1</v>
      </c>
      <c r="F641">
        <v>1</v>
      </c>
      <c r="G641">
        <v>30570983</v>
      </c>
      <c r="H641">
        <v>3</v>
      </c>
      <c r="I641" t="s">
        <v>630</v>
      </c>
      <c r="J641" t="s">
        <v>631</v>
      </c>
      <c r="K641" t="s">
        <v>632</v>
      </c>
      <c r="L641">
        <v>1348</v>
      </c>
      <c r="N641">
        <v>1009</v>
      </c>
      <c r="O641" t="s">
        <v>32</v>
      </c>
      <c r="P641" t="s">
        <v>32</v>
      </c>
      <c r="Q641">
        <v>1000</v>
      </c>
      <c r="W641">
        <v>0</v>
      </c>
      <c r="X641">
        <v>758380680</v>
      </c>
      <c r="Y641">
        <f t="shared" si="180"/>
        <v>0</v>
      </c>
      <c r="AA641">
        <v>3246.35</v>
      </c>
      <c r="AB641">
        <v>0</v>
      </c>
      <c r="AC641">
        <v>0</v>
      </c>
      <c r="AD641">
        <v>0</v>
      </c>
      <c r="AE641">
        <v>3246.35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3.9999999999999998E-6</v>
      </c>
      <c r="AU641" t="s">
        <v>101</v>
      </c>
      <c r="AV641">
        <v>0</v>
      </c>
      <c r="AW641">
        <v>2</v>
      </c>
      <c r="AX641">
        <v>75302974</v>
      </c>
      <c r="AY641">
        <v>1</v>
      </c>
      <c r="AZ641">
        <v>0</v>
      </c>
      <c r="BA641">
        <v>812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ROUND(Y641*Source!I682,9)</f>
        <v>0</v>
      </c>
      <c r="CY641">
        <f t="shared" si="181"/>
        <v>3246.35</v>
      </c>
      <c r="CZ641">
        <f t="shared" si="182"/>
        <v>3246.35</v>
      </c>
      <c r="DA641">
        <f t="shared" si="183"/>
        <v>1</v>
      </c>
      <c r="DB641">
        <f t="shared" si="184"/>
        <v>0</v>
      </c>
      <c r="DC641">
        <f t="shared" si="185"/>
        <v>0</v>
      </c>
      <c r="DD641" t="s">
        <v>3</v>
      </c>
      <c r="DE641" t="s">
        <v>3</v>
      </c>
      <c r="DF641">
        <f t="shared" ref="DF641:DF704" si="187">ROUND(ROUND(AE641,2)*CX641,2)</f>
        <v>0</v>
      </c>
      <c r="DG641">
        <f t="shared" ref="DG641:DG704" si="188">ROUND(ROUND(AF641,2)*CX641,2)</f>
        <v>0</v>
      </c>
      <c r="DH641">
        <f t="shared" ref="DH641:DH704" si="189">ROUND(ROUND(AG641,2)*CX641,2)</f>
        <v>0</v>
      </c>
      <c r="DI641">
        <f t="shared" ref="DI641:DI704" si="190">ROUND(ROUND(AH641,2)*CX641,2)</f>
        <v>0</v>
      </c>
      <c r="DJ641">
        <f t="shared" si="186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ROW(Source!A682)</f>
        <v>682</v>
      </c>
      <c r="B642">
        <v>75301144</v>
      </c>
      <c r="C642">
        <v>75302951</v>
      </c>
      <c r="D642">
        <v>65799548</v>
      </c>
      <c r="E642">
        <v>1</v>
      </c>
      <c r="F642">
        <v>1</v>
      </c>
      <c r="G642">
        <v>30570983</v>
      </c>
      <c r="H642">
        <v>3</v>
      </c>
      <c r="I642" t="s">
        <v>633</v>
      </c>
      <c r="J642" t="s">
        <v>639</v>
      </c>
      <c r="K642" t="s">
        <v>635</v>
      </c>
      <c r="L642">
        <v>1346</v>
      </c>
      <c r="N642">
        <v>1009</v>
      </c>
      <c r="O642" t="s">
        <v>511</v>
      </c>
      <c r="P642" t="s">
        <v>511</v>
      </c>
      <c r="Q642">
        <v>1</v>
      </c>
      <c r="W642">
        <v>0</v>
      </c>
      <c r="X642">
        <v>2555741</v>
      </c>
      <c r="Y642">
        <f t="shared" si="180"/>
        <v>0</v>
      </c>
      <c r="AA642">
        <v>45.16</v>
      </c>
      <c r="AB642">
        <v>0</v>
      </c>
      <c r="AC642">
        <v>0</v>
      </c>
      <c r="AD642">
        <v>0</v>
      </c>
      <c r="AE642">
        <v>45.16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0.33</v>
      </c>
      <c r="AU642" t="s">
        <v>101</v>
      </c>
      <c r="AV642">
        <v>0</v>
      </c>
      <c r="AW642">
        <v>2</v>
      </c>
      <c r="AX642">
        <v>75302975</v>
      </c>
      <c r="AY642">
        <v>1</v>
      </c>
      <c r="AZ642">
        <v>0</v>
      </c>
      <c r="BA642">
        <v>813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ROUND(Y642*Source!I682,9)</f>
        <v>0</v>
      </c>
      <c r="CY642">
        <f t="shared" si="181"/>
        <v>45.16</v>
      </c>
      <c r="CZ642">
        <f t="shared" si="182"/>
        <v>45.16</v>
      </c>
      <c r="DA642">
        <f t="shared" si="183"/>
        <v>1</v>
      </c>
      <c r="DB642">
        <f t="shared" si="184"/>
        <v>0</v>
      </c>
      <c r="DC642">
        <f t="shared" si="185"/>
        <v>0</v>
      </c>
      <c r="DD642" t="s">
        <v>3</v>
      </c>
      <c r="DE642" t="s">
        <v>3</v>
      </c>
      <c r="DF642">
        <f t="shared" si="187"/>
        <v>0</v>
      </c>
      <c r="DG642">
        <f t="shared" si="188"/>
        <v>0</v>
      </c>
      <c r="DH642">
        <f t="shared" si="189"/>
        <v>0</v>
      </c>
      <c r="DI642">
        <f t="shared" si="190"/>
        <v>0</v>
      </c>
      <c r="DJ642">
        <f t="shared" si="186"/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ROW(Source!A682)</f>
        <v>682</v>
      </c>
      <c r="B643">
        <v>75301144</v>
      </c>
      <c r="C643">
        <v>75302951</v>
      </c>
      <c r="D643">
        <v>64818791</v>
      </c>
      <c r="E643">
        <v>1</v>
      </c>
      <c r="F643">
        <v>1</v>
      </c>
      <c r="G643">
        <v>30570983</v>
      </c>
      <c r="H643">
        <v>3</v>
      </c>
      <c r="I643" t="s">
        <v>636</v>
      </c>
      <c r="J643" t="s">
        <v>637</v>
      </c>
      <c r="K643" t="s">
        <v>638</v>
      </c>
      <c r="L643">
        <v>1346</v>
      </c>
      <c r="N643">
        <v>1009</v>
      </c>
      <c r="O643" t="s">
        <v>511</v>
      </c>
      <c r="P643" t="s">
        <v>511</v>
      </c>
      <c r="Q643">
        <v>1</v>
      </c>
      <c r="W643">
        <v>0</v>
      </c>
      <c r="X643">
        <v>1487304309</v>
      </c>
      <c r="Y643">
        <f t="shared" si="180"/>
        <v>0</v>
      </c>
      <c r="AA643">
        <v>43.74</v>
      </c>
      <c r="AB643">
        <v>0</v>
      </c>
      <c r="AC643">
        <v>0</v>
      </c>
      <c r="AD643">
        <v>0</v>
      </c>
      <c r="AE643">
        <v>43.74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0.17</v>
      </c>
      <c r="AU643" t="s">
        <v>101</v>
      </c>
      <c r="AV643">
        <v>0</v>
      </c>
      <c r="AW643">
        <v>2</v>
      </c>
      <c r="AX643">
        <v>75302976</v>
      </c>
      <c r="AY643">
        <v>1</v>
      </c>
      <c r="AZ643">
        <v>0</v>
      </c>
      <c r="BA643">
        <v>814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ROUND(Y643*Source!I682,9)</f>
        <v>0</v>
      </c>
      <c r="CY643">
        <f t="shared" si="181"/>
        <v>43.74</v>
      </c>
      <c r="CZ643">
        <f t="shared" si="182"/>
        <v>43.74</v>
      </c>
      <c r="DA643">
        <f t="shared" si="183"/>
        <v>1</v>
      </c>
      <c r="DB643">
        <f t="shared" si="184"/>
        <v>0</v>
      </c>
      <c r="DC643">
        <f t="shared" si="185"/>
        <v>0</v>
      </c>
      <c r="DD643" t="s">
        <v>3</v>
      </c>
      <c r="DE643" t="s">
        <v>3</v>
      </c>
      <c r="DF643">
        <f t="shared" si="187"/>
        <v>0</v>
      </c>
      <c r="DG643">
        <f t="shared" si="188"/>
        <v>0</v>
      </c>
      <c r="DH643">
        <f t="shared" si="189"/>
        <v>0</v>
      </c>
      <c r="DI643">
        <f t="shared" si="190"/>
        <v>0</v>
      </c>
      <c r="DJ643">
        <f t="shared" si="186"/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ROW(Source!A682)</f>
        <v>682</v>
      </c>
      <c r="B644">
        <v>75301144</v>
      </c>
      <c r="C644">
        <v>75302951</v>
      </c>
      <c r="D644">
        <v>42165572</v>
      </c>
      <c r="E644">
        <v>30570983</v>
      </c>
      <c r="F644">
        <v>1</v>
      </c>
      <c r="G644">
        <v>30570983</v>
      </c>
      <c r="H644">
        <v>3</v>
      </c>
      <c r="I644" t="s">
        <v>30</v>
      </c>
      <c r="J644" t="s">
        <v>3</v>
      </c>
      <c r="K644" t="s">
        <v>31</v>
      </c>
      <c r="L644">
        <v>1348</v>
      </c>
      <c r="N644">
        <v>1009</v>
      </c>
      <c r="O644" t="s">
        <v>32</v>
      </c>
      <c r="P644" t="s">
        <v>32</v>
      </c>
      <c r="Q644">
        <v>1000</v>
      </c>
      <c r="W644">
        <v>0</v>
      </c>
      <c r="X644">
        <v>1489638031</v>
      </c>
      <c r="Y644">
        <f>AT644</f>
        <v>3.5000000000000003E-2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0</v>
      </c>
      <c r="AQ644">
        <v>0</v>
      </c>
      <c r="AR644">
        <v>0</v>
      </c>
      <c r="AS644" t="s">
        <v>3</v>
      </c>
      <c r="AT644">
        <v>3.5000000000000003E-2</v>
      </c>
      <c r="AU644" t="s">
        <v>3</v>
      </c>
      <c r="AV644">
        <v>0</v>
      </c>
      <c r="AW644">
        <v>1</v>
      </c>
      <c r="AX644">
        <v>-1</v>
      </c>
      <c r="AY644">
        <v>0</v>
      </c>
      <c r="AZ644">
        <v>0</v>
      </c>
      <c r="BA644" t="s">
        <v>3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ROUND(Y644*Source!I682,9)</f>
        <v>9.55815E-2</v>
      </c>
      <c r="CY644">
        <f t="shared" si="181"/>
        <v>0</v>
      </c>
      <c r="CZ644">
        <f t="shared" si="182"/>
        <v>0</v>
      </c>
      <c r="DA644">
        <f t="shared" si="183"/>
        <v>1</v>
      </c>
      <c r="DB644">
        <f>ROUND(ROUND(AT644*CZ644,2),6)</f>
        <v>0</v>
      </c>
      <c r="DC644">
        <f>ROUND(ROUND(AT644*AG644,2),6)</f>
        <v>0</v>
      </c>
      <c r="DD644" t="s">
        <v>3</v>
      </c>
      <c r="DE644" t="s">
        <v>3</v>
      </c>
      <c r="DF644">
        <f t="shared" si="187"/>
        <v>0</v>
      </c>
      <c r="DG644">
        <f t="shared" si="188"/>
        <v>0</v>
      </c>
      <c r="DH644">
        <f t="shared" si="189"/>
        <v>0</v>
      </c>
      <c r="DI644">
        <f t="shared" si="190"/>
        <v>0</v>
      </c>
      <c r="DJ644">
        <f t="shared" si="186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ROW(Source!A685)</f>
        <v>685</v>
      </c>
      <c r="B645">
        <v>75301142</v>
      </c>
      <c r="C645">
        <v>75302982</v>
      </c>
      <c r="D645">
        <v>44573642</v>
      </c>
      <c r="E645">
        <v>30570983</v>
      </c>
      <c r="F645">
        <v>1</v>
      </c>
      <c r="G645">
        <v>30570983</v>
      </c>
      <c r="H645">
        <v>1</v>
      </c>
      <c r="I645" t="s">
        <v>440</v>
      </c>
      <c r="J645" t="s">
        <v>3</v>
      </c>
      <c r="K645" t="s">
        <v>441</v>
      </c>
      <c r="L645">
        <v>1191</v>
      </c>
      <c r="N645">
        <v>1013</v>
      </c>
      <c r="O645" t="s">
        <v>442</v>
      </c>
      <c r="P645" t="s">
        <v>442</v>
      </c>
      <c r="Q645">
        <v>1</v>
      </c>
      <c r="W645">
        <v>0</v>
      </c>
      <c r="X645">
        <v>476480486</v>
      </c>
      <c r="Y645">
        <f t="shared" ref="Y645:Y650" si="191">(AT645*0.3)</f>
        <v>4.3680000000000003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14.56</v>
      </c>
      <c r="AU645" t="s">
        <v>296</v>
      </c>
      <c r="AV645">
        <v>1</v>
      </c>
      <c r="AW645">
        <v>2</v>
      </c>
      <c r="AX645">
        <v>75302994</v>
      </c>
      <c r="AY645">
        <v>1</v>
      </c>
      <c r="AZ645">
        <v>0</v>
      </c>
      <c r="BA645">
        <v>819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U645">
        <f>ROUND(AT645*Source!I685*AH645*AL645,2)</f>
        <v>0</v>
      </c>
      <c r="CV645">
        <f>ROUND(Y645*Source!I685,9)</f>
        <v>2.3601177600000001</v>
      </c>
      <c r="CW645">
        <v>0</v>
      </c>
      <c r="CX645">
        <f>ROUND(Y645*Source!I685,9)</f>
        <v>2.3601177600000001</v>
      </c>
      <c r="CY645">
        <f>AD645</f>
        <v>0</v>
      </c>
      <c r="CZ645">
        <f>AH645</f>
        <v>0</v>
      </c>
      <c r="DA645">
        <f>AL645</f>
        <v>1</v>
      </c>
      <c r="DB645">
        <f t="shared" ref="DB645:DB650" si="192">ROUND((ROUND(AT645*CZ645,2)*0.3),6)</f>
        <v>0</v>
      </c>
      <c r="DC645">
        <f t="shared" ref="DC645:DC650" si="193">ROUND((ROUND(AT645*AG645,2)*0.3),6)</f>
        <v>0</v>
      </c>
      <c r="DD645" t="s">
        <v>3</v>
      </c>
      <c r="DE645" t="s">
        <v>3</v>
      </c>
      <c r="DF645">
        <f t="shared" si="187"/>
        <v>0</v>
      </c>
      <c r="DG645">
        <f t="shared" si="188"/>
        <v>0</v>
      </c>
      <c r="DH645">
        <f t="shared" si="189"/>
        <v>0</v>
      </c>
      <c r="DI645">
        <f t="shared" si="190"/>
        <v>0</v>
      </c>
      <c r="DJ645">
        <f>DI645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ROW(Source!A685)</f>
        <v>685</v>
      </c>
      <c r="B646">
        <v>75301142</v>
      </c>
      <c r="C646">
        <v>75302982</v>
      </c>
      <c r="D646">
        <v>31135160</v>
      </c>
      <c r="E646">
        <v>1</v>
      </c>
      <c r="F646">
        <v>1</v>
      </c>
      <c r="G646">
        <v>30570983</v>
      </c>
      <c r="H646">
        <v>2</v>
      </c>
      <c r="I646" t="s">
        <v>605</v>
      </c>
      <c r="J646" t="s">
        <v>606</v>
      </c>
      <c r="K646" t="s">
        <v>607</v>
      </c>
      <c r="L646">
        <v>1367</v>
      </c>
      <c r="N646">
        <v>1011</v>
      </c>
      <c r="O646" t="s">
        <v>608</v>
      </c>
      <c r="P646" t="s">
        <v>608</v>
      </c>
      <c r="Q646">
        <v>1</v>
      </c>
      <c r="W646">
        <v>0</v>
      </c>
      <c r="X646">
        <v>-1957213461</v>
      </c>
      <c r="Y646">
        <f t="shared" si="191"/>
        <v>0.61499999999999988</v>
      </c>
      <c r="AA646">
        <v>0</v>
      </c>
      <c r="AB646">
        <v>8.1199999999999992</v>
      </c>
      <c r="AC646">
        <v>0.28999999999999998</v>
      </c>
      <c r="AD646">
        <v>0</v>
      </c>
      <c r="AE646">
        <v>0</v>
      </c>
      <c r="AF646">
        <v>8.1199999999999992</v>
      </c>
      <c r="AG646">
        <v>0.28999999999999998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2.0499999999999998</v>
      </c>
      <c r="AU646" t="s">
        <v>296</v>
      </c>
      <c r="AV646">
        <v>0</v>
      </c>
      <c r="AW646">
        <v>2</v>
      </c>
      <c r="AX646">
        <v>75302995</v>
      </c>
      <c r="AY646">
        <v>1</v>
      </c>
      <c r="AZ646">
        <v>2048</v>
      </c>
      <c r="BA646">
        <v>820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ROUND(Y646*Source!I685*DO646,9)</f>
        <v>0</v>
      </c>
      <c r="CX646">
        <f>ROUND(Y646*Source!I685,9)</f>
        <v>0.3322968</v>
      </c>
      <c r="CY646">
        <f>AB646</f>
        <v>8.1199999999999992</v>
      </c>
      <c r="CZ646">
        <f>AF646</f>
        <v>8.1199999999999992</v>
      </c>
      <c r="DA646">
        <f>AJ646</f>
        <v>1</v>
      </c>
      <c r="DB646">
        <f t="shared" si="192"/>
        <v>4.9950000000000001</v>
      </c>
      <c r="DC646">
        <f t="shared" si="193"/>
        <v>0.17699999999999999</v>
      </c>
      <c r="DD646" t="s">
        <v>3</v>
      </c>
      <c r="DE646" t="s">
        <v>3</v>
      </c>
      <c r="DF646">
        <f t="shared" si="187"/>
        <v>0</v>
      </c>
      <c r="DG646">
        <f t="shared" si="188"/>
        <v>2.7</v>
      </c>
      <c r="DH646">
        <f t="shared" si="189"/>
        <v>0.1</v>
      </c>
      <c r="DI646">
        <f t="shared" si="190"/>
        <v>0</v>
      </c>
      <c r="DJ646">
        <f>DG646</f>
        <v>2.7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ROW(Source!A685)</f>
        <v>685</v>
      </c>
      <c r="B647">
        <v>75301142</v>
      </c>
      <c r="C647">
        <v>75302982</v>
      </c>
      <c r="D647">
        <v>41714144</v>
      </c>
      <c r="E647">
        <v>1</v>
      </c>
      <c r="F647">
        <v>1</v>
      </c>
      <c r="G647">
        <v>30570983</v>
      </c>
      <c r="H647">
        <v>2</v>
      </c>
      <c r="I647" t="s">
        <v>450</v>
      </c>
      <c r="J647" t="s">
        <v>609</v>
      </c>
      <c r="K647" t="s">
        <v>452</v>
      </c>
      <c r="L647">
        <v>1367</v>
      </c>
      <c r="N647">
        <v>1011</v>
      </c>
      <c r="O647" t="s">
        <v>608</v>
      </c>
      <c r="P647" t="s">
        <v>608</v>
      </c>
      <c r="Q647">
        <v>1</v>
      </c>
      <c r="W647">
        <v>0</v>
      </c>
      <c r="X647">
        <v>-1604468380</v>
      </c>
      <c r="Y647">
        <f t="shared" si="191"/>
        <v>1.2E-2</v>
      </c>
      <c r="AA647">
        <v>0</v>
      </c>
      <c r="AB647">
        <v>76.81</v>
      </c>
      <c r="AC647">
        <v>14.36</v>
      </c>
      <c r="AD647">
        <v>0</v>
      </c>
      <c r="AE647">
        <v>0</v>
      </c>
      <c r="AF647">
        <v>76.81</v>
      </c>
      <c r="AG647">
        <v>14.36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0.04</v>
      </c>
      <c r="AU647" t="s">
        <v>296</v>
      </c>
      <c r="AV647">
        <v>0</v>
      </c>
      <c r="AW647">
        <v>2</v>
      </c>
      <c r="AX647">
        <v>75302996</v>
      </c>
      <c r="AY647">
        <v>1</v>
      </c>
      <c r="AZ647">
        <v>0</v>
      </c>
      <c r="BA647">
        <v>821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ROUND(Y647*Source!I685*DO647,9)</f>
        <v>0</v>
      </c>
      <c r="CX647">
        <f>ROUND(Y647*Source!I685,9)</f>
        <v>6.4838400000000003E-3</v>
      </c>
      <c r="CY647">
        <f>AB647</f>
        <v>76.81</v>
      </c>
      <c r="CZ647">
        <f>AF647</f>
        <v>76.81</v>
      </c>
      <c r="DA647">
        <f>AJ647</f>
        <v>1</v>
      </c>
      <c r="DB647">
        <f t="shared" si="192"/>
        <v>0.92100000000000004</v>
      </c>
      <c r="DC647">
        <f t="shared" si="193"/>
        <v>0.17100000000000001</v>
      </c>
      <c r="DD647" t="s">
        <v>3</v>
      </c>
      <c r="DE647" t="s">
        <v>3</v>
      </c>
      <c r="DF647">
        <f t="shared" si="187"/>
        <v>0</v>
      </c>
      <c r="DG647">
        <f t="shared" si="188"/>
        <v>0.5</v>
      </c>
      <c r="DH647">
        <f t="shared" si="189"/>
        <v>0.09</v>
      </c>
      <c r="DI647">
        <f t="shared" si="190"/>
        <v>0</v>
      </c>
      <c r="DJ647">
        <f>DG647</f>
        <v>0.5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ROW(Source!A685)</f>
        <v>685</v>
      </c>
      <c r="B648">
        <v>75301142</v>
      </c>
      <c r="C648">
        <v>75302982</v>
      </c>
      <c r="D648">
        <v>62294073</v>
      </c>
      <c r="E648">
        <v>1</v>
      </c>
      <c r="F648">
        <v>1</v>
      </c>
      <c r="G648">
        <v>30570983</v>
      </c>
      <c r="H648">
        <v>2</v>
      </c>
      <c r="I648" t="s">
        <v>453</v>
      </c>
      <c r="J648" t="s">
        <v>610</v>
      </c>
      <c r="K648" t="s">
        <v>455</v>
      </c>
      <c r="L648">
        <v>1368</v>
      </c>
      <c r="N648">
        <v>1011</v>
      </c>
      <c r="O648" t="s">
        <v>446</v>
      </c>
      <c r="P648" t="s">
        <v>446</v>
      </c>
      <c r="Q648">
        <v>1</v>
      </c>
      <c r="W648">
        <v>0</v>
      </c>
      <c r="X648">
        <v>1229464781</v>
      </c>
      <c r="Y648">
        <f t="shared" si="191"/>
        <v>0.84299999999999997</v>
      </c>
      <c r="AA648">
        <v>0</v>
      </c>
      <c r="AB648">
        <v>1.1200000000000001</v>
      </c>
      <c r="AC648">
        <v>0</v>
      </c>
      <c r="AD648">
        <v>0</v>
      </c>
      <c r="AE648">
        <v>0</v>
      </c>
      <c r="AF648">
        <v>1.1200000000000001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2.81</v>
      </c>
      <c r="AU648" t="s">
        <v>296</v>
      </c>
      <c r="AV648">
        <v>0</v>
      </c>
      <c r="AW648">
        <v>2</v>
      </c>
      <c r="AX648">
        <v>75302997</v>
      </c>
      <c r="AY648">
        <v>1</v>
      </c>
      <c r="AZ648">
        <v>0</v>
      </c>
      <c r="BA648">
        <v>822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f>ROUND(Y648*Source!I685*DO648,9)</f>
        <v>0</v>
      </c>
      <c r="CX648">
        <f>ROUND(Y648*Source!I685,9)</f>
        <v>0.45548976000000002</v>
      </c>
      <c r="CY648">
        <f>AB648</f>
        <v>1.1200000000000001</v>
      </c>
      <c r="CZ648">
        <f>AF648</f>
        <v>1.1200000000000001</v>
      </c>
      <c r="DA648">
        <f>AJ648</f>
        <v>1</v>
      </c>
      <c r="DB648">
        <f t="shared" si="192"/>
        <v>0.94499999999999995</v>
      </c>
      <c r="DC648">
        <f t="shared" si="193"/>
        <v>0</v>
      </c>
      <c r="DD648" t="s">
        <v>3</v>
      </c>
      <c r="DE648" t="s">
        <v>3</v>
      </c>
      <c r="DF648">
        <f t="shared" si="187"/>
        <v>0</v>
      </c>
      <c r="DG648">
        <f t="shared" si="188"/>
        <v>0.51</v>
      </c>
      <c r="DH648">
        <f t="shared" si="189"/>
        <v>0</v>
      </c>
      <c r="DI648">
        <f t="shared" si="190"/>
        <v>0</v>
      </c>
      <c r="DJ648">
        <f>DG648</f>
        <v>0.51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ROW(Source!A685)</f>
        <v>685</v>
      </c>
      <c r="B649">
        <v>75301142</v>
      </c>
      <c r="C649">
        <v>75302982</v>
      </c>
      <c r="D649">
        <v>62294102</v>
      </c>
      <c r="E649">
        <v>1</v>
      </c>
      <c r="F649">
        <v>1</v>
      </c>
      <c r="G649">
        <v>30570983</v>
      </c>
      <c r="H649">
        <v>2</v>
      </c>
      <c r="I649" t="s">
        <v>456</v>
      </c>
      <c r="J649" t="s">
        <v>611</v>
      </c>
      <c r="K649" t="s">
        <v>458</v>
      </c>
      <c r="L649">
        <v>1368</v>
      </c>
      <c r="N649">
        <v>1011</v>
      </c>
      <c r="O649" t="s">
        <v>446</v>
      </c>
      <c r="P649" t="s">
        <v>446</v>
      </c>
      <c r="Q649">
        <v>1</v>
      </c>
      <c r="W649">
        <v>0</v>
      </c>
      <c r="X649">
        <v>-1673341666</v>
      </c>
      <c r="Y649">
        <f t="shared" si="191"/>
        <v>0.66299999999999992</v>
      </c>
      <c r="AA649">
        <v>0</v>
      </c>
      <c r="AB649">
        <v>0.7</v>
      </c>
      <c r="AC649">
        <v>0</v>
      </c>
      <c r="AD649">
        <v>0</v>
      </c>
      <c r="AE649">
        <v>0</v>
      </c>
      <c r="AF649">
        <v>0.7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2.21</v>
      </c>
      <c r="AU649" t="s">
        <v>296</v>
      </c>
      <c r="AV649">
        <v>0</v>
      </c>
      <c r="AW649">
        <v>2</v>
      </c>
      <c r="AX649">
        <v>75302998</v>
      </c>
      <c r="AY649">
        <v>1</v>
      </c>
      <c r="AZ649">
        <v>2048</v>
      </c>
      <c r="BA649">
        <v>823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ROUND(Y649*Source!I685*DO649,9)</f>
        <v>0</v>
      </c>
      <c r="CX649">
        <f>ROUND(Y649*Source!I685,9)</f>
        <v>0.35823216000000002</v>
      </c>
      <c r="CY649">
        <f>AB649</f>
        <v>0.7</v>
      </c>
      <c r="CZ649">
        <f>AF649</f>
        <v>0.7</v>
      </c>
      <c r="DA649">
        <f>AJ649</f>
        <v>1</v>
      </c>
      <c r="DB649">
        <f t="shared" si="192"/>
        <v>0.46500000000000002</v>
      </c>
      <c r="DC649">
        <f t="shared" si="193"/>
        <v>0</v>
      </c>
      <c r="DD649" t="s">
        <v>3</v>
      </c>
      <c r="DE649" t="s">
        <v>3</v>
      </c>
      <c r="DF649">
        <f t="shared" si="187"/>
        <v>0</v>
      </c>
      <c r="DG649">
        <f t="shared" si="188"/>
        <v>0.25</v>
      </c>
      <c r="DH649">
        <f t="shared" si="189"/>
        <v>0</v>
      </c>
      <c r="DI649">
        <f t="shared" si="190"/>
        <v>0</v>
      </c>
      <c r="DJ649">
        <f>DG649</f>
        <v>0.25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ROW(Source!A685)</f>
        <v>685</v>
      </c>
      <c r="B650">
        <v>75301142</v>
      </c>
      <c r="C650">
        <v>75302982</v>
      </c>
      <c r="D650">
        <v>42137681</v>
      </c>
      <c r="E650">
        <v>30570983</v>
      </c>
      <c r="F650">
        <v>1</v>
      </c>
      <c r="G650">
        <v>30570983</v>
      </c>
      <c r="H650">
        <v>2</v>
      </c>
      <c r="I650" t="s">
        <v>473</v>
      </c>
      <c r="J650" t="s">
        <v>3</v>
      </c>
      <c r="K650" t="s">
        <v>474</v>
      </c>
      <c r="L650">
        <v>1344</v>
      </c>
      <c r="N650">
        <v>1008</v>
      </c>
      <c r="O650" t="s">
        <v>475</v>
      </c>
      <c r="P650" t="s">
        <v>475</v>
      </c>
      <c r="Q650">
        <v>1</v>
      </c>
      <c r="W650">
        <v>0</v>
      </c>
      <c r="X650">
        <v>-1180195794</v>
      </c>
      <c r="Y650">
        <f t="shared" si="191"/>
        <v>3.0000000000000001E-3</v>
      </c>
      <c r="AA650">
        <v>0</v>
      </c>
      <c r="AB650">
        <v>1</v>
      </c>
      <c r="AC650">
        <v>0</v>
      </c>
      <c r="AD650">
        <v>0</v>
      </c>
      <c r="AE650">
        <v>0</v>
      </c>
      <c r="AF650">
        <v>1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0.01</v>
      </c>
      <c r="AU650" t="s">
        <v>296</v>
      </c>
      <c r="AV650">
        <v>0</v>
      </c>
      <c r="AW650">
        <v>2</v>
      </c>
      <c r="AX650">
        <v>75302999</v>
      </c>
      <c r="AY650">
        <v>1</v>
      </c>
      <c r="AZ650">
        <v>0</v>
      </c>
      <c r="BA650">
        <v>824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ROUND(Y650*Source!I685*DO650,9)</f>
        <v>0</v>
      </c>
      <c r="CX650">
        <f>ROUND(Y650*Source!I685,9)</f>
        <v>1.6209600000000001E-3</v>
      </c>
      <c r="CY650">
        <f>AB650</f>
        <v>1</v>
      </c>
      <c r="CZ650">
        <f>AF650</f>
        <v>1</v>
      </c>
      <c r="DA650">
        <f>AJ650</f>
        <v>1</v>
      </c>
      <c r="DB650">
        <f t="shared" si="192"/>
        <v>3.0000000000000001E-3</v>
      </c>
      <c r="DC650">
        <f t="shared" si="193"/>
        <v>0</v>
      </c>
      <c r="DD650" t="s">
        <v>3</v>
      </c>
      <c r="DE650" t="s">
        <v>3</v>
      </c>
      <c r="DF650">
        <f t="shared" si="187"/>
        <v>0</v>
      </c>
      <c r="DG650">
        <f t="shared" si="188"/>
        <v>0</v>
      </c>
      <c r="DH650">
        <f t="shared" si="189"/>
        <v>0</v>
      </c>
      <c r="DI650">
        <f t="shared" si="190"/>
        <v>0</v>
      </c>
      <c r="DJ650">
        <f>DG650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ROW(Source!A685)</f>
        <v>685</v>
      </c>
      <c r="B651">
        <v>75301142</v>
      </c>
      <c r="C651">
        <v>75302982</v>
      </c>
      <c r="D651">
        <v>31110605</v>
      </c>
      <c r="E651">
        <v>1</v>
      </c>
      <c r="F651">
        <v>1</v>
      </c>
      <c r="G651">
        <v>30570983</v>
      </c>
      <c r="H651">
        <v>3</v>
      </c>
      <c r="I651" t="s">
        <v>596</v>
      </c>
      <c r="J651" t="s">
        <v>597</v>
      </c>
      <c r="K651" t="s">
        <v>598</v>
      </c>
      <c r="L651">
        <v>1339</v>
      </c>
      <c r="N651">
        <v>1007</v>
      </c>
      <c r="O651" t="s">
        <v>482</v>
      </c>
      <c r="P651" t="s">
        <v>482</v>
      </c>
      <c r="Q651">
        <v>1</v>
      </c>
      <c r="W651">
        <v>0</v>
      </c>
      <c r="X651">
        <v>1942501623</v>
      </c>
      <c r="Y651">
        <f>(AT651*0)</f>
        <v>0</v>
      </c>
      <c r="AA651">
        <v>7.07</v>
      </c>
      <c r="AB651">
        <v>0</v>
      </c>
      <c r="AC651">
        <v>0</v>
      </c>
      <c r="AD651">
        <v>0</v>
      </c>
      <c r="AE651">
        <v>7.07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0.7208</v>
      </c>
      <c r="AU651" t="s">
        <v>101</v>
      </c>
      <c r="AV651">
        <v>0</v>
      </c>
      <c r="AW651">
        <v>2</v>
      </c>
      <c r="AX651">
        <v>75303000</v>
      </c>
      <c r="AY651">
        <v>1</v>
      </c>
      <c r="AZ651">
        <v>0</v>
      </c>
      <c r="BA651">
        <v>825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ROUND(Y651*Source!I685,9)</f>
        <v>0</v>
      </c>
      <c r="CY651">
        <f>AA651</f>
        <v>7.07</v>
      </c>
      <c r="CZ651">
        <f>AE651</f>
        <v>7.07</v>
      </c>
      <c r="DA651">
        <f>AI651</f>
        <v>1</v>
      </c>
      <c r="DB651">
        <f>ROUND((ROUND(AT651*CZ651,2)*0),6)</f>
        <v>0</v>
      </c>
      <c r="DC651">
        <f>ROUND((ROUND(AT651*AG651,2)*0),6)</f>
        <v>0</v>
      </c>
      <c r="DD651" t="s">
        <v>3</v>
      </c>
      <c r="DE651" t="s">
        <v>3</v>
      </c>
      <c r="DF651">
        <f t="shared" si="187"/>
        <v>0</v>
      </c>
      <c r="DG651">
        <f t="shared" si="188"/>
        <v>0</v>
      </c>
      <c r="DH651">
        <f t="shared" si="189"/>
        <v>0</v>
      </c>
      <c r="DI651">
        <f t="shared" si="190"/>
        <v>0</v>
      </c>
      <c r="DJ651">
        <f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ROW(Source!A685)</f>
        <v>685</v>
      </c>
      <c r="B652">
        <v>75301142</v>
      </c>
      <c r="C652">
        <v>75302982</v>
      </c>
      <c r="D652">
        <v>31113725</v>
      </c>
      <c r="E652">
        <v>1</v>
      </c>
      <c r="F652">
        <v>1</v>
      </c>
      <c r="G652">
        <v>30570983</v>
      </c>
      <c r="H652">
        <v>3</v>
      </c>
      <c r="I652" t="s">
        <v>612</v>
      </c>
      <c r="J652" t="s">
        <v>613</v>
      </c>
      <c r="K652" t="s">
        <v>614</v>
      </c>
      <c r="L652">
        <v>1355</v>
      </c>
      <c r="N652">
        <v>1010</v>
      </c>
      <c r="O652" t="s">
        <v>371</v>
      </c>
      <c r="P652" t="s">
        <v>371</v>
      </c>
      <c r="Q652">
        <v>100</v>
      </c>
      <c r="W652">
        <v>0</v>
      </c>
      <c r="X652">
        <v>-1291236371</v>
      </c>
      <c r="Y652">
        <f>(AT652*0)</f>
        <v>0</v>
      </c>
      <c r="AA652">
        <v>15.04</v>
      </c>
      <c r="AB652">
        <v>0</v>
      </c>
      <c r="AC652">
        <v>0</v>
      </c>
      <c r="AD652">
        <v>0</v>
      </c>
      <c r="AE652">
        <v>15.04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1.67</v>
      </c>
      <c r="AU652" t="s">
        <v>101</v>
      </c>
      <c r="AV652">
        <v>0</v>
      </c>
      <c r="AW652">
        <v>2</v>
      </c>
      <c r="AX652">
        <v>75303001</v>
      </c>
      <c r="AY652">
        <v>1</v>
      </c>
      <c r="AZ652">
        <v>0</v>
      </c>
      <c r="BA652">
        <v>826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ROUND(Y652*Source!I685,9)</f>
        <v>0</v>
      </c>
      <c r="CY652">
        <f>AA652</f>
        <v>15.04</v>
      </c>
      <c r="CZ652">
        <f>AE652</f>
        <v>15.04</v>
      </c>
      <c r="DA652">
        <f>AI652</f>
        <v>1</v>
      </c>
      <c r="DB652">
        <f>ROUND((ROUND(AT652*CZ652,2)*0),6)</f>
        <v>0</v>
      </c>
      <c r="DC652">
        <f>ROUND((ROUND(AT652*AG652,2)*0),6)</f>
        <v>0</v>
      </c>
      <c r="DD652" t="s">
        <v>3</v>
      </c>
      <c r="DE652" t="s">
        <v>3</v>
      </c>
      <c r="DF652">
        <f t="shared" si="187"/>
        <v>0</v>
      </c>
      <c r="DG652">
        <f t="shared" si="188"/>
        <v>0</v>
      </c>
      <c r="DH652">
        <f t="shared" si="189"/>
        <v>0</v>
      </c>
      <c r="DI652">
        <f t="shared" si="190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ROW(Source!A685)</f>
        <v>685</v>
      </c>
      <c r="B653">
        <v>75301142</v>
      </c>
      <c r="C653">
        <v>75302982</v>
      </c>
      <c r="D653">
        <v>31114001</v>
      </c>
      <c r="E653">
        <v>1</v>
      </c>
      <c r="F653">
        <v>1</v>
      </c>
      <c r="G653">
        <v>30570983</v>
      </c>
      <c r="H653">
        <v>3</v>
      </c>
      <c r="I653" t="s">
        <v>615</v>
      </c>
      <c r="J653" t="s">
        <v>616</v>
      </c>
      <c r="K653" t="s">
        <v>617</v>
      </c>
      <c r="L653">
        <v>1346</v>
      </c>
      <c r="N653">
        <v>1009</v>
      </c>
      <c r="O653" t="s">
        <v>511</v>
      </c>
      <c r="P653" t="s">
        <v>511</v>
      </c>
      <c r="Q653">
        <v>1</v>
      </c>
      <c r="W653">
        <v>0</v>
      </c>
      <c r="X653">
        <v>2142755798</v>
      </c>
      <c r="Y653">
        <f>(AT653*0)</f>
        <v>0</v>
      </c>
      <c r="AA653">
        <v>38.74</v>
      </c>
      <c r="AB653">
        <v>0</v>
      </c>
      <c r="AC653">
        <v>0</v>
      </c>
      <c r="AD653">
        <v>0</v>
      </c>
      <c r="AE653">
        <v>38.74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3.173</v>
      </c>
      <c r="AU653" t="s">
        <v>101</v>
      </c>
      <c r="AV653">
        <v>0</v>
      </c>
      <c r="AW653">
        <v>2</v>
      </c>
      <c r="AX653">
        <v>75303002</v>
      </c>
      <c r="AY653">
        <v>1</v>
      </c>
      <c r="AZ653">
        <v>0</v>
      </c>
      <c r="BA653">
        <v>827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ROUND(Y653*Source!I685,9)</f>
        <v>0</v>
      </c>
      <c r="CY653">
        <f>AA653</f>
        <v>38.74</v>
      </c>
      <c r="CZ653">
        <f>AE653</f>
        <v>38.74</v>
      </c>
      <c r="DA653">
        <f>AI653</f>
        <v>1</v>
      </c>
      <c r="DB653">
        <f>ROUND((ROUND(AT653*CZ653,2)*0),6)</f>
        <v>0</v>
      </c>
      <c r="DC653">
        <f>ROUND((ROUND(AT653*AG653,2)*0),6)</f>
        <v>0</v>
      </c>
      <c r="DD653" t="s">
        <v>3</v>
      </c>
      <c r="DE653" t="s">
        <v>3</v>
      </c>
      <c r="DF653">
        <f t="shared" si="187"/>
        <v>0</v>
      </c>
      <c r="DG653">
        <f t="shared" si="188"/>
        <v>0</v>
      </c>
      <c r="DH653">
        <f t="shared" si="189"/>
        <v>0</v>
      </c>
      <c r="DI653">
        <f t="shared" si="190"/>
        <v>0</v>
      </c>
      <c r="DJ653">
        <f>DF653</f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ROW(Source!A685)</f>
        <v>685</v>
      </c>
      <c r="B654">
        <v>75301142</v>
      </c>
      <c r="C654">
        <v>75302982</v>
      </c>
      <c r="D654">
        <v>42165572</v>
      </c>
      <c r="E654">
        <v>30570983</v>
      </c>
      <c r="F654">
        <v>1</v>
      </c>
      <c r="G654">
        <v>30570983</v>
      </c>
      <c r="H654">
        <v>3</v>
      </c>
      <c r="I654" t="s">
        <v>30</v>
      </c>
      <c r="J654" t="s">
        <v>3</v>
      </c>
      <c r="K654" t="s">
        <v>31</v>
      </c>
      <c r="L654">
        <v>1348</v>
      </c>
      <c r="N654">
        <v>1009</v>
      </c>
      <c r="O654" t="s">
        <v>32</v>
      </c>
      <c r="P654" t="s">
        <v>32</v>
      </c>
      <c r="Q654">
        <v>1000</v>
      </c>
      <c r="W654">
        <v>0</v>
      </c>
      <c r="X654">
        <v>1489638031</v>
      </c>
      <c r="Y654">
        <f>AT654</f>
        <v>1.4999999999999999E-2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 t="s">
        <v>3</v>
      </c>
      <c r="AT654">
        <v>1.4999999999999999E-2</v>
      </c>
      <c r="AU654" t="s">
        <v>3</v>
      </c>
      <c r="AV654">
        <v>0</v>
      </c>
      <c r="AW654">
        <v>1</v>
      </c>
      <c r="AX654">
        <v>-1</v>
      </c>
      <c r="AY654">
        <v>0</v>
      </c>
      <c r="AZ654">
        <v>0</v>
      </c>
      <c r="BA654" t="s">
        <v>3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ROUND(Y654*Source!I685,9)</f>
        <v>8.1048000000000005E-3</v>
      </c>
      <c r="CY654">
        <f>AA654</f>
        <v>0</v>
      </c>
      <c r="CZ654">
        <f>AE654</f>
        <v>0</v>
      </c>
      <c r="DA654">
        <f>AI654</f>
        <v>1</v>
      </c>
      <c r="DB654">
        <f>ROUND(ROUND(AT654*CZ654,2),6)</f>
        <v>0</v>
      </c>
      <c r="DC654">
        <f>ROUND(ROUND(AT654*AG654,2),6)</f>
        <v>0</v>
      </c>
      <c r="DD654" t="s">
        <v>3</v>
      </c>
      <c r="DE654" t="s">
        <v>3</v>
      </c>
      <c r="DF654">
        <f t="shared" si="187"/>
        <v>0</v>
      </c>
      <c r="DG654">
        <f t="shared" si="188"/>
        <v>0</v>
      </c>
      <c r="DH654">
        <f t="shared" si="189"/>
        <v>0</v>
      </c>
      <c r="DI654">
        <f t="shared" si="190"/>
        <v>0</v>
      </c>
      <c r="DJ654">
        <f>DF654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ROW(Source!A685)</f>
        <v>685</v>
      </c>
      <c r="B655">
        <v>75301142</v>
      </c>
      <c r="C655">
        <v>75302982</v>
      </c>
      <c r="D655">
        <v>42137680</v>
      </c>
      <c r="E655">
        <v>30570983</v>
      </c>
      <c r="F655">
        <v>1</v>
      </c>
      <c r="G655">
        <v>30570983</v>
      </c>
      <c r="H655">
        <v>3</v>
      </c>
      <c r="I655" t="s">
        <v>579</v>
      </c>
      <c r="J655" t="s">
        <v>3</v>
      </c>
      <c r="K655" t="s">
        <v>580</v>
      </c>
      <c r="L655">
        <v>1344</v>
      </c>
      <c r="N655">
        <v>1008</v>
      </c>
      <c r="O655" t="s">
        <v>475</v>
      </c>
      <c r="P655" t="s">
        <v>475</v>
      </c>
      <c r="Q655">
        <v>1</v>
      </c>
      <c r="W655">
        <v>0</v>
      </c>
      <c r="X655">
        <v>-94250534</v>
      </c>
      <c r="Y655">
        <f>(AT655*0)</f>
        <v>0</v>
      </c>
      <c r="AA655">
        <v>1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0.01</v>
      </c>
      <c r="AU655" t="s">
        <v>101</v>
      </c>
      <c r="AV655">
        <v>0</v>
      </c>
      <c r="AW655">
        <v>2</v>
      </c>
      <c r="AX655">
        <v>75303008</v>
      </c>
      <c r="AY655">
        <v>1</v>
      </c>
      <c r="AZ655">
        <v>0</v>
      </c>
      <c r="BA655">
        <v>833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ROUND(Y655*Source!I685,9)</f>
        <v>0</v>
      </c>
      <c r="CY655">
        <f>AA655</f>
        <v>1</v>
      </c>
      <c r="CZ655">
        <f>AE655</f>
        <v>1</v>
      </c>
      <c r="DA655">
        <f>AI655</f>
        <v>1</v>
      </c>
      <c r="DB655">
        <f>ROUND((ROUND(AT655*CZ655,2)*0),6)</f>
        <v>0</v>
      </c>
      <c r="DC655">
        <f>ROUND((ROUND(AT655*AG655,2)*0),6)</f>
        <v>0</v>
      </c>
      <c r="DD655" t="s">
        <v>3</v>
      </c>
      <c r="DE655" t="s">
        <v>3</v>
      </c>
      <c r="DF655">
        <f t="shared" si="187"/>
        <v>0</v>
      </c>
      <c r="DG655">
        <f t="shared" si="188"/>
        <v>0</v>
      </c>
      <c r="DH655">
        <f t="shared" si="189"/>
        <v>0</v>
      </c>
      <c r="DI655">
        <f t="shared" si="190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ROW(Source!A686)</f>
        <v>686</v>
      </c>
      <c r="B656">
        <v>75301144</v>
      </c>
      <c r="C656">
        <v>75302982</v>
      </c>
      <c r="D656">
        <v>44573642</v>
      </c>
      <c r="E656">
        <v>30570983</v>
      </c>
      <c r="F656">
        <v>1</v>
      </c>
      <c r="G656">
        <v>30570983</v>
      </c>
      <c r="H656">
        <v>1</v>
      </c>
      <c r="I656" t="s">
        <v>440</v>
      </c>
      <c r="J656" t="s">
        <v>3</v>
      </c>
      <c r="K656" t="s">
        <v>441</v>
      </c>
      <c r="L656">
        <v>1191</v>
      </c>
      <c r="N656">
        <v>1013</v>
      </c>
      <c r="O656" t="s">
        <v>442</v>
      </c>
      <c r="P656" t="s">
        <v>442</v>
      </c>
      <c r="Q656">
        <v>1</v>
      </c>
      <c r="W656">
        <v>0</v>
      </c>
      <c r="X656">
        <v>476480486</v>
      </c>
      <c r="Y656">
        <f t="shared" ref="Y656:Y661" si="194">(AT656*0.3)</f>
        <v>4.3680000000000003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14.56</v>
      </c>
      <c r="AU656" t="s">
        <v>296</v>
      </c>
      <c r="AV656">
        <v>1</v>
      </c>
      <c r="AW656">
        <v>2</v>
      </c>
      <c r="AX656">
        <v>75302994</v>
      </c>
      <c r="AY656">
        <v>1</v>
      </c>
      <c r="AZ656">
        <v>0</v>
      </c>
      <c r="BA656">
        <v>834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U656">
        <f>ROUND(AT656*Source!I686*AH656*AL656,2)</f>
        <v>0</v>
      </c>
      <c r="CV656">
        <f>ROUND(Y656*Source!I686,9)</f>
        <v>2.3601177600000001</v>
      </c>
      <c r="CW656">
        <v>0</v>
      </c>
      <c r="CX656">
        <f>ROUND(Y656*Source!I686,9)</f>
        <v>2.3601177600000001</v>
      </c>
      <c r="CY656">
        <f>AD656</f>
        <v>0</v>
      </c>
      <c r="CZ656">
        <f>AH656</f>
        <v>0</v>
      </c>
      <c r="DA656">
        <f>AL656</f>
        <v>1</v>
      </c>
      <c r="DB656">
        <f t="shared" ref="DB656:DB661" si="195">ROUND((ROUND(AT656*CZ656,2)*0.3),6)</f>
        <v>0</v>
      </c>
      <c r="DC656">
        <f t="shared" ref="DC656:DC661" si="196">ROUND((ROUND(AT656*AG656,2)*0.3),6)</f>
        <v>0</v>
      </c>
      <c r="DD656" t="s">
        <v>3</v>
      </c>
      <c r="DE656" t="s">
        <v>3</v>
      </c>
      <c r="DF656">
        <f t="shared" si="187"/>
        <v>0</v>
      </c>
      <c r="DG656">
        <f t="shared" si="188"/>
        <v>0</v>
      </c>
      <c r="DH656">
        <f t="shared" si="189"/>
        <v>0</v>
      </c>
      <c r="DI656">
        <f t="shared" si="190"/>
        <v>0</v>
      </c>
      <c r="DJ656">
        <f>DI656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ROW(Source!A686)</f>
        <v>686</v>
      </c>
      <c r="B657">
        <v>75301144</v>
      </c>
      <c r="C657">
        <v>75302982</v>
      </c>
      <c r="D657">
        <v>31135160</v>
      </c>
      <c r="E657">
        <v>1</v>
      </c>
      <c r="F657">
        <v>1</v>
      </c>
      <c r="G657">
        <v>30570983</v>
      </c>
      <c r="H657">
        <v>2</v>
      </c>
      <c r="I657" t="s">
        <v>605</v>
      </c>
      <c r="J657" t="s">
        <v>606</v>
      </c>
      <c r="K657" t="s">
        <v>607</v>
      </c>
      <c r="L657">
        <v>1367</v>
      </c>
      <c r="N657">
        <v>1011</v>
      </c>
      <c r="O657" t="s">
        <v>608</v>
      </c>
      <c r="P657" t="s">
        <v>608</v>
      </c>
      <c r="Q657">
        <v>1</v>
      </c>
      <c r="W657">
        <v>0</v>
      </c>
      <c r="X657">
        <v>-1957213461</v>
      </c>
      <c r="Y657">
        <f t="shared" si="194"/>
        <v>0.61499999999999988</v>
      </c>
      <c r="AA657">
        <v>0</v>
      </c>
      <c r="AB657">
        <v>8.66</v>
      </c>
      <c r="AC657">
        <v>0.31</v>
      </c>
      <c r="AD657">
        <v>0</v>
      </c>
      <c r="AE657">
        <v>0</v>
      </c>
      <c r="AF657">
        <v>8.1199999999999992</v>
      </c>
      <c r="AG657">
        <v>0.28999999999999998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2.0499999999999998</v>
      </c>
      <c r="AU657" t="s">
        <v>296</v>
      </c>
      <c r="AV657">
        <v>0</v>
      </c>
      <c r="AW657">
        <v>2</v>
      </c>
      <c r="AX657">
        <v>75302995</v>
      </c>
      <c r="AY657">
        <v>1</v>
      </c>
      <c r="AZ657">
        <v>2048</v>
      </c>
      <c r="BA657">
        <v>835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ROUND(Y657*Source!I686*DO657,9)</f>
        <v>0</v>
      </c>
      <c r="CX657">
        <f>ROUND(Y657*Source!I686,9)</f>
        <v>0.3322968</v>
      </c>
      <c r="CY657">
        <f>AB657</f>
        <v>8.66</v>
      </c>
      <c r="CZ657">
        <f>AF657</f>
        <v>8.1199999999999992</v>
      </c>
      <c r="DA657">
        <f>AJ657</f>
        <v>1</v>
      </c>
      <c r="DB657">
        <f t="shared" si="195"/>
        <v>4.9950000000000001</v>
      </c>
      <c r="DC657">
        <f t="shared" si="196"/>
        <v>0.17699999999999999</v>
      </c>
      <c r="DD657" t="s">
        <v>3</v>
      </c>
      <c r="DE657" t="s">
        <v>3</v>
      </c>
      <c r="DF657">
        <f t="shared" si="187"/>
        <v>0</v>
      </c>
      <c r="DG657">
        <f t="shared" si="188"/>
        <v>2.7</v>
      </c>
      <c r="DH657">
        <f t="shared" si="189"/>
        <v>0.1</v>
      </c>
      <c r="DI657">
        <f t="shared" si="190"/>
        <v>0</v>
      </c>
      <c r="DJ657">
        <f>DG657</f>
        <v>2.7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ROW(Source!A686)</f>
        <v>686</v>
      </c>
      <c r="B658">
        <v>75301144</v>
      </c>
      <c r="C658">
        <v>75302982</v>
      </c>
      <c r="D658">
        <v>41714144</v>
      </c>
      <c r="E658">
        <v>1</v>
      </c>
      <c r="F658">
        <v>1</v>
      </c>
      <c r="G658">
        <v>30570983</v>
      </c>
      <c r="H658">
        <v>2</v>
      </c>
      <c r="I658" t="s">
        <v>450</v>
      </c>
      <c r="J658" t="s">
        <v>609</v>
      </c>
      <c r="K658" t="s">
        <v>452</v>
      </c>
      <c r="L658">
        <v>1367</v>
      </c>
      <c r="N658">
        <v>1011</v>
      </c>
      <c r="O658" t="s">
        <v>608</v>
      </c>
      <c r="P658" t="s">
        <v>608</v>
      </c>
      <c r="Q658">
        <v>1</v>
      </c>
      <c r="W658">
        <v>0</v>
      </c>
      <c r="X658">
        <v>-1604468380</v>
      </c>
      <c r="Y658">
        <f t="shared" si="194"/>
        <v>1.2E-2</v>
      </c>
      <c r="AA658">
        <v>0</v>
      </c>
      <c r="AB658">
        <v>81.96</v>
      </c>
      <c r="AC658">
        <v>15.32</v>
      </c>
      <c r="AD658">
        <v>0</v>
      </c>
      <c r="AE658">
        <v>0</v>
      </c>
      <c r="AF658">
        <v>76.81</v>
      </c>
      <c r="AG658">
        <v>14.36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0.04</v>
      </c>
      <c r="AU658" t="s">
        <v>296</v>
      </c>
      <c r="AV658">
        <v>0</v>
      </c>
      <c r="AW658">
        <v>2</v>
      </c>
      <c r="AX658">
        <v>75302996</v>
      </c>
      <c r="AY658">
        <v>1</v>
      </c>
      <c r="AZ658">
        <v>0</v>
      </c>
      <c r="BA658">
        <v>836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ROUND(Y658*Source!I686*DO658,9)</f>
        <v>0</v>
      </c>
      <c r="CX658">
        <f>ROUND(Y658*Source!I686,9)</f>
        <v>6.4838400000000003E-3</v>
      </c>
      <c r="CY658">
        <f>AB658</f>
        <v>81.96</v>
      </c>
      <c r="CZ658">
        <f>AF658</f>
        <v>76.81</v>
      </c>
      <c r="DA658">
        <f>AJ658</f>
        <v>1</v>
      </c>
      <c r="DB658">
        <f t="shared" si="195"/>
        <v>0.92100000000000004</v>
      </c>
      <c r="DC658">
        <f t="shared" si="196"/>
        <v>0.17100000000000001</v>
      </c>
      <c r="DD658" t="s">
        <v>3</v>
      </c>
      <c r="DE658" t="s">
        <v>3</v>
      </c>
      <c r="DF658">
        <f t="shared" si="187"/>
        <v>0</v>
      </c>
      <c r="DG658">
        <f t="shared" si="188"/>
        <v>0.5</v>
      </c>
      <c r="DH658">
        <f t="shared" si="189"/>
        <v>0.09</v>
      </c>
      <c r="DI658">
        <f t="shared" si="190"/>
        <v>0</v>
      </c>
      <c r="DJ658">
        <f>DG658</f>
        <v>0.5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ROW(Source!A686)</f>
        <v>686</v>
      </c>
      <c r="B659">
        <v>75301144</v>
      </c>
      <c r="C659">
        <v>75302982</v>
      </c>
      <c r="D659">
        <v>62294073</v>
      </c>
      <c r="E659">
        <v>1</v>
      </c>
      <c r="F659">
        <v>1</v>
      </c>
      <c r="G659">
        <v>30570983</v>
      </c>
      <c r="H659">
        <v>2</v>
      </c>
      <c r="I659" t="s">
        <v>453</v>
      </c>
      <c r="J659" t="s">
        <v>610</v>
      </c>
      <c r="K659" t="s">
        <v>455</v>
      </c>
      <c r="L659">
        <v>1368</v>
      </c>
      <c r="N659">
        <v>1011</v>
      </c>
      <c r="O659" t="s">
        <v>446</v>
      </c>
      <c r="P659" t="s">
        <v>446</v>
      </c>
      <c r="Q659">
        <v>1</v>
      </c>
      <c r="W659">
        <v>0</v>
      </c>
      <c r="X659">
        <v>1229464781</v>
      </c>
      <c r="Y659">
        <f t="shared" si="194"/>
        <v>0.84299999999999997</v>
      </c>
      <c r="AA659">
        <v>0</v>
      </c>
      <c r="AB659">
        <v>1.2</v>
      </c>
      <c r="AC659">
        <v>0</v>
      </c>
      <c r="AD659">
        <v>0</v>
      </c>
      <c r="AE659">
        <v>0</v>
      </c>
      <c r="AF659">
        <v>1.1200000000000001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2.81</v>
      </c>
      <c r="AU659" t="s">
        <v>296</v>
      </c>
      <c r="AV659">
        <v>0</v>
      </c>
      <c r="AW659">
        <v>2</v>
      </c>
      <c r="AX659">
        <v>75302997</v>
      </c>
      <c r="AY659">
        <v>1</v>
      </c>
      <c r="AZ659">
        <v>0</v>
      </c>
      <c r="BA659">
        <v>837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ROUND(Y659*Source!I686*DO659,9)</f>
        <v>0</v>
      </c>
      <c r="CX659">
        <f>ROUND(Y659*Source!I686,9)</f>
        <v>0.45548976000000002</v>
      </c>
      <c r="CY659">
        <f>AB659</f>
        <v>1.2</v>
      </c>
      <c r="CZ659">
        <f>AF659</f>
        <v>1.1200000000000001</v>
      </c>
      <c r="DA659">
        <f>AJ659</f>
        <v>1</v>
      </c>
      <c r="DB659">
        <f t="shared" si="195"/>
        <v>0.94499999999999995</v>
      </c>
      <c r="DC659">
        <f t="shared" si="196"/>
        <v>0</v>
      </c>
      <c r="DD659" t="s">
        <v>3</v>
      </c>
      <c r="DE659" t="s">
        <v>3</v>
      </c>
      <c r="DF659">
        <f t="shared" si="187"/>
        <v>0</v>
      </c>
      <c r="DG659">
        <f t="shared" si="188"/>
        <v>0.51</v>
      </c>
      <c r="DH659">
        <f t="shared" si="189"/>
        <v>0</v>
      </c>
      <c r="DI659">
        <f t="shared" si="190"/>
        <v>0</v>
      </c>
      <c r="DJ659">
        <f>DG659</f>
        <v>0.51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ROW(Source!A686)</f>
        <v>686</v>
      </c>
      <c r="B660">
        <v>75301144</v>
      </c>
      <c r="C660">
        <v>75302982</v>
      </c>
      <c r="D660">
        <v>62294102</v>
      </c>
      <c r="E660">
        <v>1</v>
      </c>
      <c r="F660">
        <v>1</v>
      </c>
      <c r="G660">
        <v>30570983</v>
      </c>
      <c r="H660">
        <v>2</v>
      </c>
      <c r="I660" t="s">
        <v>456</v>
      </c>
      <c r="J660" t="s">
        <v>611</v>
      </c>
      <c r="K660" t="s">
        <v>458</v>
      </c>
      <c r="L660">
        <v>1368</v>
      </c>
      <c r="N660">
        <v>1011</v>
      </c>
      <c r="O660" t="s">
        <v>446</v>
      </c>
      <c r="P660" t="s">
        <v>446</v>
      </c>
      <c r="Q660">
        <v>1</v>
      </c>
      <c r="W660">
        <v>0</v>
      </c>
      <c r="X660">
        <v>-1673341666</v>
      </c>
      <c r="Y660">
        <f t="shared" si="194"/>
        <v>0.66299999999999992</v>
      </c>
      <c r="AA660">
        <v>0</v>
      </c>
      <c r="AB660">
        <v>0.75</v>
      </c>
      <c r="AC660">
        <v>0</v>
      </c>
      <c r="AD660">
        <v>0</v>
      </c>
      <c r="AE660">
        <v>0</v>
      </c>
      <c r="AF660">
        <v>0.7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2.21</v>
      </c>
      <c r="AU660" t="s">
        <v>296</v>
      </c>
      <c r="AV660">
        <v>0</v>
      </c>
      <c r="AW660">
        <v>2</v>
      </c>
      <c r="AX660">
        <v>75302998</v>
      </c>
      <c r="AY660">
        <v>1</v>
      </c>
      <c r="AZ660">
        <v>2048</v>
      </c>
      <c r="BA660">
        <v>838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f>ROUND(Y660*Source!I686*DO660,9)</f>
        <v>0</v>
      </c>
      <c r="CX660">
        <f>ROUND(Y660*Source!I686,9)</f>
        <v>0.35823216000000002</v>
      </c>
      <c r="CY660">
        <f>AB660</f>
        <v>0.75</v>
      </c>
      <c r="CZ660">
        <f>AF660</f>
        <v>0.7</v>
      </c>
      <c r="DA660">
        <f>AJ660</f>
        <v>1</v>
      </c>
      <c r="DB660">
        <f t="shared" si="195"/>
        <v>0.46500000000000002</v>
      </c>
      <c r="DC660">
        <f t="shared" si="196"/>
        <v>0</v>
      </c>
      <c r="DD660" t="s">
        <v>3</v>
      </c>
      <c r="DE660" t="s">
        <v>3</v>
      </c>
      <c r="DF660">
        <f t="shared" si="187"/>
        <v>0</v>
      </c>
      <c r="DG660">
        <f t="shared" si="188"/>
        <v>0.25</v>
      </c>
      <c r="DH660">
        <f t="shared" si="189"/>
        <v>0</v>
      </c>
      <c r="DI660">
        <f t="shared" si="190"/>
        <v>0</v>
      </c>
      <c r="DJ660">
        <f>DG660</f>
        <v>0.25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ROW(Source!A686)</f>
        <v>686</v>
      </c>
      <c r="B661">
        <v>75301144</v>
      </c>
      <c r="C661">
        <v>75302982</v>
      </c>
      <c r="D661">
        <v>42137681</v>
      </c>
      <c r="E661">
        <v>30570983</v>
      </c>
      <c r="F661">
        <v>1</v>
      </c>
      <c r="G661">
        <v>30570983</v>
      </c>
      <c r="H661">
        <v>2</v>
      </c>
      <c r="I661" t="s">
        <v>473</v>
      </c>
      <c r="J661" t="s">
        <v>3</v>
      </c>
      <c r="K661" t="s">
        <v>474</v>
      </c>
      <c r="L661">
        <v>1344</v>
      </c>
      <c r="N661">
        <v>1008</v>
      </c>
      <c r="O661" t="s">
        <v>475</v>
      </c>
      <c r="P661" t="s">
        <v>475</v>
      </c>
      <c r="Q661">
        <v>1</v>
      </c>
      <c r="W661">
        <v>0</v>
      </c>
      <c r="X661">
        <v>-1180195794</v>
      </c>
      <c r="Y661">
        <f t="shared" si="194"/>
        <v>3.0000000000000001E-3</v>
      </c>
      <c r="AA661">
        <v>0</v>
      </c>
      <c r="AB661">
        <v>1.07</v>
      </c>
      <c r="AC661">
        <v>0</v>
      </c>
      <c r="AD661">
        <v>0</v>
      </c>
      <c r="AE661">
        <v>0</v>
      </c>
      <c r="AF661">
        <v>1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0.01</v>
      </c>
      <c r="AU661" t="s">
        <v>296</v>
      </c>
      <c r="AV661">
        <v>0</v>
      </c>
      <c r="AW661">
        <v>2</v>
      </c>
      <c r="AX661">
        <v>75302999</v>
      </c>
      <c r="AY661">
        <v>1</v>
      </c>
      <c r="AZ661">
        <v>0</v>
      </c>
      <c r="BA661">
        <v>839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f>ROUND(Y661*Source!I686*DO661,9)</f>
        <v>0</v>
      </c>
      <c r="CX661">
        <f>ROUND(Y661*Source!I686,9)</f>
        <v>1.6209600000000001E-3</v>
      </c>
      <c r="CY661">
        <f>AB661</f>
        <v>1.07</v>
      </c>
      <c r="CZ661">
        <f>AF661</f>
        <v>1</v>
      </c>
      <c r="DA661">
        <f>AJ661</f>
        <v>1</v>
      </c>
      <c r="DB661">
        <f t="shared" si="195"/>
        <v>3.0000000000000001E-3</v>
      </c>
      <c r="DC661">
        <f t="shared" si="196"/>
        <v>0</v>
      </c>
      <c r="DD661" t="s">
        <v>3</v>
      </c>
      <c r="DE661" t="s">
        <v>3</v>
      </c>
      <c r="DF661">
        <f t="shared" si="187"/>
        <v>0</v>
      </c>
      <c r="DG661">
        <f t="shared" si="188"/>
        <v>0</v>
      </c>
      <c r="DH661">
        <f t="shared" si="189"/>
        <v>0</v>
      </c>
      <c r="DI661">
        <f t="shared" si="190"/>
        <v>0</v>
      </c>
      <c r="DJ661">
        <f>DG661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ROW(Source!A686)</f>
        <v>686</v>
      </c>
      <c r="B662">
        <v>75301144</v>
      </c>
      <c r="C662">
        <v>75302982</v>
      </c>
      <c r="D662">
        <v>31110605</v>
      </c>
      <c r="E662">
        <v>1</v>
      </c>
      <c r="F662">
        <v>1</v>
      </c>
      <c r="G662">
        <v>30570983</v>
      </c>
      <c r="H662">
        <v>3</v>
      </c>
      <c r="I662" t="s">
        <v>596</v>
      </c>
      <c r="J662" t="s">
        <v>597</v>
      </c>
      <c r="K662" t="s">
        <v>598</v>
      </c>
      <c r="L662">
        <v>1339</v>
      </c>
      <c r="N662">
        <v>1007</v>
      </c>
      <c r="O662" t="s">
        <v>482</v>
      </c>
      <c r="P662" t="s">
        <v>482</v>
      </c>
      <c r="Q662">
        <v>1</v>
      </c>
      <c r="W662">
        <v>0</v>
      </c>
      <c r="X662">
        <v>1942501623</v>
      </c>
      <c r="Y662">
        <f>(AT662*0)</f>
        <v>0</v>
      </c>
      <c r="AA662">
        <v>7.07</v>
      </c>
      <c r="AB662">
        <v>0</v>
      </c>
      <c r="AC662">
        <v>0</v>
      </c>
      <c r="AD662">
        <v>0</v>
      </c>
      <c r="AE662">
        <v>7.07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0.7208</v>
      </c>
      <c r="AU662" t="s">
        <v>101</v>
      </c>
      <c r="AV662">
        <v>0</v>
      </c>
      <c r="AW662">
        <v>2</v>
      </c>
      <c r="AX662">
        <v>75303000</v>
      </c>
      <c r="AY662">
        <v>1</v>
      </c>
      <c r="AZ662">
        <v>0</v>
      </c>
      <c r="BA662">
        <v>840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ROUND(Y662*Source!I686,9)</f>
        <v>0</v>
      </c>
      <c r="CY662">
        <f>AA662</f>
        <v>7.07</v>
      </c>
      <c r="CZ662">
        <f>AE662</f>
        <v>7.07</v>
      </c>
      <c r="DA662">
        <f>AI662</f>
        <v>1</v>
      </c>
      <c r="DB662">
        <f>ROUND((ROUND(AT662*CZ662,2)*0),6)</f>
        <v>0</v>
      </c>
      <c r="DC662">
        <f>ROUND((ROUND(AT662*AG662,2)*0),6)</f>
        <v>0</v>
      </c>
      <c r="DD662" t="s">
        <v>3</v>
      </c>
      <c r="DE662" t="s">
        <v>3</v>
      </c>
      <c r="DF662">
        <f t="shared" si="187"/>
        <v>0</v>
      </c>
      <c r="DG662">
        <f t="shared" si="188"/>
        <v>0</v>
      </c>
      <c r="DH662">
        <f t="shared" si="189"/>
        <v>0</v>
      </c>
      <c r="DI662">
        <f t="shared" si="190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ROW(Source!A686)</f>
        <v>686</v>
      </c>
      <c r="B663">
        <v>75301144</v>
      </c>
      <c r="C663">
        <v>75302982</v>
      </c>
      <c r="D663">
        <v>31113725</v>
      </c>
      <c r="E663">
        <v>1</v>
      </c>
      <c r="F663">
        <v>1</v>
      </c>
      <c r="G663">
        <v>30570983</v>
      </c>
      <c r="H663">
        <v>3</v>
      </c>
      <c r="I663" t="s">
        <v>612</v>
      </c>
      <c r="J663" t="s">
        <v>613</v>
      </c>
      <c r="K663" t="s">
        <v>614</v>
      </c>
      <c r="L663">
        <v>1355</v>
      </c>
      <c r="N663">
        <v>1010</v>
      </c>
      <c r="O663" t="s">
        <v>371</v>
      </c>
      <c r="P663" t="s">
        <v>371</v>
      </c>
      <c r="Q663">
        <v>100</v>
      </c>
      <c r="W663">
        <v>0</v>
      </c>
      <c r="X663">
        <v>-1291236371</v>
      </c>
      <c r="Y663">
        <f>(AT663*0)</f>
        <v>0</v>
      </c>
      <c r="AA663">
        <v>15.04</v>
      </c>
      <c r="AB663">
        <v>0</v>
      </c>
      <c r="AC663">
        <v>0</v>
      </c>
      <c r="AD663">
        <v>0</v>
      </c>
      <c r="AE663">
        <v>15.04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1.67</v>
      </c>
      <c r="AU663" t="s">
        <v>101</v>
      </c>
      <c r="AV663">
        <v>0</v>
      </c>
      <c r="AW663">
        <v>2</v>
      </c>
      <c r="AX663">
        <v>75303001</v>
      </c>
      <c r="AY663">
        <v>1</v>
      </c>
      <c r="AZ663">
        <v>0</v>
      </c>
      <c r="BA663">
        <v>841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ROUND(Y663*Source!I686,9)</f>
        <v>0</v>
      </c>
      <c r="CY663">
        <f>AA663</f>
        <v>15.04</v>
      </c>
      <c r="CZ663">
        <f>AE663</f>
        <v>15.04</v>
      </c>
      <c r="DA663">
        <f>AI663</f>
        <v>1</v>
      </c>
      <c r="DB663">
        <f>ROUND((ROUND(AT663*CZ663,2)*0),6)</f>
        <v>0</v>
      </c>
      <c r="DC663">
        <f>ROUND((ROUND(AT663*AG663,2)*0),6)</f>
        <v>0</v>
      </c>
      <c r="DD663" t="s">
        <v>3</v>
      </c>
      <c r="DE663" t="s">
        <v>3</v>
      </c>
      <c r="DF663">
        <f t="shared" si="187"/>
        <v>0</v>
      </c>
      <c r="DG663">
        <f t="shared" si="188"/>
        <v>0</v>
      </c>
      <c r="DH663">
        <f t="shared" si="189"/>
        <v>0</v>
      </c>
      <c r="DI663">
        <f t="shared" si="190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ROW(Source!A686)</f>
        <v>686</v>
      </c>
      <c r="B664">
        <v>75301144</v>
      </c>
      <c r="C664">
        <v>75302982</v>
      </c>
      <c r="D664">
        <v>31114001</v>
      </c>
      <c r="E664">
        <v>1</v>
      </c>
      <c r="F664">
        <v>1</v>
      </c>
      <c r="G664">
        <v>30570983</v>
      </c>
      <c r="H664">
        <v>3</v>
      </c>
      <c r="I664" t="s">
        <v>615</v>
      </c>
      <c r="J664" t="s">
        <v>616</v>
      </c>
      <c r="K664" t="s">
        <v>617</v>
      </c>
      <c r="L664">
        <v>1346</v>
      </c>
      <c r="N664">
        <v>1009</v>
      </c>
      <c r="O664" t="s">
        <v>511</v>
      </c>
      <c r="P664" t="s">
        <v>511</v>
      </c>
      <c r="Q664">
        <v>1</v>
      </c>
      <c r="W664">
        <v>0</v>
      </c>
      <c r="X664">
        <v>2142755798</v>
      </c>
      <c r="Y664">
        <f>(AT664*0)</f>
        <v>0</v>
      </c>
      <c r="AA664">
        <v>38.74</v>
      </c>
      <c r="AB664">
        <v>0</v>
      </c>
      <c r="AC664">
        <v>0</v>
      </c>
      <c r="AD664">
        <v>0</v>
      </c>
      <c r="AE664">
        <v>38.74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3.173</v>
      </c>
      <c r="AU664" t="s">
        <v>101</v>
      </c>
      <c r="AV664">
        <v>0</v>
      </c>
      <c r="AW664">
        <v>2</v>
      </c>
      <c r="AX664">
        <v>75303002</v>
      </c>
      <c r="AY664">
        <v>1</v>
      </c>
      <c r="AZ664">
        <v>0</v>
      </c>
      <c r="BA664">
        <v>842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ROUND(Y664*Source!I686,9)</f>
        <v>0</v>
      </c>
      <c r="CY664">
        <f>AA664</f>
        <v>38.74</v>
      </c>
      <c r="CZ664">
        <f>AE664</f>
        <v>38.74</v>
      </c>
      <c r="DA664">
        <f>AI664</f>
        <v>1</v>
      </c>
      <c r="DB664">
        <f>ROUND((ROUND(AT664*CZ664,2)*0),6)</f>
        <v>0</v>
      </c>
      <c r="DC664">
        <f>ROUND((ROUND(AT664*AG664,2)*0),6)</f>
        <v>0</v>
      </c>
      <c r="DD664" t="s">
        <v>3</v>
      </c>
      <c r="DE664" t="s">
        <v>3</v>
      </c>
      <c r="DF664">
        <f t="shared" si="187"/>
        <v>0</v>
      </c>
      <c r="DG664">
        <f t="shared" si="188"/>
        <v>0</v>
      </c>
      <c r="DH664">
        <f t="shared" si="189"/>
        <v>0</v>
      </c>
      <c r="DI664">
        <f t="shared" si="190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ROW(Source!A686)</f>
        <v>686</v>
      </c>
      <c r="B665">
        <v>75301144</v>
      </c>
      <c r="C665">
        <v>75302982</v>
      </c>
      <c r="D665">
        <v>42165572</v>
      </c>
      <c r="E665">
        <v>30570983</v>
      </c>
      <c r="F665">
        <v>1</v>
      </c>
      <c r="G665">
        <v>30570983</v>
      </c>
      <c r="H665">
        <v>3</v>
      </c>
      <c r="I665" t="s">
        <v>30</v>
      </c>
      <c r="J665" t="s">
        <v>3</v>
      </c>
      <c r="K665" t="s">
        <v>31</v>
      </c>
      <c r="L665">
        <v>1348</v>
      </c>
      <c r="N665">
        <v>1009</v>
      </c>
      <c r="O665" t="s">
        <v>32</v>
      </c>
      <c r="P665" t="s">
        <v>32</v>
      </c>
      <c r="Q665">
        <v>1000</v>
      </c>
      <c r="W665">
        <v>0</v>
      </c>
      <c r="X665">
        <v>1489638031</v>
      </c>
      <c r="Y665">
        <f>AT665</f>
        <v>1.4999999999999999E-2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0</v>
      </c>
      <c r="AQ665">
        <v>0</v>
      </c>
      <c r="AR665">
        <v>0</v>
      </c>
      <c r="AS665" t="s">
        <v>3</v>
      </c>
      <c r="AT665">
        <v>1.4999999999999999E-2</v>
      </c>
      <c r="AU665" t="s">
        <v>3</v>
      </c>
      <c r="AV665">
        <v>0</v>
      </c>
      <c r="AW665">
        <v>1</v>
      </c>
      <c r="AX665">
        <v>-1</v>
      </c>
      <c r="AY665">
        <v>0</v>
      </c>
      <c r="AZ665">
        <v>0</v>
      </c>
      <c r="BA665" t="s">
        <v>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ROUND(Y665*Source!I686,9)</f>
        <v>8.1048000000000005E-3</v>
      </c>
      <c r="CY665">
        <f>AA665</f>
        <v>0</v>
      </c>
      <c r="CZ665">
        <f>AE665</f>
        <v>0</v>
      </c>
      <c r="DA665">
        <f>AI665</f>
        <v>1</v>
      </c>
      <c r="DB665">
        <f>ROUND(ROUND(AT665*CZ665,2),6)</f>
        <v>0</v>
      </c>
      <c r="DC665">
        <f>ROUND(ROUND(AT665*AG665,2),6)</f>
        <v>0</v>
      </c>
      <c r="DD665" t="s">
        <v>3</v>
      </c>
      <c r="DE665" t="s">
        <v>3</v>
      </c>
      <c r="DF665">
        <f t="shared" si="187"/>
        <v>0</v>
      </c>
      <c r="DG665">
        <f t="shared" si="188"/>
        <v>0</v>
      </c>
      <c r="DH665">
        <f t="shared" si="189"/>
        <v>0</v>
      </c>
      <c r="DI665">
        <f t="shared" si="190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ROW(Source!A686)</f>
        <v>686</v>
      </c>
      <c r="B666">
        <v>75301144</v>
      </c>
      <c r="C666">
        <v>75302982</v>
      </c>
      <c r="D666">
        <v>42137680</v>
      </c>
      <c r="E666">
        <v>30570983</v>
      </c>
      <c r="F666">
        <v>1</v>
      </c>
      <c r="G666">
        <v>30570983</v>
      </c>
      <c r="H666">
        <v>3</v>
      </c>
      <c r="I666" t="s">
        <v>579</v>
      </c>
      <c r="J666" t="s">
        <v>3</v>
      </c>
      <c r="K666" t="s">
        <v>580</v>
      </c>
      <c r="L666">
        <v>1344</v>
      </c>
      <c r="N666">
        <v>1008</v>
      </c>
      <c r="O666" t="s">
        <v>475</v>
      </c>
      <c r="P666" t="s">
        <v>475</v>
      </c>
      <c r="Q666">
        <v>1</v>
      </c>
      <c r="W666">
        <v>0</v>
      </c>
      <c r="X666">
        <v>-94250534</v>
      </c>
      <c r="Y666">
        <f>(AT666*0)</f>
        <v>0</v>
      </c>
      <c r="AA666">
        <v>1</v>
      </c>
      <c r="AB666">
        <v>0</v>
      </c>
      <c r="AC666">
        <v>0</v>
      </c>
      <c r="AD666">
        <v>0</v>
      </c>
      <c r="AE666">
        <v>1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0.01</v>
      </c>
      <c r="AU666" t="s">
        <v>101</v>
      </c>
      <c r="AV666">
        <v>0</v>
      </c>
      <c r="AW666">
        <v>2</v>
      </c>
      <c r="AX666">
        <v>75303008</v>
      </c>
      <c r="AY666">
        <v>1</v>
      </c>
      <c r="AZ666">
        <v>0</v>
      </c>
      <c r="BA666">
        <v>848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ROUND(Y666*Source!I686,9)</f>
        <v>0</v>
      </c>
      <c r="CY666">
        <f>AA666</f>
        <v>1</v>
      </c>
      <c r="CZ666">
        <f>AE666</f>
        <v>1</v>
      </c>
      <c r="DA666">
        <f>AI666</f>
        <v>1</v>
      </c>
      <c r="DB666">
        <f>ROUND((ROUND(AT666*CZ666,2)*0),6)</f>
        <v>0</v>
      </c>
      <c r="DC666">
        <f>ROUND((ROUND(AT666*AG666,2)*0),6)</f>
        <v>0</v>
      </c>
      <c r="DD666" t="s">
        <v>3</v>
      </c>
      <c r="DE666" t="s">
        <v>3</v>
      </c>
      <c r="DF666">
        <f t="shared" si="187"/>
        <v>0</v>
      </c>
      <c r="DG666">
        <f t="shared" si="188"/>
        <v>0</v>
      </c>
      <c r="DH666">
        <f t="shared" si="189"/>
        <v>0</v>
      </c>
      <c r="DI666">
        <f t="shared" si="190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ROW(Source!A689)</f>
        <v>689</v>
      </c>
      <c r="B667">
        <v>75301142</v>
      </c>
      <c r="C667">
        <v>75303010</v>
      </c>
      <c r="D667">
        <v>44573642</v>
      </c>
      <c r="E667">
        <v>30570983</v>
      </c>
      <c r="F667">
        <v>1</v>
      </c>
      <c r="G667">
        <v>30570983</v>
      </c>
      <c r="H667">
        <v>1</v>
      </c>
      <c r="I667" t="s">
        <v>440</v>
      </c>
      <c r="J667" t="s">
        <v>3</v>
      </c>
      <c r="K667" t="s">
        <v>441</v>
      </c>
      <c r="L667">
        <v>1191</v>
      </c>
      <c r="N667">
        <v>1013</v>
      </c>
      <c r="O667" t="s">
        <v>442</v>
      </c>
      <c r="P667" t="s">
        <v>442</v>
      </c>
      <c r="Q667">
        <v>1</v>
      </c>
      <c r="W667">
        <v>0</v>
      </c>
      <c r="X667">
        <v>476480486</v>
      </c>
      <c r="Y667">
        <f>(AT667*0.3)</f>
        <v>4.1189999999999998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13.73</v>
      </c>
      <c r="AU667" t="s">
        <v>296</v>
      </c>
      <c r="AV667">
        <v>1</v>
      </c>
      <c r="AW667">
        <v>2</v>
      </c>
      <c r="AX667">
        <v>75303020</v>
      </c>
      <c r="AY667">
        <v>1</v>
      </c>
      <c r="AZ667">
        <v>0</v>
      </c>
      <c r="BA667">
        <v>849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ROUND(AT667*Source!I689*AH667*AL667,2)</f>
        <v>0</v>
      </c>
      <c r="CV667">
        <f>ROUND(Y667*Source!I689,9)</f>
        <v>11.1970896</v>
      </c>
      <c r="CW667">
        <v>0</v>
      </c>
      <c r="CX667">
        <f>ROUND(Y667*Source!I689,9)</f>
        <v>11.1970896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ROUND((ROUND(AT667*CZ667,2)*0.3),6)</f>
        <v>0</v>
      </c>
      <c r="DC667">
        <f>ROUND((ROUND(AT667*AG667,2)*0.3),6)</f>
        <v>0</v>
      </c>
      <c r="DD667" t="s">
        <v>3</v>
      </c>
      <c r="DE667" t="s">
        <v>3</v>
      </c>
      <c r="DF667">
        <f t="shared" si="187"/>
        <v>0</v>
      </c>
      <c r="DG667">
        <f t="shared" si="188"/>
        <v>0</v>
      </c>
      <c r="DH667">
        <f t="shared" si="189"/>
        <v>0</v>
      </c>
      <c r="DI667">
        <f t="shared" si="190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ROW(Source!A689)</f>
        <v>689</v>
      </c>
      <c r="B668">
        <v>75301142</v>
      </c>
      <c r="C668">
        <v>75303010</v>
      </c>
      <c r="D668">
        <v>31135160</v>
      </c>
      <c r="E668">
        <v>1</v>
      </c>
      <c r="F668">
        <v>1</v>
      </c>
      <c r="G668">
        <v>30570983</v>
      </c>
      <c r="H668">
        <v>2</v>
      </c>
      <c r="I668" t="s">
        <v>605</v>
      </c>
      <c r="J668" t="s">
        <v>606</v>
      </c>
      <c r="K668" t="s">
        <v>607</v>
      </c>
      <c r="L668">
        <v>1367</v>
      </c>
      <c r="N668">
        <v>1011</v>
      </c>
      <c r="O668" t="s">
        <v>608</v>
      </c>
      <c r="P668" t="s">
        <v>608</v>
      </c>
      <c r="Q668">
        <v>1</v>
      </c>
      <c r="W668">
        <v>0</v>
      </c>
      <c r="X668">
        <v>-1957213461</v>
      </c>
      <c r="Y668">
        <f>(AT668*0.3)</f>
        <v>0.61499999999999988</v>
      </c>
      <c r="AA668">
        <v>0</v>
      </c>
      <c r="AB668">
        <v>8.1199999999999992</v>
      </c>
      <c r="AC668">
        <v>0.28999999999999998</v>
      </c>
      <c r="AD668">
        <v>0</v>
      </c>
      <c r="AE668">
        <v>0</v>
      </c>
      <c r="AF668">
        <v>8.1199999999999992</v>
      </c>
      <c r="AG668">
        <v>0.28999999999999998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2.0499999999999998</v>
      </c>
      <c r="AU668" t="s">
        <v>296</v>
      </c>
      <c r="AV668">
        <v>0</v>
      </c>
      <c r="AW668">
        <v>2</v>
      </c>
      <c r="AX668">
        <v>75303021</v>
      </c>
      <c r="AY668">
        <v>1</v>
      </c>
      <c r="AZ668">
        <v>2048</v>
      </c>
      <c r="BA668">
        <v>850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ROUND(Y668*Source!I689*DO668,9)</f>
        <v>0</v>
      </c>
      <c r="CX668">
        <f>ROUND(Y668*Source!I689,9)</f>
        <v>1.671816</v>
      </c>
      <c r="CY668">
        <f>AB668</f>
        <v>8.1199999999999992</v>
      </c>
      <c r="CZ668">
        <f>AF668</f>
        <v>8.1199999999999992</v>
      </c>
      <c r="DA668">
        <f>AJ668</f>
        <v>1</v>
      </c>
      <c r="DB668">
        <f>ROUND((ROUND(AT668*CZ668,2)*0.3),6)</f>
        <v>4.9950000000000001</v>
      </c>
      <c r="DC668">
        <f>ROUND((ROUND(AT668*AG668,2)*0.3),6)</f>
        <v>0.17699999999999999</v>
      </c>
      <c r="DD668" t="s">
        <v>3</v>
      </c>
      <c r="DE668" t="s">
        <v>3</v>
      </c>
      <c r="DF668">
        <f t="shared" si="187"/>
        <v>0</v>
      </c>
      <c r="DG668">
        <f t="shared" si="188"/>
        <v>13.58</v>
      </c>
      <c r="DH668">
        <f t="shared" si="189"/>
        <v>0.48</v>
      </c>
      <c r="DI668">
        <f t="shared" si="190"/>
        <v>0</v>
      </c>
      <c r="DJ668">
        <f>DG668</f>
        <v>13.58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ROW(Source!A689)</f>
        <v>689</v>
      </c>
      <c r="B669">
        <v>75301142</v>
      </c>
      <c r="C669">
        <v>75303010</v>
      </c>
      <c r="D669">
        <v>41714144</v>
      </c>
      <c r="E669">
        <v>1</v>
      </c>
      <c r="F669">
        <v>1</v>
      </c>
      <c r="G669">
        <v>30570983</v>
      </c>
      <c r="H669">
        <v>2</v>
      </c>
      <c r="I669" t="s">
        <v>450</v>
      </c>
      <c r="J669" t="s">
        <v>609</v>
      </c>
      <c r="K669" t="s">
        <v>452</v>
      </c>
      <c r="L669">
        <v>1367</v>
      </c>
      <c r="N669">
        <v>1011</v>
      </c>
      <c r="O669" t="s">
        <v>608</v>
      </c>
      <c r="P669" t="s">
        <v>608</v>
      </c>
      <c r="Q669">
        <v>1</v>
      </c>
      <c r="W669">
        <v>0</v>
      </c>
      <c r="X669">
        <v>-1604468380</v>
      </c>
      <c r="Y669">
        <f>(AT669*0.3)</f>
        <v>2.4E-2</v>
      </c>
      <c r="AA669">
        <v>0</v>
      </c>
      <c r="AB669">
        <v>76.81</v>
      </c>
      <c r="AC669">
        <v>14.36</v>
      </c>
      <c r="AD669">
        <v>0</v>
      </c>
      <c r="AE669">
        <v>0</v>
      </c>
      <c r="AF669">
        <v>76.81</v>
      </c>
      <c r="AG669">
        <v>14.36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0.08</v>
      </c>
      <c r="AU669" t="s">
        <v>296</v>
      </c>
      <c r="AV669">
        <v>0</v>
      </c>
      <c r="AW669">
        <v>2</v>
      </c>
      <c r="AX669">
        <v>75303022</v>
      </c>
      <c r="AY669">
        <v>1</v>
      </c>
      <c r="AZ669">
        <v>0</v>
      </c>
      <c r="BA669">
        <v>851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f>ROUND(Y669*Source!I689*DO669,9)</f>
        <v>0</v>
      </c>
      <c r="CX669">
        <f>ROUND(Y669*Source!I689,9)</f>
        <v>6.5241599999999997E-2</v>
      </c>
      <c r="CY669">
        <f>AB669</f>
        <v>76.81</v>
      </c>
      <c r="CZ669">
        <f>AF669</f>
        <v>76.81</v>
      </c>
      <c r="DA669">
        <f>AJ669</f>
        <v>1</v>
      </c>
      <c r="DB669">
        <f>ROUND((ROUND(AT669*CZ669,2)*0.3),6)</f>
        <v>1.8420000000000001</v>
      </c>
      <c r="DC669">
        <f>ROUND((ROUND(AT669*AG669,2)*0.3),6)</f>
        <v>0.34499999999999997</v>
      </c>
      <c r="DD669" t="s">
        <v>3</v>
      </c>
      <c r="DE669" t="s">
        <v>3</v>
      </c>
      <c r="DF669">
        <f t="shared" si="187"/>
        <v>0</v>
      </c>
      <c r="DG669">
        <f t="shared" si="188"/>
        <v>5.01</v>
      </c>
      <c r="DH669">
        <f t="shared" si="189"/>
        <v>0.94</v>
      </c>
      <c r="DI669">
        <f t="shared" si="190"/>
        <v>0</v>
      </c>
      <c r="DJ669">
        <f>DG669</f>
        <v>5.01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ROW(Source!A689)</f>
        <v>689</v>
      </c>
      <c r="B670">
        <v>75301142</v>
      </c>
      <c r="C670">
        <v>75303010</v>
      </c>
      <c r="D670">
        <v>62294073</v>
      </c>
      <c r="E670">
        <v>1</v>
      </c>
      <c r="F670">
        <v>1</v>
      </c>
      <c r="G670">
        <v>30570983</v>
      </c>
      <c r="H670">
        <v>2</v>
      </c>
      <c r="I670" t="s">
        <v>453</v>
      </c>
      <c r="J670" t="s">
        <v>610</v>
      </c>
      <c r="K670" t="s">
        <v>455</v>
      </c>
      <c r="L670">
        <v>1368</v>
      </c>
      <c r="N670">
        <v>1011</v>
      </c>
      <c r="O670" t="s">
        <v>446</v>
      </c>
      <c r="P670" t="s">
        <v>446</v>
      </c>
      <c r="Q670">
        <v>1</v>
      </c>
      <c r="W670">
        <v>0</v>
      </c>
      <c r="X670">
        <v>1229464781</v>
      </c>
      <c r="Y670">
        <f>(AT670*0.3)</f>
        <v>0.63</v>
      </c>
      <c r="AA670">
        <v>0</v>
      </c>
      <c r="AB670">
        <v>1.1200000000000001</v>
      </c>
      <c r="AC670">
        <v>0</v>
      </c>
      <c r="AD670">
        <v>0</v>
      </c>
      <c r="AE670">
        <v>0</v>
      </c>
      <c r="AF670">
        <v>1.1200000000000001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2.1</v>
      </c>
      <c r="AU670" t="s">
        <v>296</v>
      </c>
      <c r="AV670">
        <v>0</v>
      </c>
      <c r="AW670">
        <v>2</v>
      </c>
      <c r="AX670">
        <v>75303023</v>
      </c>
      <c r="AY670">
        <v>1</v>
      </c>
      <c r="AZ670">
        <v>0</v>
      </c>
      <c r="BA670">
        <v>852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ROUND(Y670*Source!I689*DO670,9)</f>
        <v>0</v>
      </c>
      <c r="CX670">
        <f>ROUND(Y670*Source!I689,9)</f>
        <v>1.7125919999999999</v>
      </c>
      <c r="CY670">
        <f>AB670</f>
        <v>1.1200000000000001</v>
      </c>
      <c r="CZ670">
        <f>AF670</f>
        <v>1.1200000000000001</v>
      </c>
      <c r="DA670">
        <f>AJ670</f>
        <v>1</v>
      </c>
      <c r="DB670">
        <f>ROUND((ROUND(AT670*CZ670,2)*0.3),6)</f>
        <v>0.70499999999999996</v>
      </c>
      <c r="DC670">
        <f>ROUND((ROUND(AT670*AG670,2)*0.3),6)</f>
        <v>0</v>
      </c>
      <c r="DD670" t="s">
        <v>3</v>
      </c>
      <c r="DE670" t="s">
        <v>3</v>
      </c>
      <c r="DF670">
        <f t="shared" si="187"/>
        <v>0</v>
      </c>
      <c r="DG670">
        <f t="shared" si="188"/>
        <v>1.92</v>
      </c>
      <c r="DH670">
        <f t="shared" si="189"/>
        <v>0</v>
      </c>
      <c r="DI670">
        <f t="shared" si="190"/>
        <v>0</v>
      </c>
      <c r="DJ670">
        <f>DG670</f>
        <v>1.92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ROW(Source!A689)</f>
        <v>689</v>
      </c>
      <c r="B671">
        <v>75301142</v>
      </c>
      <c r="C671">
        <v>75303010</v>
      </c>
      <c r="D671">
        <v>62294102</v>
      </c>
      <c r="E671">
        <v>1</v>
      </c>
      <c r="F671">
        <v>1</v>
      </c>
      <c r="G671">
        <v>30570983</v>
      </c>
      <c r="H671">
        <v>2</v>
      </c>
      <c r="I671" t="s">
        <v>456</v>
      </c>
      <c r="J671" t="s">
        <v>611</v>
      </c>
      <c r="K671" t="s">
        <v>458</v>
      </c>
      <c r="L671">
        <v>1368</v>
      </c>
      <c r="N671">
        <v>1011</v>
      </c>
      <c r="O671" t="s">
        <v>446</v>
      </c>
      <c r="P671" t="s">
        <v>446</v>
      </c>
      <c r="Q671">
        <v>1</v>
      </c>
      <c r="W671">
        <v>0</v>
      </c>
      <c r="X671">
        <v>-1673341666</v>
      </c>
      <c r="Y671">
        <f>(AT671*0.3)</f>
        <v>0.60299999999999987</v>
      </c>
      <c r="AA671">
        <v>0</v>
      </c>
      <c r="AB671">
        <v>0.7</v>
      </c>
      <c r="AC671">
        <v>0</v>
      </c>
      <c r="AD671">
        <v>0</v>
      </c>
      <c r="AE671">
        <v>0</v>
      </c>
      <c r="AF671">
        <v>0.7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2.0099999999999998</v>
      </c>
      <c r="AU671" t="s">
        <v>296</v>
      </c>
      <c r="AV671">
        <v>0</v>
      </c>
      <c r="AW671">
        <v>2</v>
      </c>
      <c r="AX671">
        <v>75303024</v>
      </c>
      <c r="AY671">
        <v>1</v>
      </c>
      <c r="AZ671">
        <v>2048</v>
      </c>
      <c r="BA671">
        <v>853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f>ROUND(Y671*Source!I689*DO671,9)</f>
        <v>0</v>
      </c>
      <c r="CX671">
        <f>ROUND(Y671*Source!I689,9)</f>
        <v>1.6391952000000001</v>
      </c>
      <c r="CY671">
        <f>AB671</f>
        <v>0.7</v>
      </c>
      <c r="CZ671">
        <f>AF671</f>
        <v>0.7</v>
      </c>
      <c r="DA671">
        <f>AJ671</f>
        <v>1</v>
      </c>
      <c r="DB671">
        <f>ROUND((ROUND(AT671*CZ671,2)*0.3),6)</f>
        <v>0.42299999999999999</v>
      </c>
      <c r="DC671">
        <f>ROUND((ROUND(AT671*AG671,2)*0.3),6)</f>
        <v>0</v>
      </c>
      <c r="DD671" t="s">
        <v>3</v>
      </c>
      <c r="DE671" t="s">
        <v>3</v>
      </c>
      <c r="DF671">
        <f t="shared" si="187"/>
        <v>0</v>
      </c>
      <c r="DG671">
        <f t="shared" si="188"/>
        <v>1.1499999999999999</v>
      </c>
      <c r="DH671">
        <f t="shared" si="189"/>
        <v>0</v>
      </c>
      <c r="DI671">
        <f t="shared" si="190"/>
        <v>0</v>
      </c>
      <c r="DJ671">
        <f>DG671</f>
        <v>1.1499999999999999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ROW(Source!A689)</f>
        <v>689</v>
      </c>
      <c r="B672">
        <v>75301142</v>
      </c>
      <c r="C672">
        <v>75303010</v>
      </c>
      <c r="D672">
        <v>31110605</v>
      </c>
      <c r="E672">
        <v>1</v>
      </c>
      <c r="F672">
        <v>1</v>
      </c>
      <c r="G672">
        <v>30570983</v>
      </c>
      <c r="H672">
        <v>3</v>
      </c>
      <c r="I672" t="s">
        <v>596</v>
      </c>
      <c r="J672" t="s">
        <v>597</v>
      </c>
      <c r="K672" t="s">
        <v>598</v>
      </c>
      <c r="L672">
        <v>1339</v>
      </c>
      <c r="N672">
        <v>1007</v>
      </c>
      <c r="O672" t="s">
        <v>482</v>
      </c>
      <c r="P672" t="s">
        <v>482</v>
      </c>
      <c r="Q672">
        <v>1</v>
      </c>
      <c r="W672">
        <v>0</v>
      </c>
      <c r="X672">
        <v>1942501623</v>
      </c>
      <c r="Y672">
        <f>(AT672*0)</f>
        <v>0</v>
      </c>
      <c r="AA672">
        <v>7.07</v>
      </c>
      <c r="AB672">
        <v>0</v>
      </c>
      <c r="AC672">
        <v>0</v>
      </c>
      <c r="AD672">
        <v>0</v>
      </c>
      <c r="AE672">
        <v>7.07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2.1379000000000001</v>
      </c>
      <c r="AU672" t="s">
        <v>101</v>
      </c>
      <c r="AV672">
        <v>0</v>
      </c>
      <c r="AW672">
        <v>2</v>
      </c>
      <c r="AX672">
        <v>75303025</v>
      </c>
      <c r="AY672">
        <v>1</v>
      </c>
      <c r="AZ672">
        <v>0</v>
      </c>
      <c r="BA672">
        <v>854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ROUND(Y672*Source!I689,9)</f>
        <v>0</v>
      </c>
      <c r="CY672">
        <f>AA672</f>
        <v>7.07</v>
      </c>
      <c r="CZ672">
        <f>AE672</f>
        <v>7.07</v>
      </c>
      <c r="DA672">
        <f>AI672</f>
        <v>1</v>
      </c>
      <c r="DB672">
        <f>ROUND((ROUND(AT672*CZ672,2)*0),6)</f>
        <v>0</v>
      </c>
      <c r="DC672">
        <f>ROUND((ROUND(AT672*AG672,2)*0),6)</f>
        <v>0</v>
      </c>
      <c r="DD672" t="s">
        <v>3</v>
      </c>
      <c r="DE672" t="s">
        <v>3</v>
      </c>
      <c r="DF672">
        <f t="shared" si="187"/>
        <v>0</v>
      </c>
      <c r="DG672">
        <f t="shared" si="188"/>
        <v>0</v>
      </c>
      <c r="DH672">
        <f t="shared" si="189"/>
        <v>0</v>
      </c>
      <c r="DI672">
        <f t="shared" si="190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ROW(Source!A689)</f>
        <v>689</v>
      </c>
      <c r="B673">
        <v>75301142</v>
      </c>
      <c r="C673">
        <v>75303010</v>
      </c>
      <c r="D673">
        <v>31113725</v>
      </c>
      <c r="E673">
        <v>1</v>
      </c>
      <c r="F673">
        <v>1</v>
      </c>
      <c r="G673">
        <v>30570983</v>
      </c>
      <c r="H673">
        <v>3</v>
      </c>
      <c r="I673" t="s">
        <v>612</v>
      </c>
      <c r="J673" t="s">
        <v>613</v>
      </c>
      <c r="K673" t="s">
        <v>614</v>
      </c>
      <c r="L673">
        <v>1355</v>
      </c>
      <c r="N673">
        <v>1010</v>
      </c>
      <c r="O673" t="s">
        <v>371</v>
      </c>
      <c r="P673" t="s">
        <v>371</v>
      </c>
      <c r="Q673">
        <v>100</v>
      </c>
      <c r="W673">
        <v>0</v>
      </c>
      <c r="X673">
        <v>-1291236371</v>
      </c>
      <c r="Y673">
        <f>(AT673*0)</f>
        <v>0</v>
      </c>
      <c r="AA673">
        <v>15.04</v>
      </c>
      <c r="AB673">
        <v>0</v>
      </c>
      <c r="AC673">
        <v>0</v>
      </c>
      <c r="AD673">
        <v>0</v>
      </c>
      <c r="AE673">
        <v>15.04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1.25</v>
      </c>
      <c r="AU673" t="s">
        <v>101</v>
      </c>
      <c r="AV673">
        <v>0</v>
      </c>
      <c r="AW673">
        <v>2</v>
      </c>
      <c r="AX673">
        <v>75303026</v>
      </c>
      <c r="AY673">
        <v>1</v>
      </c>
      <c r="AZ673">
        <v>0</v>
      </c>
      <c r="BA673">
        <v>855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ROUND(Y673*Source!I689,9)</f>
        <v>0</v>
      </c>
      <c r="CY673">
        <f>AA673</f>
        <v>15.04</v>
      </c>
      <c r="CZ673">
        <f>AE673</f>
        <v>15.04</v>
      </c>
      <c r="DA673">
        <f>AI673</f>
        <v>1</v>
      </c>
      <c r="DB673">
        <f>ROUND((ROUND(AT673*CZ673,2)*0),6)</f>
        <v>0</v>
      </c>
      <c r="DC673">
        <f>ROUND((ROUND(AT673*AG673,2)*0),6)</f>
        <v>0</v>
      </c>
      <c r="DD673" t="s">
        <v>3</v>
      </c>
      <c r="DE673" t="s">
        <v>3</v>
      </c>
      <c r="DF673">
        <f t="shared" si="187"/>
        <v>0</v>
      </c>
      <c r="DG673">
        <f t="shared" si="188"/>
        <v>0</v>
      </c>
      <c r="DH673">
        <f t="shared" si="189"/>
        <v>0</v>
      </c>
      <c r="DI673">
        <f t="shared" si="190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ROW(Source!A689)</f>
        <v>689</v>
      </c>
      <c r="B674">
        <v>75301142</v>
      </c>
      <c r="C674">
        <v>75303010</v>
      </c>
      <c r="D674">
        <v>31114001</v>
      </c>
      <c r="E674">
        <v>1</v>
      </c>
      <c r="F674">
        <v>1</v>
      </c>
      <c r="G674">
        <v>30570983</v>
      </c>
      <c r="H674">
        <v>3</v>
      </c>
      <c r="I674" t="s">
        <v>615</v>
      </c>
      <c r="J674" t="s">
        <v>616</v>
      </c>
      <c r="K674" t="s">
        <v>617</v>
      </c>
      <c r="L674">
        <v>1346</v>
      </c>
      <c r="N674">
        <v>1009</v>
      </c>
      <c r="O674" t="s">
        <v>511</v>
      </c>
      <c r="P674" t="s">
        <v>511</v>
      </c>
      <c r="Q674">
        <v>1</v>
      </c>
      <c r="W674">
        <v>0</v>
      </c>
      <c r="X674">
        <v>2142755798</v>
      </c>
      <c r="Y674">
        <f>(AT674*0)</f>
        <v>0</v>
      </c>
      <c r="AA674">
        <v>38.74</v>
      </c>
      <c r="AB674">
        <v>0</v>
      </c>
      <c r="AC674">
        <v>0</v>
      </c>
      <c r="AD674">
        <v>0</v>
      </c>
      <c r="AE674">
        <v>38.74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2.375</v>
      </c>
      <c r="AU674" t="s">
        <v>101</v>
      </c>
      <c r="AV674">
        <v>0</v>
      </c>
      <c r="AW674">
        <v>2</v>
      </c>
      <c r="AX674">
        <v>75303027</v>
      </c>
      <c r="AY674">
        <v>1</v>
      </c>
      <c r="AZ674">
        <v>0</v>
      </c>
      <c r="BA674">
        <v>856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ROUND(Y674*Source!I689,9)</f>
        <v>0</v>
      </c>
      <c r="CY674">
        <f>AA674</f>
        <v>38.74</v>
      </c>
      <c r="CZ674">
        <f>AE674</f>
        <v>38.74</v>
      </c>
      <c r="DA674">
        <f>AI674</f>
        <v>1</v>
      </c>
      <c r="DB674">
        <f>ROUND((ROUND(AT674*CZ674,2)*0),6)</f>
        <v>0</v>
      </c>
      <c r="DC674">
        <f>ROUND((ROUND(AT674*AG674,2)*0),6)</f>
        <v>0</v>
      </c>
      <c r="DD674" t="s">
        <v>3</v>
      </c>
      <c r="DE674" t="s">
        <v>3</v>
      </c>
      <c r="DF674">
        <f t="shared" si="187"/>
        <v>0</v>
      </c>
      <c r="DG674">
        <f t="shared" si="188"/>
        <v>0</v>
      </c>
      <c r="DH674">
        <f t="shared" si="189"/>
        <v>0</v>
      </c>
      <c r="DI674">
        <f t="shared" si="190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ROW(Source!A689)</f>
        <v>689</v>
      </c>
      <c r="B675">
        <v>75301142</v>
      </c>
      <c r="C675">
        <v>75303010</v>
      </c>
      <c r="D675">
        <v>42165572</v>
      </c>
      <c r="E675">
        <v>30570983</v>
      </c>
      <c r="F675">
        <v>1</v>
      </c>
      <c r="G675">
        <v>30570983</v>
      </c>
      <c r="H675">
        <v>3</v>
      </c>
      <c r="I675" t="s">
        <v>30</v>
      </c>
      <c r="J675" t="s">
        <v>3</v>
      </c>
      <c r="K675" t="s">
        <v>31</v>
      </c>
      <c r="L675">
        <v>1348</v>
      </c>
      <c r="N675">
        <v>1009</v>
      </c>
      <c r="O675" t="s">
        <v>32</v>
      </c>
      <c r="P675" t="s">
        <v>32</v>
      </c>
      <c r="Q675">
        <v>1000</v>
      </c>
      <c r="W675">
        <v>0</v>
      </c>
      <c r="X675">
        <v>1489638031</v>
      </c>
      <c r="Y675">
        <f>AT675</f>
        <v>3.5000000000000003E-2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3.5000000000000003E-2</v>
      </c>
      <c r="AU675" t="s">
        <v>3</v>
      </c>
      <c r="AV675">
        <v>0</v>
      </c>
      <c r="AW675">
        <v>1</v>
      </c>
      <c r="AX675">
        <v>-1</v>
      </c>
      <c r="AY675">
        <v>0</v>
      </c>
      <c r="AZ675">
        <v>0</v>
      </c>
      <c r="BA675" t="s">
        <v>3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ROUND(Y675*Source!I689,9)</f>
        <v>9.5144000000000006E-2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si="187"/>
        <v>0</v>
      </c>
      <c r="DG675">
        <f t="shared" si="188"/>
        <v>0</v>
      </c>
      <c r="DH675">
        <f t="shared" si="189"/>
        <v>0</v>
      </c>
      <c r="DI675">
        <f t="shared" si="190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ROW(Source!A690)</f>
        <v>690</v>
      </c>
      <c r="B676">
        <v>75301144</v>
      </c>
      <c r="C676">
        <v>75303010</v>
      </c>
      <c r="D676">
        <v>44573642</v>
      </c>
      <c r="E676">
        <v>30570983</v>
      </c>
      <c r="F676">
        <v>1</v>
      </c>
      <c r="G676">
        <v>30570983</v>
      </c>
      <c r="H676">
        <v>1</v>
      </c>
      <c r="I676" t="s">
        <v>440</v>
      </c>
      <c r="J676" t="s">
        <v>3</v>
      </c>
      <c r="K676" t="s">
        <v>441</v>
      </c>
      <c r="L676">
        <v>1191</v>
      </c>
      <c r="N676">
        <v>1013</v>
      </c>
      <c r="O676" t="s">
        <v>442</v>
      </c>
      <c r="P676" t="s">
        <v>442</v>
      </c>
      <c r="Q676">
        <v>1</v>
      </c>
      <c r="W676">
        <v>0</v>
      </c>
      <c r="X676">
        <v>476480486</v>
      </c>
      <c r="Y676">
        <f>(AT676*0.3)</f>
        <v>4.1189999999999998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13.73</v>
      </c>
      <c r="AU676" t="s">
        <v>296</v>
      </c>
      <c r="AV676">
        <v>1</v>
      </c>
      <c r="AW676">
        <v>2</v>
      </c>
      <c r="AX676">
        <v>75303020</v>
      </c>
      <c r="AY676">
        <v>1</v>
      </c>
      <c r="AZ676">
        <v>0</v>
      </c>
      <c r="BA676">
        <v>862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U676">
        <f>ROUND(AT676*Source!I690*AH676*AL676,2)</f>
        <v>0</v>
      </c>
      <c r="CV676">
        <f>ROUND(Y676*Source!I690,9)</f>
        <v>11.1970896</v>
      </c>
      <c r="CW676">
        <v>0</v>
      </c>
      <c r="CX676">
        <f>ROUND(Y676*Source!I690,9)</f>
        <v>11.1970896</v>
      </c>
      <c r="CY676">
        <f>AD676</f>
        <v>0</v>
      </c>
      <c r="CZ676">
        <f>AH676</f>
        <v>0</v>
      </c>
      <c r="DA676">
        <f>AL676</f>
        <v>1</v>
      </c>
      <c r="DB676">
        <f>ROUND((ROUND(AT676*CZ676,2)*0.3),6)</f>
        <v>0</v>
      </c>
      <c r="DC676">
        <f>ROUND((ROUND(AT676*AG676,2)*0.3),6)</f>
        <v>0</v>
      </c>
      <c r="DD676" t="s">
        <v>3</v>
      </c>
      <c r="DE676" t="s">
        <v>3</v>
      </c>
      <c r="DF676">
        <f t="shared" si="187"/>
        <v>0</v>
      </c>
      <c r="DG676">
        <f t="shared" si="188"/>
        <v>0</v>
      </c>
      <c r="DH676">
        <f t="shared" si="189"/>
        <v>0</v>
      </c>
      <c r="DI676">
        <f t="shared" si="190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ROW(Source!A690)</f>
        <v>690</v>
      </c>
      <c r="B677">
        <v>75301144</v>
      </c>
      <c r="C677">
        <v>75303010</v>
      </c>
      <c r="D677">
        <v>31135160</v>
      </c>
      <c r="E677">
        <v>1</v>
      </c>
      <c r="F677">
        <v>1</v>
      </c>
      <c r="G677">
        <v>30570983</v>
      </c>
      <c r="H677">
        <v>2</v>
      </c>
      <c r="I677" t="s">
        <v>605</v>
      </c>
      <c r="J677" t="s">
        <v>606</v>
      </c>
      <c r="K677" t="s">
        <v>607</v>
      </c>
      <c r="L677">
        <v>1367</v>
      </c>
      <c r="N677">
        <v>1011</v>
      </c>
      <c r="O677" t="s">
        <v>608</v>
      </c>
      <c r="P677" t="s">
        <v>608</v>
      </c>
      <c r="Q677">
        <v>1</v>
      </c>
      <c r="W677">
        <v>0</v>
      </c>
      <c r="X677">
        <v>-1957213461</v>
      </c>
      <c r="Y677">
        <f>(AT677*0.3)</f>
        <v>0.61499999999999988</v>
      </c>
      <c r="AA677">
        <v>0</v>
      </c>
      <c r="AB677">
        <v>8.66</v>
      </c>
      <c r="AC677">
        <v>0.31</v>
      </c>
      <c r="AD677">
        <v>0</v>
      </c>
      <c r="AE677">
        <v>0</v>
      </c>
      <c r="AF677">
        <v>8.1199999999999992</v>
      </c>
      <c r="AG677">
        <v>0.28999999999999998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2.0499999999999998</v>
      </c>
      <c r="AU677" t="s">
        <v>296</v>
      </c>
      <c r="AV677">
        <v>0</v>
      </c>
      <c r="AW677">
        <v>2</v>
      </c>
      <c r="AX677">
        <v>75303021</v>
      </c>
      <c r="AY677">
        <v>1</v>
      </c>
      <c r="AZ677">
        <v>2048</v>
      </c>
      <c r="BA677">
        <v>863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f>ROUND(Y677*Source!I690*DO677,9)</f>
        <v>0</v>
      </c>
      <c r="CX677">
        <f>ROUND(Y677*Source!I690,9)</f>
        <v>1.671816</v>
      </c>
      <c r="CY677">
        <f>AB677</f>
        <v>8.66</v>
      </c>
      <c r="CZ677">
        <f>AF677</f>
        <v>8.1199999999999992</v>
      </c>
      <c r="DA677">
        <f>AJ677</f>
        <v>1</v>
      </c>
      <c r="DB677">
        <f>ROUND((ROUND(AT677*CZ677,2)*0.3),6)</f>
        <v>4.9950000000000001</v>
      </c>
      <c r="DC677">
        <f>ROUND((ROUND(AT677*AG677,2)*0.3),6)</f>
        <v>0.17699999999999999</v>
      </c>
      <c r="DD677" t="s">
        <v>3</v>
      </c>
      <c r="DE677" t="s">
        <v>3</v>
      </c>
      <c r="DF677">
        <f t="shared" si="187"/>
        <v>0</v>
      </c>
      <c r="DG677">
        <f t="shared" si="188"/>
        <v>13.58</v>
      </c>
      <c r="DH677">
        <f t="shared" si="189"/>
        <v>0.48</v>
      </c>
      <c r="DI677">
        <f t="shared" si="190"/>
        <v>0</v>
      </c>
      <c r="DJ677">
        <f>DG677</f>
        <v>13.58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ROW(Source!A690)</f>
        <v>690</v>
      </c>
      <c r="B678">
        <v>75301144</v>
      </c>
      <c r="C678">
        <v>75303010</v>
      </c>
      <c r="D678">
        <v>41714144</v>
      </c>
      <c r="E678">
        <v>1</v>
      </c>
      <c r="F678">
        <v>1</v>
      </c>
      <c r="G678">
        <v>30570983</v>
      </c>
      <c r="H678">
        <v>2</v>
      </c>
      <c r="I678" t="s">
        <v>450</v>
      </c>
      <c r="J678" t="s">
        <v>609</v>
      </c>
      <c r="K678" t="s">
        <v>452</v>
      </c>
      <c r="L678">
        <v>1367</v>
      </c>
      <c r="N678">
        <v>1011</v>
      </c>
      <c r="O678" t="s">
        <v>608</v>
      </c>
      <c r="P678" t="s">
        <v>608</v>
      </c>
      <c r="Q678">
        <v>1</v>
      </c>
      <c r="W678">
        <v>0</v>
      </c>
      <c r="X678">
        <v>-1604468380</v>
      </c>
      <c r="Y678">
        <f>(AT678*0.3)</f>
        <v>2.4E-2</v>
      </c>
      <c r="AA678">
        <v>0</v>
      </c>
      <c r="AB678">
        <v>81.96</v>
      </c>
      <c r="AC678">
        <v>15.32</v>
      </c>
      <c r="AD678">
        <v>0</v>
      </c>
      <c r="AE678">
        <v>0</v>
      </c>
      <c r="AF678">
        <v>76.81</v>
      </c>
      <c r="AG678">
        <v>14.36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0.08</v>
      </c>
      <c r="AU678" t="s">
        <v>296</v>
      </c>
      <c r="AV678">
        <v>0</v>
      </c>
      <c r="AW678">
        <v>2</v>
      </c>
      <c r="AX678">
        <v>75303022</v>
      </c>
      <c r="AY678">
        <v>1</v>
      </c>
      <c r="AZ678">
        <v>0</v>
      </c>
      <c r="BA678">
        <v>864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f>ROUND(Y678*Source!I690*DO678,9)</f>
        <v>0</v>
      </c>
      <c r="CX678">
        <f>ROUND(Y678*Source!I690,9)</f>
        <v>6.5241599999999997E-2</v>
      </c>
      <c r="CY678">
        <f>AB678</f>
        <v>81.96</v>
      </c>
      <c r="CZ678">
        <f>AF678</f>
        <v>76.81</v>
      </c>
      <c r="DA678">
        <f>AJ678</f>
        <v>1</v>
      </c>
      <c r="DB678">
        <f>ROUND((ROUND(AT678*CZ678,2)*0.3),6)</f>
        <v>1.8420000000000001</v>
      </c>
      <c r="DC678">
        <f>ROUND((ROUND(AT678*AG678,2)*0.3),6)</f>
        <v>0.34499999999999997</v>
      </c>
      <c r="DD678" t="s">
        <v>3</v>
      </c>
      <c r="DE678" t="s">
        <v>3</v>
      </c>
      <c r="DF678">
        <f t="shared" si="187"/>
        <v>0</v>
      </c>
      <c r="DG678">
        <f t="shared" si="188"/>
        <v>5.01</v>
      </c>
      <c r="DH678">
        <f t="shared" si="189"/>
        <v>0.94</v>
      </c>
      <c r="DI678">
        <f t="shared" si="190"/>
        <v>0</v>
      </c>
      <c r="DJ678">
        <f>DG678</f>
        <v>5.01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ROW(Source!A690)</f>
        <v>690</v>
      </c>
      <c r="B679">
        <v>75301144</v>
      </c>
      <c r="C679">
        <v>75303010</v>
      </c>
      <c r="D679">
        <v>62294073</v>
      </c>
      <c r="E679">
        <v>1</v>
      </c>
      <c r="F679">
        <v>1</v>
      </c>
      <c r="G679">
        <v>30570983</v>
      </c>
      <c r="H679">
        <v>2</v>
      </c>
      <c r="I679" t="s">
        <v>453</v>
      </c>
      <c r="J679" t="s">
        <v>610</v>
      </c>
      <c r="K679" t="s">
        <v>455</v>
      </c>
      <c r="L679">
        <v>1368</v>
      </c>
      <c r="N679">
        <v>1011</v>
      </c>
      <c r="O679" t="s">
        <v>446</v>
      </c>
      <c r="P679" t="s">
        <v>446</v>
      </c>
      <c r="Q679">
        <v>1</v>
      </c>
      <c r="W679">
        <v>0</v>
      </c>
      <c r="X679">
        <v>1229464781</v>
      </c>
      <c r="Y679">
        <f>(AT679*0.3)</f>
        <v>0.63</v>
      </c>
      <c r="AA679">
        <v>0</v>
      </c>
      <c r="AB679">
        <v>1.2</v>
      </c>
      <c r="AC679">
        <v>0</v>
      </c>
      <c r="AD679">
        <v>0</v>
      </c>
      <c r="AE679">
        <v>0</v>
      </c>
      <c r="AF679">
        <v>1.1200000000000001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2.1</v>
      </c>
      <c r="AU679" t="s">
        <v>296</v>
      </c>
      <c r="AV679">
        <v>0</v>
      </c>
      <c r="AW679">
        <v>2</v>
      </c>
      <c r="AX679">
        <v>75303023</v>
      </c>
      <c r="AY679">
        <v>1</v>
      </c>
      <c r="AZ679">
        <v>0</v>
      </c>
      <c r="BA679">
        <v>865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ROUND(Y679*Source!I690*DO679,9)</f>
        <v>0</v>
      </c>
      <c r="CX679">
        <f>ROUND(Y679*Source!I690,9)</f>
        <v>1.7125919999999999</v>
      </c>
      <c r="CY679">
        <f>AB679</f>
        <v>1.2</v>
      </c>
      <c r="CZ679">
        <f>AF679</f>
        <v>1.1200000000000001</v>
      </c>
      <c r="DA679">
        <f>AJ679</f>
        <v>1</v>
      </c>
      <c r="DB679">
        <f>ROUND((ROUND(AT679*CZ679,2)*0.3),6)</f>
        <v>0.70499999999999996</v>
      </c>
      <c r="DC679">
        <f>ROUND((ROUND(AT679*AG679,2)*0.3),6)</f>
        <v>0</v>
      </c>
      <c r="DD679" t="s">
        <v>3</v>
      </c>
      <c r="DE679" t="s">
        <v>3</v>
      </c>
      <c r="DF679">
        <f t="shared" si="187"/>
        <v>0</v>
      </c>
      <c r="DG679">
        <f t="shared" si="188"/>
        <v>1.92</v>
      </c>
      <c r="DH679">
        <f t="shared" si="189"/>
        <v>0</v>
      </c>
      <c r="DI679">
        <f t="shared" si="190"/>
        <v>0</v>
      </c>
      <c r="DJ679">
        <f>DG679</f>
        <v>1.92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ROW(Source!A690)</f>
        <v>690</v>
      </c>
      <c r="B680">
        <v>75301144</v>
      </c>
      <c r="C680">
        <v>75303010</v>
      </c>
      <c r="D680">
        <v>62294102</v>
      </c>
      <c r="E680">
        <v>1</v>
      </c>
      <c r="F680">
        <v>1</v>
      </c>
      <c r="G680">
        <v>30570983</v>
      </c>
      <c r="H680">
        <v>2</v>
      </c>
      <c r="I680" t="s">
        <v>456</v>
      </c>
      <c r="J680" t="s">
        <v>611</v>
      </c>
      <c r="K680" t="s">
        <v>458</v>
      </c>
      <c r="L680">
        <v>1368</v>
      </c>
      <c r="N680">
        <v>1011</v>
      </c>
      <c r="O680" t="s">
        <v>446</v>
      </c>
      <c r="P680" t="s">
        <v>446</v>
      </c>
      <c r="Q680">
        <v>1</v>
      </c>
      <c r="W680">
        <v>0</v>
      </c>
      <c r="X680">
        <v>-1673341666</v>
      </c>
      <c r="Y680">
        <f>(AT680*0.3)</f>
        <v>0.60299999999999987</v>
      </c>
      <c r="AA680">
        <v>0</v>
      </c>
      <c r="AB680">
        <v>0.75</v>
      </c>
      <c r="AC680">
        <v>0</v>
      </c>
      <c r="AD680">
        <v>0</v>
      </c>
      <c r="AE680">
        <v>0</v>
      </c>
      <c r="AF680">
        <v>0.7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2.0099999999999998</v>
      </c>
      <c r="AU680" t="s">
        <v>296</v>
      </c>
      <c r="AV680">
        <v>0</v>
      </c>
      <c r="AW680">
        <v>2</v>
      </c>
      <c r="AX680">
        <v>75303024</v>
      </c>
      <c r="AY680">
        <v>1</v>
      </c>
      <c r="AZ680">
        <v>2048</v>
      </c>
      <c r="BA680">
        <v>866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f>ROUND(Y680*Source!I690*DO680,9)</f>
        <v>0</v>
      </c>
      <c r="CX680">
        <f>ROUND(Y680*Source!I690,9)</f>
        <v>1.6391952000000001</v>
      </c>
      <c r="CY680">
        <f>AB680</f>
        <v>0.75</v>
      </c>
      <c r="CZ680">
        <f>AF680</f>
        <v>0.7</v>
      </c>
      <c r="DA680">
        <f>AJ680</f>
        <v>1</v>
      </c>
      <c r="DB680">
        <f>ROUND((ROUND(AT680*CZ680,2)*0.3),6)</f>
        <v>0.42299999999999999</v>
      </c>
      <c r="DC680">
        <f>ROUND((ROUND(AT680*AG680,2)*0.3),6)</f>
        <v>0</v>
      </c>
      <c r="DD680" t="s">
        <v>3</v>
      </c>
      <c r="DE680" t="s">
        <v>3</v>
      </c>
      <c r="DF680">
        <f t="shared" si="187"/>
        <v>0</v>
      </c>
      <c r="DG680">
        <f t="shared" si="188"/>
        <v>1.1499999999999999</v>
      </c>
      <c r="DH680">
        <f t="shared" si="189"/>
        <v>0</v>
      </c>
      <c r="DI680">
        <f t="shared" si="190"/>
        <v>0</v>
      </c>
      <c r="DJ680">
        <f>DG680</f>
        <v>1.1499999999999999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ROW(Source!A690)</f>
        <v>690</v>
      </c>
      <c r="B681">
        <v>75301144</v>
      </c>
      <c r="C681">
        <v>75303010</v>
      </c>
      <c r="D681">
        <v>31110605</v>
      </c>
      <c r="E681">
        <v>1</v>
      </c>
      <c r="F681">
        <v>1</v>
      </c>
      <c r="G681">
        <v>30570983</v>
      </c>
      <c r="H681">
        <v>3</v>
      </c>
      <c r="I681" t="s">
        <v>596</v>
      </c>
      <c r="J681" t="s">
        <v>597</v>
      </c>
      <c r="K681" t="s">
        <v>598</v>
      </c>
      <c r="L681">
        <v>1339</v>
      </c>
      <c r="N681">
        <v>1007</v>
      </c>
      <c r="O681" t="s">
        <v>482</v>
      </c>
      <c r="P681" t="s">
        <v>482</v>
      </c>
      <c r="Q681">
        <v>1</v>
      </c>
      <c r="W681">
        <v>0</v>
      </c>
      <c r="X681">
        <v>1942501623</v>
      </c>
      <c r="Y681">
        <f>(AT681*0)</f>
        <v>0</v>
      </c>
      <c r="AA681">
        <v>7.07</v>
      </c>
      <c r="AB681">
        <v>0</v>
      </c>
      <c r="AC681">
        <v>0</v>
      </c>
      <c r="AD681">
        <v>0</v>
      </c>
      <c r="AE681">
        <v>7.07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2.1379000000000001</v>
      </c>
      <c r="AU681" t="s">
        <v>101</v>
      </c>
      <c r="AV681">
        <v>0</v>
      </c>
      <c r="AW681">
        <v>2</v>
      </c>
      <c r="AX681">
        <v>75303025</v>
      </c>
      <c r="AY681">
        <v>1</v>
      </c>
      <c r="AZ681">
        <v>0</v>
      </c>
      <c r="BA681">
        <v>867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ROUND(Y681*Source!I690,9)</f>
        <v>0</v>
      </c>
      <c r="CY681">
        <f>AA681</f>
        <v>7.07</v>
      </c>
      <c r="CZ681">
        <f>AE681</f>
        <v>7.07</v>
      </c>
      <c r="DA681">
        <f>AI681</f>
        <v>1</v>
      </c>
      <c r="DB681">
        <f>ROUND((ROUND(AT681*CZ681,2)*0),6)</f>
        <v>0</v>
      </c>
      <c r="DC681">
        <f>ROUND((ROUND(AT681*AG681,2)*0),6)</f>
        <v>0</v>
      </c>
      <c r="DD681" t="s">
        <v>3</v>
      </c>
      <c r="DE681" t="s">
        <v>3</v>
      </c>
      <c r="DF681">
        <f t="shared" si="187"/>
        <v>0</v>
      </c>
      <c r="DG681">
        <f t="shared" si="188"/>
        <v>0</v>
      </c>
      <c r="DH681">
        <f t="shared" si="189"/>
        <v>0</v>
      </c>
      <c r="DI681">
        <f t="shared" si="190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ROW(Source!A690)</f>
        <v>690</v>
      </c>
      <c r="B682">
        <v>75301144</v>
      </c>
      <c r="C682">
        <v>75303010</v>
      </c>
      <c r="D682">
        <v>31113725</v>
      </c>
      <c r="E682">
        <v>1</v>
      </c>
      <c r="F682">
        <v>1</v>
      </c>
      <c r="G682">
        <v>30570983</v>
      </c>
      <c r="H682">
        <v>3</v>
      </c>
      <c r="I682" t="s">
        <v>612</v>
      </c>
      <c r="J682" t="s">
        <v>613</v>
      </c>
      <c r="K682" t="s">
        <v>614</v>
      </c>
      <c r="L682">
        <v>1355</v>
      </c>
      <c r="N682">
        <v>1010</v>
      </c>
      <c r="O682" t="s">
        <v>371</v>
      </c>
      <c r="P682" t="s">
        <v>371</v>
      </c>
      <c r="Q682">
        <v>100</v>
      </c>
      <c r="W682">
        <v>0</v>
      </c>
      <c r="X682">
        <v>-1291236371</v>
      </c>
      <c r="Y682">
        <f>(AT682*0)</f>
        <v>0</v>
      </c>
      <c r="AA682">
        <v>15.04</v>
      </c>
      <c r="AB682">
        <v>0</v>
      </c>
      <c r="AC682">
        <v>0</v>
      </c>
      <c r="AD682">
        <v>0</v>
      </c>
      <c r="AE682">
        <v>15.04</v>
      </c>
      <c r="AF682">
        <v>0</v>
      </c>
      <c r="AG682">
        <v>0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1.25</v>
      </c>
      <c r="AU682" t="s">
        <v>101</v>
      </c>
      <c r="AV682">
        <v>0</v>
      </c>
      <c r="AW682">
        <v>2</v>
      </c>
      <c r="AX682">
        <v>75303026</v>
      </c>
      <c r="AY682">
        <v>1</v>
      </c>
      <c r="AZ682">
        <v>0</v>
      </c>
      <c r="BA682">
        <v>868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ROUND(Y682*Source!I690,9)</f>
        <v>0</v>
      </c>
      <c r="CY682">
        <f>AA682</f>
        <v>15.04</v>
      </c>
      <c r="CZ682">
        <f>AE682</f>
        <v>15.04</v>
      </c>
      <c r="DA682">
        <f>AI682</f>
        <v>1</v>
      </c>
      <c r="DB682">
        <f>ROUND((ROUND(AT682*CZ682,2)*0),6)</f>
        <v>0</v>
      </c>
      <c r="DC682">
        <f>ROUND((ROUND(AT682*AG682,2)*0),6)</f>
        <v>0</v>
      </c>
      <c r="DD682" t="s">
        <v>3</v>
      </c>
      <c r="DE682" t="s">
        <v>3</v>
      </c>
      <c r="DF682">
        <f t="shared" si="187"/>
        <v>0</v>
      </c>
      <c r="DG682">
        <f t="shared" si="188"/>
        <v>0</v>
      </c>
      <c r="DH682">
        <f t="shared" si="189"/>
        <v>0</v>
      </c>
      <c r="DI682">
        <f t="shared" si="190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ROW(Source!A690)</f>
        <v>690</v>
      </c>
      <c r="B683">
        <v>75301144</v>
      </c>
      <c r="C683">
        <v>75303010</v>
      </c>
      <c r="D683">
        <v>31114001</v>
      </c>
      <c r="E683">
        <v>1</v>
      </c>
      <c r="F683">
        <v>1</v>
      </c>
      <c r="G683">
        <v>30570983</v>
      </c>
      <c r="H683">
        <v>3</v>
      </c>
      <c r="I683" t="s">
        <v>615</v>
      </c>
      <c r="J683" t="s">
        <v>616</v>
      </c>
      <c r="K683" t="s">
        <v>617</v>
      </c>
      <c r="L683">
        <v>1346</v>
      </c>
      <c r="N683">
        <v>1009</v>
      </c>
      <c r="O683" t="s">
        <v>511</v>
      </c>
      <c r="P683" t="s">
        <v>511</v>
      </c>
      <c r="Q683">
        <v>1</v>
      </c>
      <c r="W683">
        <v>0</v>
      </c>
      <c r="X683">
        <v>2142755798</v>
      </c>
      <c r="Y683">
        <f>(AT683*0)</f>
        <v>0</v>
      </c>
      <c r="AA683">
        <v>38.74</v>
      </c>
      <c r="AB683">
        <v>0</v>
      </c>
      <c r="AC683">
        <v>0</v>
      </c>
      <c r="AD683">
        <v>0</v>
      </c>
      <c r="AE683">
        <v>38.74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2.375</v>
      </c>
      <c r="AU683" t="s">
        <v>101</v>
      </c>
      <c r="AV683">
        <v>0</v>
      </c>
      <c r="AW683">
        <v>2</v>
      </c>
      <c r="AX683">
        <v>75303027</v>
      </c>
      <c r="AY683">
        <v>1</v>
      </c>
      <c r="AZ683">
        <v>0</v>
      </c>
      <c r="BA683">
        <v>869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ROUND(Y683*Source!I690,9)</f>
        <v>0</v>
      </c>
      <c r="CY683">
        <f>AA683</f>
        <v>38.74</v>
      </c>
      <c r="CZ683">
        <f>AE683</f>
        <v>38.74</v>
      </c>
      <c r="DA683">
        <f>AI683</f>
        <v>1</v>
      </c>
      <c r="DB683">
        <f>ROUND((ROUND(AT683*CZ683,2)*0),6)</f>
        <v>0</v>
      </c>
      <c r="DC683">
        <f>ROUND((ROUND(AT683*AG683,2)*0),6)</f>
        <v>0</v>
      </c>
      <c r="DD683" t="s">
        <v>3</v>
      </c>
      <c r="DE683" t="s">
        <v>3</v>
      </c>
      <c r="DF683">
        <f t="shared" si="187"/>
        <v>0</v>
      </c>
      <c r="DG683">
        <f t="shared" si="188"/>
        <v>0</v>
      </c>
      <c r="DH683">
        <f t="shared" si="189"/>
        <v>0</v>
      </c>
      <c r="DI683">
        <f t="shared" si="190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ROW(Source!A690)</f>
        <v>690</v>
      </c>
      <c r="B684">
        <v>75301144</v>
      </c>
      <c r="C684">
        <v>75303010</v>
      </c>
      <c r="D684">
        <v>42165572</v>
      </c>
      <c r="E684">
        <v>30570983</v>
      </c>
      <c r="F684">
        <v>1</v>
      </c>
      <c r="G684">
        <v>30570983</v>
      </c>
      <c r="H684">
        <v>3</v>
      </c>
      <c r="I684" t="s">
        <v>30</v>
      </c>
      <c r="J684" t="s">
        <v>3</v>
      </c>
      <c r="K684" t="s">
        <v>31</v>
      </c>
      <c r="L684">
        <v>1348</v>
      </c>
      <c r="N684">
        <v>1009</v>
      </c>
      <c r="O684" t="s">
        <v>32</v>
      </c>
      <c r="P684" t="s">
        <v>32</v>
      </c>
      <c r="Q684">
        <v>1000</v>
      </c>
      <c r="W684">
        <v>0</v>
      </c>
      <c r="X684">
        <v>1489638031</v>
      </c>
      <c r="Y684">
        <f>AT684</f>
        <v>3.5000000000000003E-2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0</v>
      </c>
      <c r="AQ684">
        <v>0</v>
      </c>
      <c r="AR684">
        <v>0</v>
      </c>
      <c r="AS684" t="s">
        <v>3</v>
      </c>
      <c r="AT684">
        <v>3.5000000000000003E-2</v>
      </c>
      <c r="AU684" t="s">
        <v>3</v>
      </c>
      <c r="AV684">
        <v>0</v>
      </c>
      <c r="AW684">
        <v>1</v>
      </c>
      <c r="AX684">
        <v>-1</v>
      </c>
      <c r="AY684">
        <v>0</v>
      </c>
      <c r="AZ684">
        <v>0</v>
      </c>
      <c r="BA684" t="s">
        <v>3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ROUND(Y684*Source!I690,9)</f>
        <v>9.5144000000000006E-2</v>
      </c>
      <c r="CY684">
        <f>AA684</f>
        <v>0</v>
      </c>
      <c r="CZ684">
        <f>AE684</f>
        <v>0</v>
      </c>
      <c r="DA684">
        <f>AI684</f>
        <v>1</v>
      </c>
      <c r="DB684">
        <f>ROUND(ROUND(AT684*CZ684,2),6)</f>
        <v>0</v>
      </c>
      <c r="DC684">
        <f>ROUND(ROUND(AT684*AG684,2),6)</f>
        <v>0</v>
      </c>
      <c r="DD684" t="s">
        <v>3</v>
      </c>
      <c r="DE684" t="s">
        <v>3</v>
      </c>
      <c r="DF684">
        <f t="shared" si="187"/>
        <v>0</v>
      </c>
      <c r="DG684">
        <f t="shared" si="188"/>
        <v>0</v>
      </c>
      <c r="DH684">
        <f t="shared" si="189"/>
        <v>0</v>
      </c>
      <c r="DI684">
        <f t="shared" si="190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ROW(Source!A728)</f>
        <v>728</v>
      </c>
      <c r="B685">
        <v>75301142</v>
      </c>
      <c r="C685">
        <v>75303034</v>
      </c>
      <c r="D685">
        <v>44573642</v>
      </c>
      <c r="E685">
        <v>30570983</v>
      </c>
      <c r="F685">
        <v>1</v>
      </c>
      <c r="G685">
        <v>30570983</v>
      </c>
      <c r="H685">
        <v>1</v>
      </c>
      <c r="I685" t="s">
        <v>440</v>
      </c>
      <c r="J685" t="s">
        <v>3</v>
      </c>
      <c r="K685" t="s">
        <v>441</v>
      </c>
      <c r="L685">
        <v>1191</v>
      </c>
      <c r="N685">
        <v>1013</v>
      </c>
      <c r="O685" t="s">
        <v>442</v>
      </c>
      <c r="P685" t="s">
        <v>442</v>
      </c>
      <c r="Q685">
        <v>1</v>
      </c>
      <c r="W685">
        <v>0</v>
      </c>
      <c r="X685">
        <v>476480486</v>
      </c>
      <c r="Y685">
        <f>AT685</f>
        <v>120.59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120.59</v>
      </c>
      <c r="AU685" t="s">
        <v>3</v>
      </c>
      <c r="AV685">
        <v>1</v>
      </c>
      <c r="AW685">
        <v>2</v>
      </c>
      <c r="AX685">
        <v>75303037</v>
      </c>
      <c r="AY685">
        <v>1</v>
      </c>
      <c r="AZ685">
        <v>0</v>
      </c>
      <c r="BA685">
        <v>875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U685">
        <f>ROUND(AT685*Source!I728*AH685*AL685,2)</f>
        <v>0</v>
      </c>
      <c r="CV685">
        <f>ROUND(Y685*Source!I728,9)</f>
        <v>32.5593</v>
      </c>
      <c r="CW685">
        <v>0</v>
      </c>
      <c r="CX685">
        <f>ROUND(Y685*Source!I728,9)</f>
        <v>32.5593</v>
      </c>
      <c r="CY685">
        <f>AD685</f>
        <v>0</v>
      </c>
      <c r="CZ685">
        <f>AH685</f>
        <v>0</v>
      </c>
      <c r="DA685">
        <f>AL685</f>
        <v>1</v>
      </c>
      <c r="DB685">
        <f>ROUND(ROUND(AT685*CZ685,2),6)</f>
        <v>0</v>
      </c>
      <c r="DC685">
        <f>ROUND(ROUND(AT685*AG685,2),6)</f>
        <v>0</v>
      </c>
      <c r="DD685" t="s">
        <v>3</v>
      </c>
      <c r="DE685" t="s">
        <v>3</v>
      </c>
      <c r="DF685">
        <f t="shared" si="187"/>
        <v>0</v>
      </c>
      <c r="DG685">
        <f t="shared" si="188"/>
        <v>0</v>
      </c>
      <c r="DH685">
        <f t="shared" si="189"/>
        <v>0</v>
      </c>
      <c r="DI685">
        <f t="shared" si="190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ROW(Source!A728)</f>
        <v>728</v>
      </c>
      <c r="B686">
        <v>75301142</v>
      </c>
      <c r="C686">
        <v>75303034</v>
      </c>
      <c r="D686">
        <v>42165572</v>
      </c>
      <c r="E686">
        <v>30570983</v>
      </c>
      <c r="F686">
        <v>1</v>
      </c>
      <c r="G686">
        <v>30570983</v>
      </c>
      <c r="H686">
        <v>3</v>
      </c>
      <c r="I686" t="s">
        <v>30</v>
      </c>
      <c r="J686" t="s">
        <v>3</v>
      </c>
      <c r="K686" t="s">
        <v>376</v>
      </c>
      <c r="L686">
        <v>1348</v>
      </c>
      <c r="N686">
        <v>1009</v>
      </c>
      <c r="O686" t="s">
        <v>32</v>
      </c>
      <c r="P686" t="s">
        <v>32</v>
      </c>
      <c r="Q686">
        <v>1000</v>
      </c>
      <c r="W686">
        <v>0</v>
      </c>
      <c r="X686">
        <v>-392989219</v>
      </c>
      <c r="Y686">
        <f>AT686</f>
        <v>8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8</v>
      </c>
      <c r="AU686" t="s">
        <v>3</v>
      </c>
      <c r="AV686">
        <v>0</v>
      </c>
      <c r="AW686">
        <v>2</v>
      </c>
      <c r="AX686">
        <v>75303038</v>
      </c>
      <c r="AY686">
        <v>1</v>
      </c>
      <c r="AZ686">
        <v>0</v>
      </c>
      <c r="BA686">
        <v>876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ROUND(Y686*Source!I728,9)</f>
        <v>2.16</v>
      </c>
      <c r="CY686">
        <f>AA686</f>
        <v>0</v>
      </c>
      <c r="CZ686">
        <f>AE686</f>
        <v>0</v>
      </c>
      <c r="DA686">
        <f>AI686</f>
        <v>1</v>
      </c>
      <c r="DB686">
        <f>ROUND(ROUND(AT686*CZ686,2),6)</f>
        <v>0</v>
      </c>
      <c r="DC686">
        <f>ROUND(ROUND(AT686*AG686,2),6)</f>
        <v>0</v>
      </c>
      <c r="DD686" t="s">
        <v>3</v>
      </c>
      <c r="DE686" t="s">
        <v>3</v>
      </c>
      <c r="DF686">
        <f t="shared" si="187"/>
        <v>0</v>
      </c>
      <c r="DG686">
        <f t="shared" si="188"/>
        <v>0</v>
      </c>
      <c r="DH686">
        <f t="shared" si="189"/>
        <v>0</v>
      </c>
      <c r="DI686">
        <f t="shared" si="190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ROW(Source!A729)</f>
        <v>729</v>
      </c>
      <c r="B687">
        <v>75301144</v>
      </c>
      <c r="C687">
        <v>75303034</v>
      </c>
      <c r="D687">
        <v>44573642</v>
      </c>
      <c r="E687">
        <v>30570983</v>
      </c>
      <c r="F687">
        <v>1</v>
      </c>
      <c r="G687">
        <v>30570983</v>
      </c>
      <c r="H687">
        <v>1</v>
      </c>
      <c r="I687" t="s">
        <v>440</v>
      </c>
      <c r="J687" t="s">
        <v>3</v>
      </c>
      <c r="K687" t="s">
        <v>441</v>
      </c>
      <c r="L687">
        <v>1191</v>
      </c>
      <c r="N687">
        <v>1013</v>
      </c>
      <c r="O687" t="s">
        <v>442</v>
      </c>
      <c r="P687" t="s">
        <v>442</v>
      </c>
      <c r="Q687">
        <v>1</v>
      </c>
      <c r="W687">
        <v>0</v>
      </c>
      <c r="X687">
        <v>476480486</v>
      </c>
      <c r="Y687">
        <f>AT687</f>
        <v>120.59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120.59</v>
      </c>
      <c r="AU687" t="s">
        <v>3</v>
      </c>
      <c r="AV687">
        <v>1</v>
      </c>
      <c r="AW687">
        <v>2</v>
      </c>
      <c r="AX687">
        <v>75303037</v>
      </c>
      <c r="AY687">
        <v>1</v>
      </c>
      <c r="AZ687">
        <v>0</v>
      </c>
      <c r="BA687">
        <v>877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ROUND(AT687*Source!I729*AH687*AL687,2)</f>
        <v>0</v>
      </c>
      <c r="CV687">
        <f>ROUND(Y687*Source!I729,9)</f>
        <v>32.5593</v>
      </c>
      <c r="CW687">
        <v>0</v>
      </c>
      <c r="CX687">
        <f>ROUND(Y687*Source!I729,9)</f>
        <v>32.5593</v>
      </c>
      <c r="CY687">
        <f>AD687</f>
        <v>0</v>
      </c>
      <c r="CZ687">
        <f>AH687</f>
        <v>0</v>
      </c>
      <c r="DA687">
        <f>AL687</f>
        <v>1</v>
      </c>
      <c r="DB687">
        <f>ROUND(ROUND(AT687*CZ687,2),6)</f>
        <v>0</v>
      </c>
      <c r="DC687">
        <f>ROUND(ROUND(AT687*AG687,2),6)</f>
        <v>0</v>
      </c>
      <c r="DD687" t="s">
        <v>3</v>
      </c>
      <c r="DE687" t="s">
        <v>3</v>
      </c>
      <c r="DF687">
        <f t="shared" si="187"/>
        <v>0</v>
      </c>
      <c r="DG687">
        <f t="shared" si="188"/>
        <v>0</v>
      </c>
      <c r="DH687">
        <f t="shared" si="189"/>
        <v>0</v>
      </c>
      <c r="DI687">
        <f t="shared" si="190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ROW(Source!A729)</f>
        <v>729</v>
      </c>
      <c r="B688">
        <v>75301144</v>
      </c>
      <c r="C688">
        <v>75303034</v>
      </c>
      <c r="D688">
        <v>42165572</v>
      </c>
      <c r="E688">
        <v>30570983</v>
      </c>
      <c r="F688">
        <v>1</v>
      </c>
      <c r="G688">
        <v>30570983</v>
      </c>
      <c r="H688">
        <v>3</v>
      </c>
      <c r="I688" t="s">
        <v>30</v>
      </c>
      <c r="J688" t="s">
        <v>3</v>
      </c>
      <c r="K688" t="s">
        <v>376</v>
      </c>
      <c r="L688">
        <v>1348</v>
      </c>
      <c r="N688">
        <v>1009</v>
      </c>
      <c r="O688" t="s">
        <v>32</v>
      </c>
      <c r="P688" t="s">
        <v>32</v>
      </c>
      <c r="Q688">
        <v>1000</v>
      </c>
      <c r="W688">
        <v>0</v>
      </c>
      <c r="X688">
        <v>-392989219</v>
      </c>
      <c r="Y688">
        <f>AT688</f>
        <v>8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8</v>
      </c>
      <c r="AU688" t="s">
        <v>3</v>
      </c>
      <c r="AV688">
        <v>0</v>
      </c>
      <c r="AW688">
        <v>2</v>
      </c>
      <c r="AX688">
        <v>75303038</v>
      </c>
      <c r="AY688">
        <v>1</v>
      </c>
      <c r="AZ688">
        <v>0</v>
      </c>
      <c r="BA688">
        <v>878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ROUND(Y688*Source!I729,9)</f>
        <v>2.16</v>
      </c>
      <c r="CY688">
        <f>AA688</f>
        <v>0</v>
      </c>
      <c r="CZ688">
        <f>AE688</f>
        <v>0</v>
      </c>
      <c r="DA688">
        <f>AI688</f>
        <v>1</v>
      </c>
      <c r="DB688">
        <f>ROUND(ROUND(AT688*CZ688,2),6)</f>
        <v>0</v>
      </c>
      <c r="DC688">
        <f>ROUND(ROUND(AT688*AG688,2),6)</f>
        <v>0</v>
      </c>
      <c r="DD688" t="s">
        <v>3</v>
      </c>
      <c r="DE688" t="s">
        <v>3</v>
      </c>
      <c r="DF688">
        <f t="shared" si="187"/>
        <v>0</v>
      </c>
      <c r="DG688">
        <f t="shared" si="188"/>
        <v>0</v>
      </c>
      <c r="DH688">
        <f t="shared" si="189"/>
        <v>0</v>
      </c>
      <c r="DI688">
        <f t="shared" si="190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ROW(Source!A732)</f>
        <v>732</v>
      </c>
      <c r="B689">
        <v>75301142</v>
      </c>
      <c r="C689">
        <v>75303040</v>
      </c>
      <c r="D689">
        <v>44573642</v>
      </c>
      <c r="E689">
        <v>30570983</v>
      </c>
      <c r="F689">
        <v>1</v>
      </c>
      <c r="G689">
        <v>30570983</v>
      </c>
      <c r="H689">
        <v>1</v>
      </c>
      <c r="I689" t="s">
        <v>440</v>
      </c>
      <c r="J689" t="s">
        <v>3</v>
      </c>
      <c r="K689" t="s">
        <v>441</v>
      </c>
      <c r="L689">
        <v>1191</v>
      </c>
      <c r="N689">
        <v>1013</v>
      </c>
      <c r="O689" t="s">
        <v>442</v>
      </c>
      <c r="P689" t="s">
        <v>442</v>
      </c>
      <c r="Q689">
        <v>1</v>
      </c>
      <c r="W689">
        <v>0</v>
      </c>
      <c r="X689">
        <v>476480486</v>
      </c>
      <c r="Y689">
        <f t="shared" ref="Y689:Y694" si="197">(AT689*0.3)</f>
        <v>4.3680000000000003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14.56</v>
      </c>
      <c r="AU689" t="s">
        <v>296</v>
      </c>
      <c r="AV689">
        <v>1</v>
      </c>
      <c r="AW689">
        <v>2</v>
      </c>
      <c r="AX689">
        <v>75303052</v>
      </c>
      <c r="AY689">
        <v>1</v>
      </c>
      <c r="AZ689">
        <v>0</v>
      </c>
      <c r="BA689">
        <v>879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U689">
        <f>ROUND(AT689*Source!I732*AH689*AL689,2)</f>
        <v>0</v>
      </c>
      <c r="CV689">
        <f>ROUND(Y689*Source!I732,9)</f>
        <v>2.15639424</v>
      </c>
      <c r="CW689">
        <v>0</v>
      </c>
      <c r="CX689">
        <f>ROUND(Y689*Source!I732,9)</f>
        <v>2.15639424</v>
      </c>
      <c r="CY689">
        <f>AD689</f>
        <v>0</v>
      </c>
      <c r="CZ689">
        <f>AH689</f>
        <v>0</v>
      </c>
      <c r="DA689">
        <f>AL689</f>
        <v>1</v>
      </c>
      <c r="DB689">
        <f t="shared" ref="DB689:DB694" si="198">ROUND((ROUND(AT689*CZ689,2)*0.3),6)</f>
        <v>0</v>
      </c>
      <c r="DC689">
        <f t="shared" ref="DC689:DC694" si="199">ROUND((ROUND(AT689*AG689,2)*0.3),6)</f>
        <v>0</v>
      </c>
      <c r="DD689" t="s">
        <v>3</v>
      </c>
      <c r="DE689" t="s">
        <v>3</v>
      </c>
      <c r="DF689">
        <f t="shared" si="187"/>
        <v>0</v>
      </c>
      <c r="DG689">
        <f t="shared" si="188"/>
        <v>0</v>
      </c>
      <c r="DH689">
        <f t="shared" si="189"/>
        <v>0</v>
      </c>
      <c r="DI689">
        <f t="shared" si="190"/>
        <v>0</v>
      </c>
      <c r="DJ689">
        <f>DI689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ROW(Source!A732)</f>
        <v>732</v>
      </c>
      <c r="B690">
        <v>75301142</v>
      </c>
      <c r="C690">
        <v>75303040</v>
      </c>
      <c r="D690">
        <v>31135160</v>
      </c>
      <c r="E690">
        <v>1</v>
      </c>
      <c r="F690">
        <v>1</v>
      </c>
      <c r="G690">
        <v>30570983</v>
      </c>
      <c r="H690">
        <v>2</v>
      </c>
      <c r="I690" t="s">
        <v>605</v>
      </c>
      <c r="J690" t="s">
        <v>606</v>
      </c>
      <c r="K690" t="s">
        <v>607</v>
      </c>
      <c r="L690">
        <v>1367</v>
      </c>
      <c r="N690">
        <v>1011</v>
      </c>
      <c r="O690" t="s">
        <v>608</v>
      </c>
      <c r="P690" t="s">
        <v>608</v>
      </c>
      <c r="Q690">
        <v>1</v>
      </c>
      <c r="W690">
        <v>0</v>
      </c>
      <c r="X690">
        <v>-1957213461</v>
      </c>
      <c r="Y690">
        <f t="shared" si="197"/>
        <v>0.61499999999999988</v>
      </c>
      <c r="AA690">
        <v>0</v>
      </c>
      <c r="AB690">
        <v>8.1199999999999992</v>
      </c>
      <c r="AC690">
        <v>0.28999999999999998</v>
      </c>
      <c r="AD690">
        <v>0</v>
      </c>
      <c r="AE690">
        <v>0</v>
      </c>
      <c r="AF690">
        <v>8.1199999999999992</v>
      </c>
      <c r="AG690">
        <v>0.28999999999999998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2.0499999999999998</v>
      </c>
      <c r="AU690" t="s">
        <v>296</v>
      </c>
      <c r="AV690">
        <v>0</v>
      </c>
      <c r="AW690">
        <v>2</v>
      </c>
      <c r="AX690">
        <v>75303053</v>
      </c>
      <c r="AY690">
        <v>1</v>
      </c>
      <c r="AZ690">
        <v>2048</v>
      </c>
      <c r="BA690">
        <v>880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f>ROUND(Y690*Source!I732*DO690,9)</f>
        <v>0</v>
      </c>
      <c r="CX690">
        <f>ROUND(Y690*Source!I732,9)</f>
        <v>0.30361320000000003</v>
      </c>
      <c r="CY690">
        <f>AB690</f>
        <v>8.1199999999999992</v>
      </c>
      <c r="CZ690">
        <f>AF690</f>
        <v>8.1199999999999992</v>
      </c>
      <c r="DA690">
        <f>AJ690</f>
        <v>1</v>
      </c>
      <c r="DB690">
        <f t="shared" si="198"/>
        <v>4.9950000000000001</v>
      </c>
      <c r="DC690">
        <f t="shared" si="199"/>
        <v>0.17699999999999999</v>
      </c>
      <c r="DD690" t="s">
        <v>3</v>
      </c>
      <c r="DE690" t="s">
        <v>3</v>
      </c>
      <c r="DF690">
        <f t="shared" si="187"/>
        <v>0</v>
      </c>
      <c r="DG690">
        <f t="shared" si="188"/>
        <v>2.4700000000000002</v>
      </c>
      <c r="DH690">
        <f t="shared" si="189"/>
        <v>0.09</v>
      </c>
      <c r="DI690">
        <f t="shared" si="190"/>
        <v>0</v>
      </c>
      <c r="DJ690">
        <f>DG690</f>
        <v>2.4700000000000002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ROW(Source!A732)</f>
        <v>732</v>
      </c>
      <c r="B691">
        <v>75301142</v>
      </c>
      <c r="C691">
        <v>75303040</v>
      </c>
      <c r="D691">
        <v>41714144</v>
      </c>
      <c r="E691">
        <v>1</v>
      </c>
      <c r="F691">
        <v>1</v>
      </c>
      <c r="G691">
        <v>30570983</v>
      </c>
      <c r="H691">
        <v>2</v>
      </c>
      <c r="I691" t="s">
        <v>450</v>
      </c>
      <c r="J691" t="s">
        <v>609</v>
      </c>
      <c r="K691" t="s">
        <v>452</v>
      </c>
      <c r="L691">
        <v>1367</v>
      </c>
      <c r="N691">
        <v>1011</v>
      </c>
      <c r="O691" t="s">
        <v>608</v>
      </c>
      <c r="P691" t="s">
        <v>608</v>
      </c>
      <c r="Q691">
        <v>1</v>
      </c>
      <c r="W691">
        <v>0</v>
      </c>
      <c r="X691">
        <v>-1604468380</v>
      </c>
      <c r="Y691">
        <f t="shared" si="197"/>
        <v>1.2E-2</v>
      </c>
      <c r="AA691">
        <v>0</v>
      </c>
      <c r="AB691">
        <v>76.81</v>
      </c>
      <c r="AC691">
        <v>14.36</v>
      </c>
      <c r="AD691">
        <v>0</v>
      </c>
      <c r="AE691">
        <v>0</v>
      </c>
      <c r="AF691">
        <v>76.81</v>
      </c>
      <c r="AG691">
        <v>14.36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0.04</v>
      </c>
      <c r="AU691" t="s">
        <v>296</v>
      </c>
      <c r="AV691">
        <v>0</v>
      </c>
      <c r="AW691">
        <v>2</v>
      </c>
      <c r="AX691">
        <v>75303054</v>
      </c>
      <c r="AY691">
        <v>1</v>
      </c>
      <c r="AZ691">
        <v>0</v>
      </c>
      <c r="BA691">
        <v>881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f>ROUND(Y691*Source!I732*DO691,9)</f>
        <v>0</v>
      </c>
      <c r="CX691">
        <f>ROUND(Y691*Source!I732,9)</f>
        <v>5.9241600000000004E-3</v>
      </c>
      <c r="CY691">
        <f>AB691</f>
        <v>76.81</v>
      </c>
      <c r="CZ691">
        <f>AF691</f>
        <v>76.81</v>
      </c>
      <c r="DA691">
        <f>AJ691</f>
        <v>1</v>
      </c>
      <c r="DB691">
        <f t="shared" si="198"/>
        <v>0.92100000000000004</v>
      </c>
      <c r="DC691">
        <f t="shared" si="199"/>
        <v>0.17100000000000001</v>
      </c>
      <c r="DD691" t="s">
        <v>3</v>
      </c>
      <c r="DE691" t="s">
        <v>3</v>
      </c>
      <c r="DF691">
        <f t="shared" si="187"/>
        <v>0</v>
      </c>
      <c r="DG691">
        <f t="shared" si="188"/>
        <v>0.46</v>
      </c>
      <c r="DH691">
        <f t="shared" si="189"/>
        <v>0.09</v>
      </c>
      <c r="DI691">
        <f t="shared" si="190"/>
        <v>0</v>
      </c>
      <c r="DJ691">
        <f>DG691</f>
        <v>0.46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ROW(Source!A732)</f>
        <v>732</v>
      </c>
      <c r="B692">
        <v>75301142</v>
      </c>
      <c r="C692">
        <v>75303040</v>
      </c>
      <c r="D692">
        <v>62294073</v>
      </c>
      <c r="E692">
        <v>1</v>
      </c>
      <c r="F692">
        <v>1</v>
      </c>
      <c r="G692">
        <v>30570983</v>
      </c>
      <c r="H692">
        <v>2</v>
      </c>
      <c r="I692" t="s">
        <v>453</v>
      </c>
      <c r="J692" t="s">
        <v>610</v>
      </c>
      <c r="K692" t="s">
        <v>455</v>
      </c>
      <c r="L692">
        <v>1368</v>
      </c>
      <c r="N692">
        <v>1011</v>
      </c>
      <c r="O692" t="s">
        <v>446</v>
      </c>
      <c r="P692" t="s">
        <v>446</v>
      </c>
      <c r="Q692">
        <v>1</v>
      </c>
      <c r="W692">
        <v>0</v>
      </c>
      <c r="X692">
        <v>1229464781</v>
      </c>
      <c r="Y692">
        <f t="shared" si="197"/>
        <v>0.84299999999999997</v>
      </c>
      <c r="AA692">
        <v>0</v>
      </c>
      <c r="AB692">
        <v>1.1200000000000001</v>
      </c>
      <c r="AC692">
        <v>0</v>
      </c>
      <c r="AD692">
        <v>0</v>
      </c>
      <c r="AE692">
        <v>0</v>
      </c>
      <c r="AF692">
        <v>1.1200000000000001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2.81</v>
      </c>
      <c r="AU692" t="s">
        <v>296</v>
      </c>
      <c r="AV692">
        <v>0</v>
      </c>
      <c r="AW692">
        <v>2</v>
      </c>
      <c r="AX692">
        <v>75303055</v>
      </c>
      <c r="AY692">
        <v>1</v>
      </c>
      <c r="AZ692">
        <v>0</v>
      </c>
      <c r="BA692">
        <v>882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ROUND(Y692*Source!I732*DO692,9)</f>
        <v>0</v>
      </c>
      <c r="CX692">
        <f>ROUND(Y692*Source!I732,9)</f>
        <v>0.41617224000000003</v>
      </c>
      <c r="CY692">
        <f>AB692</f>
        <v>1.1200000000000001</v>
      </c>
      <c r="CZ692">
        <f>AF692</f>
        <v>1.1200000000000001</v>
      </c>
      <c r="DA692">
        <f>AJ692</f>
        <v>1</v>
      </c>
      <c r="DB692">
        <f t="shared" si="198"/>
        <v>0.94499999999999995</v>
      </c>
      <c r="DC692">
        <f t="shared" si="199"/>
        <v>0</v>
      </c>
      <c r="DD692" t="s">
        <v>3</v>
      </c>
      <c r="DE692" t="s">
        <v>3</v>
      </c>
      <c r="DF692">
        <f t="shared" si="187"/>
        <v>0</v>
      </c>
      <c r="DG692">
        <f t="shared" si="188"/>
        <v>0.47</v>
      </c>
      <c r="DH692">
        <f t="shared" si="189"/>
        <v>0</v>
      </c>
      <c r="DI692">
        <f t="shared" si="190"/>
        <v>0</v>
      </c>
      <c r="DJ692">
        <f>DG692</f>
        <v>0.47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ROW(Source!A732)</f>
        <v>732</v>
      </c>
      <c r="B693">
        <v>75301142</v>
      </c>
      <c r="C693">
        <v>75303040</v>
      </c>
      <c r="D693">
        <v>62294102</v>
      </c>
      <c r="E693">
        <v>1</v>
      </c>
      <c r="F693">
        <v>1</v>
      </c>
      <c r="G693">
        <v>30570983</v>
      </c>
      <c r="H693">
        <v>2</v>
      </c>
      <c r="I693" t="s">
        <v>456</v>
      </c>
      <c r="J693" t="s">
        <v>611</v>
      </c>
      <c r="K693" t="s">
        <v>458</v>
      </c>
      <c r="L693">
        <v>1368</v>
      </c>
      <c r="N693">
        <v>1011</v>
      </c>
      <c r="O693" t="s">
        <v>446</v>
      </c>
      <c r="P693" t="s">
        <v>446</v>
      </c>
      <c r="Q693">
        <v>1</v>
      </c>
      <c r="W693">
        <v>0</v>
      </c>
      <c r="X693">
        <v>-1673341666</v>
      </c>
      <c r="Y693">
        <f t="shared" si="197"/>
        <v>0.66299999999999992</v>
      </c>
      <c r="AA693">
        <v>0</v>
      </c>
      <c r="AB693">
        <v>0.7</v>
      </c>
      <c r="AC693">
        <v>0</v>
      </c>
      <c r="AD693">
        <v>0</v>
      </c>
      <c r="AE693">
        <v>0</v>
      </c>
      <c r="AF693">
        <v>0.7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2.21</v>
      </c>
      <c r="AU693" t="s">
        <v>296</v>
      </c>
      <c r="AV693">
        <v>0</v>
      </c>
      <c r="AW693">
        <v>2</v>
      </c>
      <c r="AX693">
        <v>75303056</v>
      </c>
      <c r="AY693">
        <v>1</v>
      </c>
      <c r="AZ693">
        <v>2048</v>
      </c>
      <c r="BA693">
        <v>883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f>ROUND(Y693*Source!I732*DO693,9)</f>
        <v>0</v>
      </c>
      <c r="CX693">
        <f>ROUND(Y693*Source!I732,9)</f>
        <v>0.32730984000000002</v>
      </c>
      <c r="CY693">
        <f>AB693</f>
        <v>0.7</v>
      </c>
      <c r="CZ693">
        <f>AF693</f>
        <v>0.7</v>
      </c>
      <c r="DA693">
        <f>AJ693</f>
        <v>1</v>
      </c>
      <c r="DB693">
        <f t="shared" si="198"/>
        <v>0.46500000000000002</v>
      </c>
      <c r="DC693">
        <f t="shared" si="199"/>
        <v>0</v>
      </c>
      <c r="DD693" t="s">
        <v>3</v>
      </c>
      <c r="DE693" t="s">
        <v>3</v>
      </c>
      <c r="DF693">
        <f t="shared" si="187"/>
        <v>0</v>
      </c>
      <c r="DG693">
        <f t="shared" si="188"/>
        <v>0.23</v>
      </c>
      <c r="DH693">
        <f t="shared" si="189"/>
        <v>0</v>
      </c>
      <c r="DI693">
        <f t="shared" si="190"/>
        <v>0</v>
      </c>
      <c r="DJ693">
        <f>DG693</f>
        <v>0.23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ROW(Source!A732)</f>
        <v>732</v>
      </c>
      <c r="B694">
        <v>75301142</v>
      </c>
      <c r="C694">
        <v>75303040</v>
      </c>
      <c r="D694">
        <v>42137681</v>
      </c>
      <c r="E694">
        <v>30570983</v>
      </c>
      <c r="F694">
        <v>1</v>
      </c>
      <c r="G694">
        <v>30570983</v>
      </c>
      <c r="H694">
        <v>2</v>
      </c>
      <c r="I694" t="s">
        <v>473</v>
      </c>
      <c r="J694" t="s">
        <v>3</v>
      </c>
      <c r="K694" t="s">
        <v>474</v>
      </c>
      <c r="L694">
        <v>1344</v>
      </c>
      <c r="N694">
        <v>1008</v>
      </c>
      <c r="O694" t="s">
        <v>475</v>
      </c>
      <c r="P694" t="s">
        <v>475</v>
      </c>
      <c r="Q694">
        <v>1</v>
      </c>
      <c r="W694">
        <v>0</v>
      </c>
      <c r="X694">
        <v>-1180195794</v>
      </c>
      <c r="Y694">
        <f t="shared" si="197"/>
        <v>3.0000000000000001E-3</v>
      </c>
      <c r="AA694">
        <v>0</v>
      </c>
      <c r="AB694">
        <v>1</v>
      </c>
      <c r="AC694">
        <v>0</v>
      </c>
      <c r="AD694">
        <v>0</v>
      </c>
      <c r="AE694">
        <v>0</v>
      </c>
      <c r="AF694">
        <v>1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0.01</v>
      </c>
      <c r="AU694" t="s">
        <v>296</v>
      </c>
      <c r="AV694">
        <v>0</v>
      </c>
      <c r="AW694">
        <v>2</v>
      </c>
      <c r="AX694">
        <v>75303057</v>
      </c>
      <c r="AY694">
        <v>1</v>
      </c>
      <c r="AZ694">
        <v>0</v>
      </c>
      <c r="BA694">
        <v>884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f>ROUND(Y694*Source!I732*DO694,9)</f>
        <v>0</v>
      </c>
      <c r="CX694">
        <f>ROUND(Y694*Source!I732,9)</f>
        <v>1.4810400000000001E-3</v>
      </c>
      <c r="CY694">
        <f>AB694</f>
        <v>1</v>
      </c>
      <c r="CZ694">
        <f>AF694</f>
        <v>1</v>
      </c>
      <c r="DA694">
        <f>AJ694</f>
        <v>1</v>
      </c>
      <c r="DB694">
        <f t="shared" si="198"/>
        <v>3.0000000000000001E-3</v>
      </c>
      <c r="DC694">
        <f t="shared" si="199"/>
        <v>0</v>
      </c>
      <c r="DD694" t="s">
        <v>3</v>
      </c>
      <c r="DE694" t="s">
        <v>3</v>
      </c>
      <c r="DF694">
        <f t="shared" si="187"/>
        <v>0</v>
      </c>
      <c r="DG694">
        <f t="shared" si="188"/>
        <v>0</v>
      </c>
      <c r="DH694">
        <f t="shared" si="189"/>
        <v>0</v>
      </c>
      <c r="DI694">
        <f t="shared" si="190"/>
        <v>0</v>
      </c>
      <c r="DJ694">
        <f>DG694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ROW(Source!A732)</f>
        <v>732</v>
      </c>
      <c r="B695">
        <v>75301142</v>
      </c>
      <c r="C695">
        <v>75303040</v>
      </c>
      <c r="D695">
        <v>31110605</v>
      </c>
      <c r="E695">
        <v>1</v>
      </c>
      <c r="F695">
        <v>1</v>
      </c>
      <c r="G695">
        <v>30570983</v>
      </c>
      <c r="H695">
        <v>3</v>
      </c>
      <c r="I695" t="s">
        <v>596</v>
      </c>
      <c r="J695" t="s">
        <v>597</v>
      </c>
      <c r="K695" t="s">
        <v>598</v>
      </c>
      <c r="L695">
        <v>1339</v>
      </c>
      <c r="N695">
        <v>1007</v>
      </c>
      <c r="O695" t="s">
        <v>482</v>
      </c>
      <c r="P695" t="s">
        <v>482</v>
      </c>
      <c r="Q695">
        <v>1</v>
      </c>
      <c r="W695">
        <v>0</v>
      </c>
      <c r="X695">
        <v>1942501623</v>
      </c>
      <c r="Y695">
        <f>(AT695*0)</f>
        <v>0</v>
      </c>
      <c r="AA695">
        <v>7.07</v>
      </c>
      <c r="AB695">
        <v>0</v>
      </c>
      <c r="AC695">
        <v>0</v>
      </c>
      <c r="AD695">
        <v>0</v>
      </c>
      <c r="AE695">
        <v>7.07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0.7208</v>
      </c>
      <c r="AU695" t="s">
        <v>101</v>
      </c>
      <c r="AV695">
        <v>0</v>
      </c>
      <c r="AW695">
        <v>2</v>
      </c>
      <c r="AX695">
        <v>75303058</v>
      </c>
      <c r="AY695">
        <v>1</v>
      </c>
      <c r="AZ695">
        <v>0</v>
      </c>
      <c r="BA695">
        <v>885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ROUND(Y695*Source!I732,9)</f>
        <v>0</v>
      </c>
      <c r="CY695">
        <f>AA695</f>
        <v>7.07</v>
      </c>
      <c r="CZ695">
        <f>AE695</f>
        <v>7.07</v>
      </c>
      <c r="DA695">
        <f>AI695</f>
        <v>1</v>
      </c>
      <c r="DB695">
        <f>ROUND((ROUND(AT695*CZ695,2)*0),6)</f>
        <v>0</v>
      </c>
      <c r="DC695">
        <f>ROUND((ROUND(AT695*AG695,2)*0),6)</f>
        <v>0</v>
      </c>
      <c r="DD695" t="s">
        <v>3</v>
      </c>
      <c r="DE695" t="s">
        <v>3</v>
      </c>
      <c r="DF695">
        <f t="shared" si="187"/>
        <v>0</v>
      </c>
      <c r="DG695">
        <f t="shared" si="188"/>
        <v>0</v>
      </c>
      <c r="DH695">
        <f t="shared" si="189"/>
        <v>0</v>
      </c>
      <c r="DI695">
        <f t="shared" si="190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ROW(Source!A732)</f>
        <v>732</v>
      </c>
      <c r="B696">
        <v>75301142</v>
      </c>
      <c r="C696">
        <v>75303040</v>
      </c>
      <c r="D696">
        <v>31113725</v>
      </c>
      <c r="E696">
        <v>1</v>
      </c>
      <c r="F696">
        <v>1</v>
      </c>
      <c r="G696">
        <v>30570983</v>
      </c>
      <c r="H696">
        <v>3</v>
      </c>
      <c r="I696" t="s">
        <v>612</v>
      </c>
      <c r="J696" t="s">
        <v>613</v>
      </c>
      <c r="K696" t="s">
        <v>614</v>
      </c>
      <c r="L696">
        <v>1355</v>
      </c>
      <c r="N696">
        <v>1010</v>
      </c>
      <c r="O696" t="s">
        <v>371</v>
      </c>
      <c r="P696" t="s">
        <v>371</v>
      </c>
      <c r="Q696">
        <v>100</v>
      </c>
      <c r="W696">
        <v>0</v>
      </c>
      <c r="X696">
        <v>-1291236371</v>
      </c>
      <c r="Y696">
        <f>(AT696*0)</f>
        <v>0</v>
      </c>
      <c r="AA696">
        <v>15.04</v>
      </c>
      <c r="AB696">
        <v>0</v>
      </c>
      <c r="AC696">
        <v>0</v>
      </c>
      <c r="AD696">
        <v>0</v>
      </c>
      <c r="AE696">
        <v>15.04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1.67</v>
      </c>
      <c r="AU696" t="s">
        <v>101</v>
      </c>
      <c r="AV696">
        <v>0</v>
      </c>
      <c r="AW696">
        <v>2</v>
      </c>
      <c r="AX696">
        <v>75303059</v>
      </c>
      <c r="AY696">
        <v>1</v>
      </c>
      <c r="AZ696">
        <v>0</v>
      </c>
      <c r="BA696">
        <v>886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ROUND(Y696*Source!I732,9)</f>
        <v>0</v>
      </c>
      <c r="CY696">
        <f>AA696</f>
        <v>15.04</v>
      </c>
      <c r="CZ696">
        <f>AE696</f>
        <v>15.04</v>
      </c>
      <c r="DA696">
        <f>AI696</f>
        <v>1</v>
      </c>
      <c r="DB696">
        <f>ROUND((ROUND(AT696*CZ696,2)*0),6)</f>
        <v>0</v>
      </c>
      <c r="DC696">
        <f>ROUND((ROUND(AT696*AG696,2)*0),6)</f>
        <v>0</v>
      </c>
      <c r="DD696" t="s">
        <v>3</v>
      </c>
      <c r="DE696" t="s">
        <v>3</v>
      </c>
      <c r="DF696">
        <f t="shared" si="187"/>
        <v>0</v>
      </c>
      <c r="DG696">
        <f t="shared" si="188"/>
        <v>0</v>
      </c>
      <c r="DH696">
        <f t="shared" si="189"/>
        <v>0</v>
      </c>
      <c r="DI696">
        <f t="shared" si="190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ROW(Source!A732)</f>
        <v>732</v>
      </c>
      <c r="B697">
        <v>75301142</v>
      </c>
      <c r="C697">
        <v>75303040</v>
      </c>
      <c r="D697">
        <v>31114001</v>
      </c>
      <c r="E697">
        <v>1</v>
      </c>
      <c r="F697">
        <v>1</v>
      </c>
      <c r="G697">
        <v>30570983</v>
      </c>
      <c r="H697">
        <v>3</v>
      </c>
      <c r="I697" t="s">
        <v>615</v>
      </c>
      <c r="J697" t="s">
        <v>616</v>
      </c>
      <c r="K697" t="s">
        <v>617</v>
      </c>
      <c r="L697">
        <v>1346</v>
      </c>
      <c r="N697">
        <v>1009</v>
      </c>
      <c r="O697" t="s">
        <v>511</v>
      </c>
      <c r="P697" t="s">
        <v>511</v>
      </c>
      <c r="Q697">
        <v>1</v>
      </c>
      <c r="W697">
        <v>0</v>
      </c>
      <c r="X697">
        <v>2142755798</v>
      </c>
      <c r="Y697">
        <f>(AT697*0)</f>
        <v>0</v>
      </c>
      <c r="AA697">
        <v>38.74</v>
      </c>
      <c r="AB697">
        <v>0</v>
      </c>
      <c r="AC697">
        <v>0</v>
      </c>
      <c r="AD697">
        <v>0</v>
      </c>
      <c r="AE697">
        <v>38.74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3.173</v>
      </c>
      <c r="AU697" t="s">
        <v>101</v>
      </c>
      <c r="AV697">
        <v>0</v>
      </c>
      <c r="AW697">
        <v>2</v>
      </c>
      <c r="AX697">
        <v>75303060</v>
      </c>
      <c r="AY697">
        <v>1</v>
      </c>
      <c r="AZ697">
        <v>0</v>
      </c>
      <c r="BA697">
        <v>887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ROUND(Y697*Source!I732,9)</f>
        <v>0</v>
      </c>
      <c r="CY697">
        <f>AA697</f>
        <v>38.74</v>
      </c>
      <c r="CZ697">
        <f>AE697</f>
        <v>38.74</v>
      </c>
      <c r="DA697">
        <f>AI697</f>
        <v>1</v>
      </c>
      <c r="DB697">
        <f>ROUND((ROUND(AT697*CZ697,2)*0),6)</f>
        <v>0</v>
      </c>
      <c r="DC697">
        <f>ROUND((ROUND(AT697*AG697,2)*0),6)</f>
        <v>0</v>
      </c>
      <c r="DD697" t="s">
        <v>3</v>
      </c>
      <c r="DE697" t="s">
        <v>3</v>
      </c>
      <c r="DF697">
        <f t="shared" si="187"/>
        <v>0</v>
      </c>
      <c r="DG697">
        <f t="shared" si="188"/>
        <v>0</v>
      </c>
      <c r="DH697">
        <f t="shared" si="189"/>
        <v>0</v>
      </c>
      <c r="DI697">
        <f t="shared" si="190"/>
        <v>0</v>
      </c>
      <c r="DJ697">
        <f>DF697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ROW(Source!A732)</f>
        <v>732</v>
      </c>
      <c r="B698">
        <v>75301142</v>
      </c>
      <c r="C698">
        <v>75303040</v>
      </c>
      <c r="D698">
        <v>42165572</v>
      </c>
      <c r="E698">
        <v>30570983</v>
      </c>
      <c r="F698">
        <v>1</v>
      </c>
      <c r="G698">
        <v>30570983</v>
      </c>
      <c r="H698">
        <v>3</v>
      </c>
      <c r="I698" t="s">
        <v>30</v>
      </c>
      <c r="J698" t="s">
        <v>3</v>
      </c>
      <c r="K698" t="s">
        <v>31</v>
      </c>
      <c r="L698">
        <v>1348</v>
      </c>
      <c r="N698">
        <v>1009</v>
      </c>
      <c r="O698" t="s">
        <v>32</v>
      </c>
      <c r="P698" t="s">
        <v>32</v>
      </c>
      <c r="Q698">
        <v>1000</v>
      </c>
      <c r="W698">
        <v>0</v>
      </c>
      <c r="X698">
        <v>1489638031</v>
      </c>
      <c r="Y698">
        <f>AT698</f>
        <v>1.4999999999999999E-2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3</v>
      </c>
      <c r="AT698">
        <v>1.4999999999999999E-2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ROUND(Y698*Source!I732,9)</f>
        <v>7.4051999999999998E-3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3</v>
      </c>
      <c r="DE698" t="s">
        <v>3</v>
      </c>
      <c r="DF698">
        <f t="shared" si="187"/>
        <v>0</v>
      </c>
      <c r="DG698">
        <f t="shared" si="188"/>
        <v>0</v>
      </c>
      <c r="DH698">
        <f t="shared" si="189"/>
        <v>0</v>
      </c>
      <c r="DI698">
        <f t="shared" si="190"/>
        <v>0</v>
      </c>
      <c r="DJ698">
        <f>DF698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ROW(Source!A732)</f>
        <v>732</v>
      </c>
      <c r="B699">
        <v>75301142</v>
      </c>
      <c r="C699">
        <v>75303040</v>
      </c>
      <c r="D699">
        <v>42137680</v>
      </c>
      <c r="E699">
        <v>30570983</v>
      </c>
      <c r="F699">
        <v>1</v>
      </c>
      <c r="G699">
        <v>30570983</v>
      </c>
      <c r="H699">
        <v>3</v>
      </c>
      <c r="I699" t="s">
        <v>579</v>
      </c>
      <c r="J699" t="s">
        <v>3</v>
      </c>
      <c r="K699" t="s">
        <v>580</v>
      </c>
      <c r="L699">
        <v>1344</v>
      </c>
      <c r="N699">
        <v>1008</v>
      </c>
      <c r="O699" t="s">
        <v>475</v>
      </c>
      <c r="P699" t="s">
        <v>475</v>
      </c>
      <c r="Q699">
        <v>1</v>
      </c>
      <c r="W699">
        <v>0</v>
      </c>
      <c r="X699">
        <v>-94250534</v>
      </c>
      <c r="Y699">
        <f>(AT699*0)</f>
        <v>0</v>
      </c>
      <c r="AA699">
        <v>1</v>
      </c>
      <c r="AB699">
        <v>0</v>
      </c>
      <c r="AC699">
        <v>0</v>
      </c>
      <c r="AD699">
        <v>0</v>
      </c>
      <c r="AE699">
        <v>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0.01</v>
      </c>
      <c r="AU699" t="s">
        <v>101</v>
      </c>
      <c r="AV699">
        <v>0</v>
      </c>
      <c r="AW699">
        <v>2</v>
      </c>
      <c r="AX699">
        <v>75303066</v>
      </c>
      <c r="AY699">
        <v>1</v>
      </c>
      <c r="AZ699">
        <v>0</v>
      </c>
      <c r="BA699">
        <v>893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ROUND(Y699*Source!I732,9)</f>
        <v>0</v>
      </c>
      <c r="CY699">
        <f>AA699</f>
        <v>1</v>
      </c>
      <c r="CZ699">
        <f>AE699</f>
        <v>1</v>
      </c>
      <c r="DA699">
        <f>AI699</f>
        <v>1</v>
      </c>
      <c r="DB699">
        <f>ROUND((ROUND(AT699*CZ699,2)*0),6)</f>
        <v>0</v>
      </c>
      <c r="DC699">
        <f>ROUND((ROUND(AT699*AG699,2)*0),6)</f>
        <v>0</v>
      </c>
      <c r="DD699" t="s">
        <v>3</v>
      </c>
      <c r="DE699" t="s">
        <v>3</v>
      </c>
      <c r="DF699">
        <f t="shared" si="187"/>
        <v>0</v>
      </c>
      <c r="DG699">
        <f t="shared" si="188"/>
        <v>0</v>
      </c>
      <c r="DH699">
        <f t="shared" si="189"/>
        <v>0</v>
      </c>
      <c r="DI699">
        <f t="shared" si="190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ROW(Source!A733)</f>
        <v>733</v>
      </c>
      <c r="B700">
        <v>75301144</v>
      </c>
      <c r="C700">
        <v>75303040</v>
      </c>
      <c r="D700">
        <v>44573642</v>
      </c>
      <c r="E700">
        <v>30570983</v>
      </c>
      <c r="F700">
        <v>1</v>
      </c>
      <c r="G700">
        <v>30570983</v>
      </c>
      <c r="H700">
        <v>1</v>
      </c>
      <c r="I700" t="s">
        <v>440</v>
      </c>
      <c r="J700" t="s">
        <v>3</v>
      </c>
      <c r="K700" t="s">
        <v>441</v>
      </c>
      <c r="L700">
        <v>1191</v>
      </c>
      <c r="N700">
        <v>1013</v>
      </c>
      <c r="O700" t="s">
        <v>442</v>
      </c>
      <c r="P700" t="s">
        <v>442</v>
      </c>
      <c r="Q700">
        <v>1</v>
      </c>
      <c r="W700">
        <v>0</v>
      </c>
      <c r="X700">
        <v>476480486</v>
      </c>
      <c r="Y700">
        <f t="shared" ref="Y700:Y705" si="200">(AT700*0.3)</f>
        <v>4.3680000000000003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14.56</v>
      </c>
      <c r="AU700" t="s">
        <v>296</v>
      </c>
      <c r="AV700">
        <v>1</v>
      </c>
      <c r="AW700">
        <v>2</v>
      </c>
      <c r="AX700">
        <v>75303052</v>
      </c>
      <c r="AY700">
        <v>1</v>
      </c>
      <c r="AZ700">
        <v>0</v>
      </c>
      <c r="BA700">
        <v>894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U700">
        <f>ROUND(AT700*Source!I733*AH700*AL700,2)</f>
        <v>0</v>
      </c>
      <c r="CV700">
        <f>ROUND(Y700*Source!I733,9)</f>
        <v>2.15639424</v>
      </c>
      <c r="CW700">
        <v>0</v>
      </c>
      <c r="CX700">
        <f>ROUND(Y700*Source!I733,9)</f>
        <v>2.15639424</v>
      </c>
      <c r="CY700">
        <f>AD700</f>
        <v>0</v>
      </c>
      <c r="CZ700">
        <f>AH700</f>
        <v>0</v>
      </c>
      <c r="DA700">
        <f>AL700</f>
        <v>1</v>
      </c>
      <c r="DB700">
        <f t="shared" ref="DB700:DB705" si="201">ROUND((ROUND(AT700*CZ700,2)*0.3),6)</f>
        <v>0</v>
      </c>
      <c r="DC700">
        <f t="shared" ref="DC700:DC705" si="202">ROUND((ROUND(AT700*AG700,2)*0.3),6)</f>
        <v>0</v>
      </c>
      <c r="DD700" t="s">
        <v>3</v>
      </c>
      <c r="DE700" t="s">
        <v>3</v>
      </c>
      <c r="DF700">
        <f t="shared" si="187"/>
        <v>0</v>
      </c>
      <c r="DG700">
        <f t="shared" si="188"/>
        <v>0</v>
      </c>
      <c r="DH700">
        <f t="shared" si="189"/>
        <v>0</v>
      </c>
      <c r="DI700">
        <f t="shared" si="190"/>
        <v>0</v>
      </c>
      <c r="DJ700">
        <f>DI700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ROW(Source!A733)</f>
        <v>733</v>
      </c>
      <c r="B701">
        <v>75301144</v>
      </c>
      <c r="C701">
        <v>75303040</v>
      </c>
      <c r="D701">
        <v>31135160</v>
      </c>
      <c r="E701">
        <v>1</v>
      </c>
      <c r="F701">
        <v>1</v>
      </c>
      <c r="G701">
        <v>30570983</v>
      </c>
      <c r="H701">
        <v>2</v>
      </c>
      <c r="I701" t="s">
        <v>605</v>
      </c>
      <c r="J701" t="s">
        <v>606</v>
      </c>
      <c r="K701" t="s">
        <v>607</v>
      </c>
      <c r="L701">
        <v>1367</v>
      </c>
      <c r="N701">
        <v>1011</v>
      </c>
      <c r="O701" t="s">
        <v>608</v>
      </c>
      <c r="P701" t="s">
        <v>608</v>
      </c>
      <c r="Q701">
        <v>1</v>
      </c>
      <c r="W701">
        <v>0</v>
      </c>
      <c r="X701">
        <v>-1957213461</v>
      </c>
      <c r="Y701">
        <f t="shared" si="200"/>
        <v>0.61499999999999988</v>
      </c>
      <c r="AA701">
        <v>0</v>
      </c>
      <c r="AB701">
        <v>8.66</v>
      </c>
      <c r="AC701">
        <v>0.31</v>
      </c>
      <c r="AD701">
        <v>0</v>
      </c>
      <c r="AE701">
        <v>0</v>
      </c>
      <c r="AF701">
        <v>8.1199999999999992</v>
      </c>
      <c r="AG701">
        <v>0.28999999999999998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2.0499999999999998</v>
      </c>
      <c r="AU701" t="s">
        <v>296</v>
      </c>
      <c r="AV701">
        <v>0</v>
      </c>
      <c r="AW701">
        <v>2</v>
      </c>
      <c r="AX701">
        <v>75303053</v>
      </c>
      <c r="AY701">
        <v>1</v>
      </c>
      <c r="AZ701">
        <v>2048</v>
      </c>
      <c r="BA701">
        <v>895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f>ROUND(Y701*Source!I733*DO701,9)</f>
        <v>0</v>
      </c>
      <c r="CX701">
        <f>ROUND(Y701*Source!I733,9)</f>
        <v>0.30361320000000003</v>
      </c>
      <c r="CY701">
        <f>AB701</f>
        <v>8.66</v>
      </c>
      <c r="CZ701">
        <f>AF701</f>
        <v>8.1199999999999992</v>
      </c>
      <c r="DA701">
        <f>AJ701</f>
        <v>1</v>
      </c>
      <c r="DB701">
        <f t="shared" si="201"/>
        <v>4.9950000000000001</v>
      </c>
      <c r="DC701">
        <f t="shared" si="202"/>
        <v>0.17699999999999999</v>
      </c>
      <c r="DD701" t="s">
        <v>3</v>
      </c>
      <c r="DE701" t="s">
        <v>3</v>
      </c>
      <c r="DF701">
        <f t="shared" si="187"/>
        <v>0</v>
      </c>
      <c r="DG701">
        <f t="shared" si="188"/>
        <v>2.4700000000000002</v>
      </c>
      <c r="DH701">
        <f t="shared" si="189"/>
        <v>0.09</v>
      </c>
      <c r="DI701">
        <f t="shared" si="190"/>
        <v>0</v>
      </c>
      <c r="DJ701">
        <f>DG701</f>
        <v>2.4700000000000002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ROW(Source!A733)</f>
        <v>733</v>
      </c>
      <c r="B702">
        <v>75301144</v>
      </c>
      <c r="C702">
        <v>75303040</v>
      </c>
      <c r="D702">
        <v>41714144</v>
      </c>
      <c r="E702">
        <v>1</v>
      </c>
      <c r="F702">
        <v>1</v>
      </c>
      <c r="G702">
        <v>30570983</v>
      </c>
      <c r="H702">
        <v>2</v>
      </c>
      <c r="I702" t="s">
        <v>450</v>
      </c>
      <c r="J702" t="s">
        <v>609</v>
      </c>
      <c r="K702" t="s">
        <v>452</v>
      </c>
      <c r="L702">
        <v>1367</v>
      </c>
      <c r="N702">
        <v>1011</v>
      </c>
      <c r="O702" t="s">
        <v>608</v>
      </c>
      <c r="P702" t="s">
        <v>608</v>
      </c>
      <c r="Q702">
        <v>1</v>
      </c>
      <c r="W702">
        <v>0</v>
      </c>
      <c r="X702">
        <v>-1604468380</v>
      </c>
      <c r="Y702">
        <f t="shared" si="200"/>
        <v>1.2E-2</v>
      </c>
      <c r="AA702">
        <v>0</v>
      </c>
      <c r="AB702">
        <v>81.96</v>
      </c>
      <c r="AC702">
        <v>15.32</v>
      </c>
      <c r="AD702">
        <v>0</v>
      </c>
      <c r="AE702">
        <v>0</v>
      </c>
      <c r="AF702">
        <v>76.81</v>
      </c>
      <c r="AG702">
        <v>14.36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0.04</v>
      </c>
      <c r="AU702" t="s">
        <v>296</v>
      </c>
      <c r="AV702">
        <v>0</v>
      </c>
      <c r="AW702">
        <v>2</v>
      </c>
      <c r="AX702">
        <v>75303054</v>
      </c>
      <c r="AY702">
        <v>1</v>
      </c>
      <c r="AZ702">
        <v>0</v>
      </c>
      <c r="BA702">
        <v>896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ROUND(Y702*Source!I733*DO702,9)</f>
        <v>0</v>
      </c>
      <c r="CX702">
        <f>ROUND(Y702*Source!I733,9)</f>
        <v>5.9241600000000004E-3</v>
      </c>
      <c r="CY702">
        <f>AB702</f>
        <v>81.96</v>
      </c>
      <c r="CZ702">
        <f>AF702</f>
        <v>76.81</v>
      </c>
      <c r="DA702">
        <f>AJ702</f>
        <v>1</v>
      </c>
      <c r="DB702">
        <f t="shared" si="201"/>
        <v>0.92100000000000004</v>
      </c>
      <c r="DC702">
        <f t="shared" si="202"/>
        <v>0.17100000000000001</v>
      </c>
      <c r="DD702" t="s">
        <v>3</v>
      </c>
      <c r="DE702" t="s">
        <v>3</v>
      </c>
      <c r="DF702">
        <f t="shared" si="187"/>
        <v>0</v>
      </c>
      <c r="DG702">
        <f t="shared" si="188"/>
        <v>0.46</v>
      </c>
      <c r="DH702">
        <f t="shared" si="189"/>
        <v>0.09</v>
      </c>
      <c r="DI702">
        <f t="shared" si="190"/>
        <v>0</v>
      </c>
      <c r="DJ702">
        <f>DG702</f>
        <v>0.46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ROW(Source!A733)</f>
        <v>733</v>
      </c>
      <c r="B703">
        <v>75301144</v>
      </c>
      <c r="C703">
        <v>75303040</v>
      </c>
      <c r="D703">
        <v>62294073</v>
      </c>
      <c r="E703">
        <v>1</v>
      </c>
      <c r="F703">
        <v>1</v>
      </c>
      <c r="G703">
        <v>30570983</v>
      </c>
      <c r="H703">
        <v>2</v>
      </c>
      <c r="I703" t="s">
        <v>453</v>
      </c>
      <c r="J703" t="s">
        <v>610</v>
      </c>
      <c r="K703" t="s">
        <v>455</v>
      </c>
      <c r="L703">
        <v>1368</v>
      </c>
      <c r="N703">
        <v>1011</v>
      </c>
      <c r="O703" t="s">
        <v>446</v>
      </c>
      <c r="P703" t="s">
        <v>446</v>
      </c>
      <c r="Q703">
        <v>1</v>
      </c>
      <c r="W703">
        <v>0</v>
      </c>
      <c r="X703">
        <v>1229464781</v>
      </c>
      <c r="Y703">
        <f t="shared" si="200"/>
        <v>0.84299999999999997</v>
      </c>
      <c r="AA703">
        <v>0</v>
      </c>
      <c r="AB703">
        <v>1.2</v>
      </c>
      <c r="AC703">
        <v>0</v>
      </c>
      <c r="AD703">
        <v>0</v>
      </c>
      <c r="AE703">
        <v>0</v>
      </c>
      <c r="AF703">
        <v>1.1200000000000001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2.81</v>
      </c>
      <c r="AU703" t="s">
        <v>296</v>
      </c>
      <c r="AV703">
        <v>0</v>
      </c>
      <c r="AW703">
        <v>2</v>
      </c>
      <c r="AX703">
        <v>75303055</v>
      </c>
      <c r="AY703">
        <v>1</v>
      </c>
      <c r="AZ703">
        <v>0</v>
      </c>
      <c r="BA703">
        <v>897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ROUND(Y703*Source!I733*DO703,9)</f>
        <v>0</v>
      </c>
      <c r="CX703">
        <f>ROUND(Y703*Source!I733,9)</f>
        <v>0.41617224000000003</v>
      </c>
      <c r="CY703">
        <f>AB703</f>
        <v>1.2</v>
      </c>
      <c r="CZ703">
        <f>AF703</f>
        <v>1.1200000000000001</v>
      </c>
      <c r="DA703">
        <f>AJ703</f>
        <v>1</v>
      </c>
      <c r="DB703">
        <f t="shared" si="201"/>
        <v>0.94499999999999995</v>
      </c>
      <c r="DC703">
        <f t="shared" si="202"/>
        <v>0</v>
      </c>
      <c r="DD703" t="s">
        <v>3</v>
      </c>
      <c r="DE703" t="s">
        <v>3</v>
      </c>
      <c r="DF703">
        <f t="shared" si="187"/>
        <v>0</v>
      </c>
      <c r="DG703">
        <f t="shared" si="188"/>
        <v>0.47</v>
      </c>
      <c r="DH703">
        <f t="shared" si="189"/>
        <v>0</v>
      </c>
      <c r="DI703">
        <f t="shared" si="190"/>
        <v>0</v>
      </c>
      <c r="DJ703">
        <f>DG703</f>
        <v>0.47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ROW(Source!A733)</f>
        <v>733</v>
      </c>
      <c r="B704">
        <v>75301144</v>
      </c>
      <c r="C704">
        <v>75303040</v>
      </c>
      <c r="D704">
        <v>62294102</v>
      </c>
      <c r="E704">
        <v>1</v>
      </c>
      <c r="F704">
        <v>1</v>
      </c>
      <c r="G704">
        <v>30570983</v>
      </c>
      <c r="H704">
        <v>2</v>
      </c>
      <c r="I704" t="s">
        <v>456</v>
      </c>
      <c r="J704" t="s">
        <v>611</v>
      </c>
      <c r="K704" t="s">
        <v>458</v>
      </c>
      <c r="L704">
        <v>1368</v>
      </c>
      <c r="N704">
        <v>1011</v>
      </c>
      <c r="O704" t="s">
        <v>446</v>
      </c>
      <c r="P704" t="s">
        <v>446</v>
      </c>
      <c r="Q704">
        <v>1</v>
      </c>
      <c r="W704">
        <v>0</v>
      </c>
      <c r="X704">
        <v>-1673341666</v>
      </c>
      <c r="Y704">
        <f t="shared" si="200"/>
        <v>0.66299999999999992</v>
      </c>
      <c r="AA704">
        <v>0</v>
      </c>
      <c r="AB704">
        <v>0.75</v>
      </c>
      <c r="AC704">
        <v>0</v>
      </c>
      <c r="AD704">
        <v>0</v>
      </c>
      <c r="AE704">
        <v>0</v>
      </c>
      <c r="AF704">
        <v>0.7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2.21</v>
      </c>
      <c r="AU704" t="s">
        <v>296</v>
      </c>
      <c r="AV704">
        <v>0</v>
      </c>
      <c r="AW704">
        <v>2</v>
      </c>
      <c r="AX704">
        <v>75303056</v>
      </c>
      <c r="AY704">
        <v>1</v>
      </c>
      <c r="AZ704">
        <v>2048</v>
      </c>
      <c r="BA704">
        <v>898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ROUND(Y704*Source!I733*DO704,9)</f>
        <v>0</v>
      </c>
      <c r="CX704">
        <f>ROUND(Y704*Source!I733,9)</f>
        <v>0.32730984000000002</v>
      </c>
      <c r="CY704">
        <f>AB704</f>
        <v>0.75</v>
      </c>
      <c r="CZ704">
        <f>AF704</f>
        <v>0.7</v>
      </c>
      <c r="DA704">
        <f>AJ704</f>
        <v>1</v>
      </c>
      <c r="DB704">
        <f t="shared" si="201"/>
        <v>0.46500000000000002</v>
      </c>
      <c r="DC704">
        <f t="shared" si="202"/>
        <v>0</v>
      </c>
      <c r="DD704" t="s">
        <v>3</v>
      </c>
      <c r="DE704" t="s">
        <v>3</v>
      </c>
      <c r="DF704">
        <f t="shared" si="187"/>
        <v>0</v>
      </c>
      <c r="DG704">
        <f t="shared" si="188"/>
        <v>0.23</v>
      </c>
      <c r="DH704">
        <f t="shared" si="189"/>
        <v>0</v>
      </c>
      <c r="DI704">
        <f t="shared" si="190"/>
        <v>0</v>
      </c>
      <c r="DJ704">
        <f>DG704</f>
        <v>0.23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ROW(Source!A733)</f>
        <v>733</v>
      </c>
      <c r="B705">
        <v>75301144</v>
      </c>
      <c r="C705">
        <v>75303040</v>
      </c>
      <c r="D705">
        <v>42137681</v>
      </c>
      <c r="E705">
        <v>30570983</v>
      </c>
      <c r="F705">
        <v>1</v>
      </c>
      <c r="G705">
        <v>30570983</v>
      </c>
      <c r="H705">
        <v>2</v>
      </c>
      <c r="I705" t="s">
        <v>473</v>
      </c>
      <c r="J705" t="s">
        <v>3</v>
      </c>
      <c r="K705" t="s">
        <v>474</v>
      </c>
      <c r="L705">
        <v>1344</v>
      </c>
      <c r="N705">
        <v>1008</v>
      </c>
      <c r="O705" t="s">
        <v>475</v>
      </c>
      <c r="P705" t="s">
        <v>475</v>
      </c>
      <c r="Q705">
        <v>1</v>
      </c>
      <c r="W705">
        <v>0</v>
      </c>
      <c r="X705">
        <v>-1180195794</v>
      </c>
      <c r="Y705">
        <f t="shared" si="200"/>
        <v>3.0000000000000001E-3</v>
      </c>
      <c r="AA705">
        <v>0</v>
      </c>
      <c r="AB705">
        <v>1.07</v>
      </c>
      <c r="AC705">
        <v>0</v>
      </c>
      <c r="AD705">
        <v>0</v>
      </c>
      <c r="AE705">
        <v>0</v>
      </c>
      <c r="AF705">
        <v>1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0.01</v>
      </c>
      <c r="AU705" t="s">
        <v>296</v>
      </c>
      <c r="AV705">
        <v>0</v>
      </c>
      <c r="AW705">
        <v>2</v>
      </c>
      <c r="AX705">
        <v>75303057</v>
      </c>
      <c r="AY705">
        <v>1</v>
      </c>
      <c r="AZ705">
        <v>0</v>
      </c>
      <c r="BA705">
        <v>899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f>ROUND(Y705*Source!I733*DO705,9)</f>
        <v>0</v>
      </c>
      <c r="CX705">
        <f>ROUND(Y705*Source!I733,9)</f>
        <v>1.4810400000000001E-3</v>
      </c>
      <c r="CY705">
        <f>AB705</f>
        <v>1.07</v>
      </c>
      <c r="CZ705">
        <f>AF705</f>
        <v>1</v>
      </c>
      <c r="DA705">
        <f>AJ705</f>
        <v>1</v>
      </c>
      <c r="DB705">
        <f t="shared" si="201"/>
        <v>3.0000000000000001E-3</v>
      </c>
      <c r="DC705">
        <f t="shared" si="202"/>
        <v>0</v>
      </c>
      <c r="DD705" t="s">
        <v>3</v>
      </c>
      <c r="DE705" t="s">
        <v>3</v>
      </c>
      <c r="DF705">
        <f t="shared" ref="DF705:DF768" si="203">ROUND(ROUND(AE705,2)*CX705,2)</f>
        <v>0</v>
      </c>
      <c r="DG705">
        <f t="shared" ref="DG705:DG768" si="204">ROUND(ROUND(AF705,2)*CX705,2)</f>
        <v>0</v>
      </c>
      <c r="DH705">
        <f t="shared" ref="DH705:DH768" si="205">ROUND(ROUND(AG705,2)*CX705,2)</f>
        <v>0</v>
      </c>
      <c r="DI705">
        <f t="shared" ref="DI705:DI768" si="206">ROUND(ROUND(AH705,2)*CX705,2)</f>
        <v>0</v>
      </c>
      <c r="DJ705">
        <f>DG705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ROW(Source!A733)</f>
        <v>733</v>
      </c>
      <c r="B706">
        <v>75301144</v>
      </c>
      <c r="C706">
        <v>75303040</v>
      </c>
      <c r="D706">
        <v>31110605</v>
      </c>
      <c r="E706">
        <v>1</v>
      </c>
      <c r="F706">
        <v>1</v>
      </c>
      <c r="G706">
        <v>30570983</v>
      </c>
      <c r="H706">
        <v>3</v>
      </c>
      <c r="I706" t="s">
        <v>596</v>
      </c>
      <c r="J706" t="s">
        <v>597</v>
      </c>
      <c r="K706" t="s">
        <v>598</v>
      </c>
      <c r="L706">
        <v>1339</v>
      </c>
      <c r="N706">
        <v>1007</v>
      </c>
      <c r="O706" t="s">
        <v>482</v>
      </c>
      <c r="P706" t="s">
        <v>482</v>
      </c>
      <c r="Q706">
        <v>1</v>
      </c>
      <c r="W706">
        <v>0</v>
      </c>
      <c r="X706">
        <v>1942501623</v>
      </c>
      <c r="Y706">
        <f>(AT706*0)</f>
        <v>0</v>
      </c>
      <c r="AA706">
        <v>7.07</v>
      </c>
      <c r="AB706">
        <v>0</v>
      </c>
      <c r="AC706">
        <v>0</v>
      </c>
      <c r="AD706">
        <v>0</v>
      </c>
      <c r="AE706">
        <v>7.07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0.7208</v>
      </c>
      <c r="AU706" t="s">
        <v>101</v>
      </c>
      <c r="AV706">
        <v>0</v>
      </c>
      <c r="AW706">
        <v>2</v>
      </c>
      <c r="AX706">
        <v>75303058</v>
      </c>
      <c r="AY706">
        <v>1</v>
      </c>
      <c r="AZ706">
        <v>0</v>
      </c>
      <c r="BA706">
        <v>900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ROUND(Y706*Source!I733,9)</f>
        <v>0</v>
      </c>
      <c r="CY706">
        <f>AA706</f>
        <v>7.07</v>
      </c>
      <c r="CZ706">
        <f>AE706</f>
        <v>7.07</v>
      </c>
      <c r="DA706">
        <f>AI706</f>
        <v>1</v>
      </c>
      <c r="DB706">
        <f>ROUND((ROUND(AT706*CZ706,2)*0),6)</f>
        <v>0</v>
      </c>
      <c r="DC706">
        <f>ROUND((ROUND(AT706*AG706,2)*0),6)</f>
        <v>0</v>
      </c>
      <c r="DD706" t="s">
        <v>3</v>
      </c>
      <c r="DE706" t="s">
        <v>3</v>
      </c>
      <c r="DF706">
        <f t="shared" si="203"/>
        <v>0</v>
      </c>
      <c r="DG706">
        <f t="shared" si="204"/>
        <v>0</v>
      </c>
      <c r="DH706">
        <f t="shared" si="205"/>
        <v>0</v>
      </c>
      <c r="DI706">
        <f t="shared" si="206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ROW(Source!A733)</f>
        <v>733</v>
      </c>
      <c r="B707">
        <v>75301144</v>
      </c>
      <c r="C707">
        <v>75303040</v>
      </c>
      <c r="D707">
        <v>31113725</v>
      </c>
      <c r="E707">
        <v>1</v>
      </c>
      <c r="F707">
        <v>1</v>
      </c>
      <c r="G707">
        <v>30570983</v>
      </c>
      <c r="H707">
        <v>3</v>
      </c>
      <c r="I707" t="s">
        <v>612</v>
      </c>
      <c r="J707" t="s">
        <v>613</v>
      </c>
      <c r="K707" t="s">
        <v>614</v>
      </c>
      <c r="L707">
        <v>1355</v>
      </c>
      <c r="N707">
        <v>1010</v>
      </c>
      <c r="O707" t="s">
        <v>371</v>
      </c>
      <c r="P707" t="s">
        <v>371</v>
      </c>
      <c r="Q707">
        <v>100</v>
      </c>
      <c r="W707">
        <v>0</v>
      </c>
      <c r="X707">
        <v>-1291236371</v>
      </c>
      <c r="Y707">
        <f>(AT707*0)</f>
        <v>0</v>
      </c>
      <c r="AA707">
        <v>15.04</v>
      </c>
      <c r="AB707">
        <v>0</v>
      </c>
      <c r="AC707">
        <v>0</v>
      </c>
      <c r="AD707">
        <v>0</v>
      </c>
      <c r="AE707">
        <v>15.04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1.67</v>
      </c>
      <c r="AU707" t="s">
        <v>101</v>
      </c>
      <c r="AV707">
        <v>0</v>
      </c>
      <c r="AW707">
        <v>2</v>
      </c>
      <c r="AX707">
        <v>75303059</v>
      </c>
      <c r="AY707">
        <v>1</v>
      </c>
      <c r="AZ707">
        <v>0</v>
      </c>
      <c r="BA707">
        <v>901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ROUND(Y707*Source!I733,9)</f>
        <v>0</v>
      </c>
      <c r="CY707">
        <f>AA707</f>
        <v>15.04</v>
      </c>
      <c r="CZ707">
        <f>AE707</f>
        <v>15.04</v>
      </c>
      <c r="DA707">
        <f>AI707</f>
        <v>1</v>
      </c>
      <c r="DB707">
        <f>ROUND((ROUND(AT707*CZ707,2)*0),6)</f>
        <v>0</v>
      </c>
      <c r="DC707">
        <f>ROUND((ROUND(AT707*AG707,2)*0),6)</f>
        <v>0</v>
      </c>
      <c r="DD707" t="s">
        <v>3</v>
      </c>
      <c r="DE707" t="s">
        <v>3</v>
      </c>
      <c r="DF707">
        <f t="shared" si="203"/>
        <v>0</v>
      </c>
      <c r="DG707">
        <f t="shared" si="204"/>
        <v>0</v>
      </c>
      <c r="DH707">
        <f t="shared" si="205"/>
        <v>0</v>
      </c>
      <c r="DI707">
        <f t="shared" si="206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ROW(Source!A733)</f>
        <v>733</v>
      </c>
      <c r="B708">
        <v>75301144</v>
      </c>
      <c r="C708">
        <v>75303040</v>
      </c>
      <c r="D708">
        <v>31114001</v>
      </c>
      <c r="E708">
        <v>1</v>
      </c>
      <c r="F708">
        <v>1</v>
      </c>
      <c r="G708">
        <v>30570983</v>
      </c>
      <c r="H708">
        <v>3</v>
      </c>
      <c r="I708" t="s">
        <v>615</v>
      </c>
      <c r="J708" t="s">
        <v>616</v>
      </c>
      <c r="K708" t="s">
        <v>617</v>
      </c>
      <c r="L708">
        <v>1346</v>
      </c>
      <c r="N708">
        <v>1009</v>
      </c>
      <c r="O708" t="s">
        <v>511</v>
      </c>
      <c r="P708" t="s">
        <v>511</v>
      </c>
      <c r="Q708">
        <v>1</v>
      </c>
      <c r="W708">
        <v>0</v>
      </c>
      <c r="X708">
        <v>2142755798</v>
      </c>
      <c r="Y708">
        <f>(AT708*0)</f>
        <v>0</v>
      </c>
      <c r="AA708">
        <v>38.74</v>
      </c>
      <c r="AB708">
        <v>0</v>
      </c>
      <c r="AC708">
        <v>0</v>
      </c>
      <c r="AD708">
        <v>0</v>
      </c>
      <c r="AE708">
        <v>38.74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3.173</v>
      </c>
      <c r="AU708" t="s">
        <v>101</v>
      </c>
      <c r="AV708">
        <v>0</v>
      </c>
      <c r="AW708">
        <v>2</v>
      </c>
      <c r="AX708">
        <v>75303060</v>
      </c>
      <c r="AY708">
        <v>1</v>
      </c>
      <c r="AZ708">
        <v>0</v>
      </c>
      <c r="BA708">
        <v>902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ROUND(Y708*Source!I733,9)</f>
        <v>0</v>
      </c>
      <c r="CY708">
        <f>AA708</f>
        <v>38.74</v>
      </c>
      <c r="CZ708">
        <f>AE708</f>
        <v>38.74</v>
      </c>
      <c r="DA708">
        <f>AI708</f>
        <v>1</v>
      </c>
      <c r="DB708">
        <f>ROUND((ROUND(AT708*CZ708,2)*0),6)</f>
        <v>0</v>
      </c>
      <c r="DC708">
        <f>ROUND((ROUND(AT708*AG708,2)*0),6)</f>
        <v>0</v>
      </c>
      <c r="DD708" t="s">
        <v>3</v>
      </c>
      <c r="DE708" t="s">
        <v>3</v>
      </c>
      <c r="DF708">
        <f t="shared" si="203"/>
        <v>0</v>
      </c>
      <c r="DG708">
        <f t="shared" si="204"/>
        <v>0</v>
      </c>
      <c r="DH708">
        <f t="shared" si="205"/>
        <v>0</v>
      </c>
      <c r="DI708">
        <f t="shared" si="206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ROW(Source!A733)</f>
        <v>733</v>
      </c>
      <c r="B709">
        <v>75301144</v>
      </c>
      <c r="C709">
        <v>75303040</v>
      </c>
      <c r="D709">
        <v>42165572</v>
      </c>
      <c r="E709">
        <v>30570983</v>
      </c>
      <c r="F709">
        <v>1</v>
      </c>
      <c r="G709">
        <v>30570983</v>
      </c>
      <c r="H709">
        <v>3</v>
      </c>
      <c r="I709" t="s">
        <v>30</v>
      </c>
      <c r="J709" t="s">
        <v>3</v>
      </c>
      <c r="K709" t="s">
        <v>31</v>
      </c>
      <c r="L709">
        <v>1348</v>
      </c>
      <c r="N709">
        <v>1009</v>
      </c>
      <c r="O709" t="s">
        <v>32</v>
      </c>
      <c r="P709" t="s">
        <v>32</v>
      </c>
      <c r="Q709">
        <v>1000</v>
      </c>
      <c r="W709">
        <v>0</v>
      </c>
      <c r="X709">
        <v>1489638031</v>
      </c>
      <c r="Y709">
        <f>AT709</f>
        <v>1.4999999999999999E-2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1.4999999999999999E-2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ROUND(Y709*Source!I733,9)</f>
        <v>7.4051999999999998E-3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203"/>
        <v>0</v>
      </c>
      <c r="DG709">
        <f t="shared" si="204"/>
        <v>0</v>
      </c>
      <c r="DH709">
        <f t="shared" si="205"/>
        <v>0</v>
      </c>
      <c r="DI709">
        <f t="shared" si="206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ROW(Source!A733)</f>
        <v>733</v>
      </c>
      <c r="B710">
        <v>75301144</v>
      </c>
      <c r="C710">
        <v>75303040</v>
      </c>
      <c r="D710">
        <v>42137680</v>
      </c>
      <c r="E710">
        <v>30570983</v>
      </c>
      <c r="F710">
        <v>1</v>
      </c>
      <c r="G710">
        <v>30570983</v>
      </c>
      <c r="H710">
        <v>3</v>
      </c>
      <c r="I710" t="s">
        <v>579</v>
      </c>
      <c r="J710" t="s">
        <v>3</v>
      </c>
      <c r="K710" t="s">
        <v>580</v>
      </c>
      <c r="L710">
        <v>1344</v>
      </c>
      <c r="N710">
        <v>1008</v>
      </c>
      <c r="O710" t="s">
        <v>475</v>
      </c>
      <c r="P710" t="s">
        <v>475</v>
      </c>
      <c r="Q710">
        <v>1</v>
      </c>
      <c r="W710">
        <v>0</v>
      </c>
      <c r="X710">
        <v>-94250534</v>
      </c>
      <c r="Y710">
        <f>(AT710*0)</f>
        <v>0</v>
      </c>
      <c r="AA710">
        <v>1</v>
      </c>
      <c r="AB710">
        <v>0</v>
      </c>
      <c r="AC710">
        <v>0</v>
      </c>
      <c r="AD710">
        <v>0</v>
      </c>
      <c r="AE710">
        <v>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0.01</v>
      </c>
      <c r="AU710" t="s">
        <v>101</v>
      </c>
      <c r="AV710">
        <v>0</v>
      </c>
      <c r="AW710">
        <v>2</v>
      </c>
      <c r="AX710">
        <v>75303066</v>
      </c>
      <c r="AY710">
        <v>1</v>
      </c>
      <c r="AZ710">
        <v>0</v>
      </c>
      <c r="BA710">
        <v>908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ROUND(Y710*Source!I733,9)</f>
        <v>0</v>
      </c>
      <c r="CY710">
        <f>AA710</f>
        <v>1</v>
      </c>
      <c r="CZ710">
        <f>AE710</f>
        <v>1</v>
      </c>
      <c r="DA710">
        <f>AI710</f>
        <v>1</v>
      </c>
      <c r="DB710">
        <f>ROUND((ROUND(AT710*CZ710,2)*0),6)</f>
        <v>0</v>
      </c>
      <c r="DC710">
        <f>ROUND((ROUND(AT710*AG710,2)*0),6)</f>
        <v>0</v>
      </c>
      <c r="DD710" t="s">
        <v>3</v>
      </c>
      <c r="DE710" t="s">
        <v>3</v>
      </c>
      <c r="DF710">
        <f t="shared" si="203"/>
        <v>0</v>
      </c>
      <c r="DG710">
        <f t="shared" si="204"/>
        <v>0</v>
      </c>
      <c r="DH710">
        <f t="shared" si="205"/>
        <v>0</v>
      </c>
      <c r="DI710">
        <f t="shared" si="206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ROW(Source!A736)</f>
        <v>736</v>
      </c>
      <c r="B711">
        <v>75301142</v>
      </c>
      <c r="C711">
        <v>75303068</v>
      </c>
      <c r="D711">
        <v>44573642</v>
      </c>
      <c r="E711">
        <v>30570983</v>
      </c>
      <c r="F711">
        <v>1</v>
      </c>
      <c r="G711">
        <v>30570983</v>
      </c>
      <c r="H711">
        <v>1</v>
      </c>
      <c r="I711" t="s">
        <v>440</v>
      </c>
      <c r="J711" t="s">
        <v>3</v>
      </c>
      <c r="K711" t="s">
        <v>441</v>
      </c>
      <c r="L711">
        <v>1191</v>
      </c>
      <c r="N711">
        <v>1013</v>
      </c>
      <c r="O711" t="s">
        <v>442</v>
      </c>
      <c r="P711" t="s">
        <v>442</v>
      </c>
      <c r="Q711">
        <v>1</v>
      </c>
      <c r="W711">
        <v>0</v>
      </c>
      <c r="X711">
        <v>476480486</v>
      </c>
      <c r="Y711">
        <f>(AT711*0.3)</f>
        <v>4.1189999999999998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13.73</v>
      </c>
      <c r="AU711" t="s">
        <v>296</v>
      </c>
      <c r="AV711">
        <v>1</v>
      </c>
      <c r="AW711">
        <v>2</v>
      </c>
      <c r="AX711">
        <v>75303078</v>
      </c>
      <c r="AY711">
        <v>1</v>
      </c>
      <c r="AZ711">
        <v>0</v>
      </c>
      <c r="BA711">
        <v>909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U711">
        <f>ROUND(AT711*Source!I736*AH711*AL711,2)</f>
        <v>0</v>
      </c>
      <c r="CV711">
        <f>ROUND(Y711*Source!I736,9)</f>
        <v>8.9559417000000003</v>
      </c>
      <c r="CW711">
        <v>0</v>
      </c>
      <c r="CX711">
        <f>ROUND(Y711*Source!I736,9)</f>
        <v>8.9559417000000003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ROUND((ROUND(AT711*CZ711,2)*0.3),6)</f>
        <v>0</v>
      </c>
      <c r="DC711">
        <f>ROUND((ROUND(AT711*AG711,2)*0.3),6)</f>
        <v>0</v>
      </c>
      <c r="DD711" t="s">
        <v>3</v>
      </c>
      <c r="DE711" t="s">
        <v>3</v>
      </c>
      <c r="DF711">
        <f t="shared" si="203"/>
        <v>0</v>
      </c>
      <c r="DG711">
        <f t="shared" si="204"/>
        <v>0</v>
      </c>
      <c r="DH711">
        <f t="shared" si="205"/>
        <v>0</v>
      </c>
      <c r="DI711">
        <f t="shared" si="206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ROW(Source!A736)</f>
        <v>736</v>
      </c>
      <c r="B712">
        <v>75301142</v>
      </c>
      <c r="C712">
        <v>75303068</v>
      </c>
      <c r="D712">
        <v>31135160</v>
      </c>
      <c r="E712">
        <v>1</v>
      </c>
      <c r="F712">
        <v>1</v>
      </c>
      <c r="G712">
        <v>30570983</v>
      </c>
      <c r="H712">
        <v>2</v>
      </c>
      <c r="I712" t="s">
        <v>605</v>
      </c>
      <c r="J712" t="s">
        <v>606</v>
      </c>
      <c r="K712" t="s">
        <v>607</v>
      </c>
      <c r="L712">
        <v>1367</v>
      </c>
      <c r="N712">
        <v>1011</v>
      </c>
      <c r="O712" t="s">
        <v>608</v>
      </c>
      <c r="P712" t="s">
        <v>608</v>
      </c>
      <c r="Q712">
        <v>1</v>
      </c>
      <c r="W712">
        <v>0</v>
      </c>
      <c r="X712">
        <v>-1957213461</v>
      </c>
      <c r="Y712">
        <f>(AT712*0.3)</f>
        <v>0.61499999999999988</v>
      </c>
      <c r="AA712">
        <v>0</v>
      </c>
      <c r="AB712">
        <v>8.1199999999999992</v>
      </c>
      <c r="AC712">
        <v>0.28999999999999998</v>
      </c>
      <c r="AD712">
        <v>0</v>
      </c>
      <c r="AE712">
        <v>0</v>
      </c>
      <c r="AF712">
        <v>8.1199999999999992</v>
      </c>
      <c r="AG712">
        <v>0.28999999999999998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2.0499999999999998</v>
      </c>
      <c r="AU712" t="s">
        <v>296</v>
      </c>
      <c r="AV712">
        <v>0</v>
      </c>
      <c r="AW712">
        <v>2</v>
      </c>
      <c r="AX712">
        <v>75303079</v>
      </c>
      <c r="AY712">
        <v>1</v>
      </c>
      <c r="AZ712">
        <v>2048</v>
      </c>
      <c r="BA712">
        <v>910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f>ROUND(Y712*Source!I736*DO712,9)</f>
        <v>0</v>
      </c>
      <c r="CX712">
        <f>ROUND(Y712*Source!I736,9)</f>
        <v>1.3371945000000001</v>
      </c>
      <c r="CY712">
        <f>AB712</f>
        <v>8.1199999999999992</v>
      </c>
      <c r="CZ712">
        <f>AF712</f>
        <v>8.1199999999999992</v>
      </c>
      <c r="DA712">
        <f>AJ712</f>
        <v>1</v>
      </c>
      <c r="DB712">
        <f>ROUND((ROUND(AT712*CZ712,2)*0.3),6)</f>
        <v>4.9950000000000001</v>
      </c>
      <c r="DC712">
        <f>ROUND((ROUND(AT712*AG712,2)*0.3),6)</f>
        <v>0.17699999999999999</v>
      </c>
      <c r="DD712" t="s">
        <v>3</v>
      </c>
      <c r="DE712" t="s">
        <v>3</v>
      </c>
      <c r="DF712">
        <f t="shared" si="203"/>
        <v>0</v>
      </c>
      <c r="DG712">
        <f t="shared" si="204"/>
        <v>10.86</v>
      </c>
      <c r="DH712">
        <f t="shared" si="205"/>
        <v>0.39</v>
      </c>
      <c r="DI712">
        <f t="shared" si="206"/>
        <v>0</v>
      </c>
      <c r="DJ712">
        <f>DG712</f>
        <v>10.86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ROW(Source!A736)</f>
        <v>736</v>
      </c>
      <c r="B713">
        <v>75301142</v>
      </c>
      <c r="C713">
        <v>75303068</v>
      </c>
      <c r="D713">
        <v>41714144</v>
      </c>
      <c r="E713">
        <v>1</v>
      </c>
      <c r="F713">
        <v>1</v>
      </c>
      <c r="G713">
        <v>30570983</v>
      </c>
      <c r="H713">
        <v>2</v>
      </c>
      <c r="I713" t="s">
        <v>450</v>
      </c>
      <c r="J713" t="s">
        <v>609</v>
      </c>
      <c r="K713" t="s">
        <v>452</v>
      </c>
      <c r="L713">
        <v>1367</v>
      </c>
      <c r="N713">
        <v>1011</v>
      </c>
      <c r="O713" t="s">
        <v>608</v>
      </c>
      <c r="P713" t="s">
        <v>608</v>
      </c>
      <c r="Q713">
        <v>1</v>
      </c>
      <c r="W713">
        <v>0</v>
      </c>
      <c r="X713">
        <v>-1604468380</v>
      </c>
      <c r="Y713">
        <f>(AT713*0.3)</f>
        <v>2.4E-2</v>
      </c>
      <c r="AA713">
        <v>0</v>
      </c>
      <c r="AB713">
        <v>76.81</v>
      </c>
      <c r="AC713">
        <v>14.36</v>
      </c>
      <c r="AD713">
        <v>0</v>
      </c>
      <c r="AE713">
        <v>0</v>
      </c>
      <c r="AF713">
        <v>76.81</v>
      </c>
      <c r="AG713">
        <v>14.36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0.08</v>
      </c>
      <c r="AU713" t="s">
        <v>296</v>
      </c>
      <c r="AV713">
        <v>0</v>
      </c>
      <c r="AW713">
        <v>2</v>
      </c>
      <c r="AX713">
        <v>75303080</v>
      </c>
      <c r="AY713">
        <v>1</v>
      </c>
      <c r="AZ713">
        <v>0</v>
      </c>
      <c r="BA713">
        <v>911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ROUND(Y713*Source!I736*DO713,9)</f>
        <v>0</v>
      </c>
      <c r="CX713">
        <f>ROUND(Y713*Source!I736,9)</f>
        <v>5.2183199999999999E-2</v>
      </c>
      <c r="CY713">
        <f>AB713</f>
        <v>76.81</v>
      </c>
      <c r="CZ713">
        <f>AF713</f>
        <v>76.81</v>
      </c>
      <c r="DA713">
        <f>AJ713</f>
        <v>1</v>
      </c>
      <c r="DB713">
        <f>ROUND((ROUND(AT713*CZ713,2)*0.3),6)</f>
        <v>1.8420000000000001</v>
      </c>
      <c r="DC713">
        <f>ROUND((ROUND(AT713*AG713,2)*0.3),6)</f>
        <v>0.34499999999999997</v>
      </c>
      <c r="DD713" t="s">
        <v>3</v>
      </c>
      <c r="DE713" t="s">
        <v>3</v>
      </c>
      <c r="DF713">
        <f t="shared" si="203"/>
        <v>0</v>
      </c>
      <c r="DG713">
        <f t="shared" si="204"/>
        <v>4.01</v>
      </c>
      <c r="DH713">
        <f t="shared" si="205"/>
        <v>0.75</v>
      </c>
      <c r="DI713">
        <f t="shared" si="206"/>
        <v>0</v>
      </c>
      <c r="DJ713">
        <f>DG713</f>
        <v>4.01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ROW(Source!A736)</f>
        <v>736</v>
      </c>
      <c r="B714">
        <v>75301142</v>
      </c>
      <c r="C714">
        <v>75303068</v>
      </c>
      <c r="D714">
        <v>62294073</v>
      </c>
      <c r="E714">
        <v>1</v>
      </c>
      <c r="F714">
        <v>1</v>
      </c>
      <c r="G714">
        <v>30570983</v>
      </c>
      <c r="H714">
        <v>2</v>
      </c>
      <c r="I714" t="s">
        <v>453</v>
      </c>
      <c r="J714" t="s">
        <v>610</v>
      </c>
      <c r="K714" t="s">
        <v>455</v>
      </c>
      <c r="L714">
        <v>1368</v>
      </c>
      <c r="N714">
        <v>1011</v>
      </c>
      <c r="O714" t="s">
        <v>446</v>
      </c>
      <c r="P714" t="s">
        <v>446</v>
      </c>
      <c r="Q714">
        <v>1</v>
      </c>
      <c r="W714">
        <v>0</v>
      </c>
      <c r="X714">
        <v>1229464781</v>
      </c>
      <c r="Y714">
        <f>(AT714*0.3)</f>
        <v>0.63</v>
      </c>
      <c r="AA714">
        <v>0</v>
      </c>
      <c r="AB714">
        <v>1.1200000000000001</v>
      </c>
      <c r="AC714">
        <v>0</v>
      </c>
      <c r="AD714">
        <v>0</v>
      </c>
      <c r="AE714">
        <v>0</v>
      </c>
      <c r="AF714">
        <v>1.1200000000000001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2.1</v>
      </c>
      <c r="AU714" t="s">
        <v>296</v>
      </c>
      <c r="AV714">
        <v>0</v>
      </c>
      <c r="AW714">
        <v>2</v>
      </c>
      <c r="AX714">
        <v>75303081</v>
      </c>
      <c r="AY714">
        <v>1</v>
      </c>
      <c r="AZ714">
        <v>0</v>
      </c>
      <c r="BA714">
        <v>912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f>ROUND(Y714*Source!I736*DO714,9)</f>
        <v>0</v>
      </c>
      <c r="CX714">
        <f>ROUND(Y714*Source!I736,9)</f>
        <v>1.3698090000000001</v>
      </c>
      <c r="CY714">
        <f>AB714</f>
        <v>1.1200000000000001</v>
      </c>
      <c r="CZ714">
        <f>AF714</f>
        <v>1.1200000000000001</v>
      </c>
      <c r="DA714">
        <f>AJ714</f>
        <v>1</v>
      </c>
      <c r="DB714">
        <f>ROUND((ROUND(AT714*CZ714,2)*0.3),6)</f>
        <v>0.70499999999999996</v>
      </c>
      <c r="DC714">
        <f>ROUND((ROUND(AT714*AG714,2)*0.3),6)</f>
        <v>0</v>
      </c>
      <c r="DD714" t="s">
        <v>3</v>
      </c>
      <c r="DE714" t="s">
        <v>3</v>
      </c>
      <c r="DF714">
        <f t="shared" si="203"/>
        <v>0</v>
      </c>
      <c r="DG714">
        <f t="shared" si="204"/>
        <v>1.53</v>
      </c>
      <c r="DH714">
        <f t="shared" si="205"/>
        <v>0</v>
      </c>
      <c r="DI714">
        <f t="shared" si="206"/>
        <v>0</v>
      </c>
      <c r="DJ714">
        <f>DG714</f>
        <v>1.53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ROW(Source!A736)</f>
        <v>736</v>
      </c>
      <c r="B715">
        <v>75301142</v>
      </c>
      <c r="C715">
        <v>75303068</v>
      </c>
      <c r="D715">
        <v>62294102</v>
      </c>
      <c r="E715">
        <v>1</v>
      </c>
      <c r="F715">
        <v>1</v>
      </c>
      <c r="G715">
        <v>30570983</v>
      </c>
      <c r="H715">
        <v>2</v>
      </c>
      <c r="I715" t="s">
        <v>456</v>
      </c>
      <c r="J715" t="s">
        <v>611</v>
      </c>
      <c r="K715" t="s">
        <v>458</v>
      </c>
      <c r="L715">
        <v>1368</v>
      </c>
      <c r="N715">
        <v>1011</v>
      </c>
      <c r="O715" t="s">
        <v>446</v>
      </c>
      <c r="P715" t="s">
        <v>446</v>
      </c>
      <c r="Q715">
        <v>1</v>
      </c>
      <c r="W715">
        <v>0</v>
      </c>
      <c r="X715">
        <v>-1673341666</v>
      </c>
      <c r="Y715">
        <f>(AT715*0.3)</f>
        <v>0.60299999999999987</v>
      </c>
      <c r="AA715">
        <v>0</v>
      </c>
      <c r="AB715">
        <v>0.7</v>
      </c>
      <c r="AC715">
        <v>0</v>
      </c>
      <c r="AD715">
        <v>0</v>
      </c>
      <c r="AE715">
        <v>0</v>
      </c>
      <c r="AF715">
        <v>0.7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2.0099999999999998</v>
      </c>
      <c r="AU715" t="s">
        <v>296</v>
      </c>
      <c r="AV715">
        <v>0</v>
      </c>
      <c r="AW715">
        <v>2</v>
      </c>
      <c r="AX715">
        <v>75303082</v>
      </c>
      <c r="AY715">
        <v>1</v>
      </c>
      <c r="AZ715">
        <v>2048</v>
      </c>
      <c r="BA715">
        <v>913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f>ROUND(Y715*Source!I736*DO715,9)</f>
        <v>0</v>
      </c>
      <c r="CX715">
        <f>ROUND(Y715*Source!I736,9)</f>
        <v>1.3111029000000001</v>
      </c>
      <c r="CY715">
        <f>AB715</f>
        <v>0.7</v>
      </c>
      <c r="CZ715">
        <f>AF715</f>
        <v>0.7</v>
      </c>
      <c r="DA715">
        <f>AJ715</f>
        <v>1</v>
      </c>
      <c r="DB715">
        <f>ROUND((ROUND(AT715*CZ715,2)*0.3),6)</f>
        <v>0.42299999999999999</v>
      </c>
      <c r="DC715">
        <f>ROUND((ROUND(AT715*AG715,2)*0.3),6)</f>
        <v>0</v>
      </c>
      <c r="DD715" t="s">
        <v>3</v>
      </c>
      <c r="DE715" t="s">
        <v>3</v>
      </c>
      <c r="DF715">
        <f t="shared" si="203"/>
        <v>0</v>
      </c>
      <c r="DG715">
        <f t="shared" si="204"/>
        <v>0.92</v>
      </c>
      <c r="DH715">
        <f t="shared" si="205"/>
        <v>0</v>
      </c>
      <c r="DI715">
        <f t="shared" si="206"/>
        <v>0</v>
      </c>
      <c r="DJ715">
        <f>DG715</f>
        <v>0.92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ROW(Source!A736)</f>
        <v>736</v>
      </c>
      <c r="B716">
        <v>75301142</v>
      </c>
      <c r="C716">
        <v>75303068</v>
      </c>
      <c r="D716">
        <v>31110605</v>
      </c>
      <c r="E716">
        <v>1</v>
      </c>
      <c r="F716">
        <v>1</v>
      </c>
      <c r="G716">
        <v>30570983</v>
      </c>
      <c r="H716">
        <v>3</v>
      </c>
      <c r="I716" t="s">
        <v>596</v>
      </c>
      <c r="J716" t="s">
        <v>597</v>
      </c>
      <c r="K716" t="s">
        <v>598</v>
      </c>
      <c r="L716">
        <v>1339</v>
      </c>
      <c r="N716">
        <v>1007</v>
      </c>
      <c r="O716" t="s">
        <v>482</v>
      </c>
      <c r="P716" t="s">
        <v>482</v>
      </c>
      <c r="Q716">
        <v>1</v>
      </c>
      <c r="W716">
        <v>0</v>
      </c>
      <c r="X716">
        <v>1942501623</v>
      </c>
      <c r="Y716">
        <f>(AT716*0)</f>
        <v>0</v>
      </c>
      <c r="AA716">
        <v>7.07</v>
      </c>
      <c r="AB716">
        <v>0</v>
      </c>
      <c r="AC716">
        <v>0</v>
      </c>
      <c r="AD716">
        <v>0</v>
      </c>
      <c r="AE716">
        <v>7.07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2.1379000000000001</v>
      </c>
      <c r="AU716" t="s">
        <v>101</v>
      </c>
      <c r="AV716">
        <v>0</v>
      </c>
      <c r="AW716">
        <v>2</v>
      </c>
      <c r="AX716">
        <v>75303083</v>
      </c>
      <c r="AY716">
        <v>1</v>
      </c>
      <c r="AZ716">
        <v>0</v>
      </c>
      <c r="BA716">
        <v>914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ROUND(Y716*Source!I736,9)</f>
        <v>0</v>
      </c>
      <c r="CY716">
        <f>AA716</f>
        <v>7.07</v>
      </c>
      <c r="CZ716">
        <f>AE716</f>
        <v>7.07</v>
      </c>
      <c r="DA716">
        <f>AI716</f>
        <v>1</v>
      </c>
      <c r="DB716">
        <f>ROUND((ROUND(AT716*CZ716,2)*0),6)</f>
        <v>0</v>
      </c>
      <c r="DC716">
        <f>ROUND((ROUND(AT716*AG716,2)*0),6)</f>
        <v>0</v>
      </c>
      <c r="DD716" t="s">
        <v>3</v>
      </c>
      <c r="DE716" t="s">
        <v>3</v>
      </c>
      <c r="DF716">
        <f t="shared" si="203"/>
        <v>0</v>
      </c>
      <c r="DG716">
        <f t="shared" si="204"/>
        <v>0</v>
      </c>
      <c r="DH716">
        <f t="shared" si="205"/>
        <v>0</v>
      </c>
      <c r="DI716">
        <f t="shared" si="206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ROW(Source!A736)</f>
        <v>736</v>
      </c>
      <c r="B717">
        <v>75301142</v>
      </c>
      <c r="C717">
        <v>75303068</v>
      </c>
      <c r="D717">
        <v>31113725</v>
      </c>
      <c r="E717">
        <v>1</v>
      </c>
      <c r="F717">
        <v>1</v>
      </c>
      <c r="G717">
        <v>30570983</v>
      </c>
      <c r="H717">
        <v>3</v>
      </c>
      <c r="I717" t="s">
        <v>612</v>
      </c>
      <c r="J717" t="s">
        <v>613</v>
      </c>
      <c r="K717" t="s">
        <v>614</v>
      </c>
      <c r="L717">
        <v>1355</v>
      </c>
      <c r="N717">
        <v>1010</v>
      </c>
      <c r="O717" t="s">
        <v>371</v>
      </c>
      <c r="P717" t="s">
        <v>371</v>
      </c>
      <c r="Q717">
        <v>100</v>
      </c>
      <c r="W717">
        <v>0</v>
      </c>
      <c r="X717">
        <v>-1291236371</v>
      </c>
      <c r="Y717">
        <f>(AT717*0)</f>
        <v>0</v>
      </c>
      <c r="AA717">
        <v>15.04</v>
      </c>
      <c r="AB717">
        <v>0</v>
      </c>
      <c r="AC717">
        <v>0</v>
      </c>
      <c r="AD717">
        <v>0</v>
      </c>
      <c r="AE717">
        <v>15.04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1.25</v>
      </c>
      <c r="AU717" t="s">
        <v>101</v>
      </c>
      <c r="AV717">
        <v>0</v>
      </c>
      <c r="AW717">
        <v>2</v>
      </c>
      <c r="AX717">
        <v>75303084</v>
      </c>
      <c r="AY717">
        <v>1</v>
      </c>
      <c r="AZ717">
        <v>0</v>
      </c>
      <c r="BA717">
        <v>915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ROUND(Y717*Source!I736,9)</f>
        <v>0</v>
      </c>
      <c r="CY717">
        <f>AA717</f>
        <v>15.04</v>
      </c>
      <c r="CZ717">
        <f>AE717</f>
        <v>15.04</v>
      </c>
      <c r="DA717">
        <f>AI717</f>
        <v>1</v>
      </c>
      <c r="DB717">
        <f>ROUND((ROUND(AT717*CZ717,2)*0),6)</f>
        <v>0</v>
      </c>
      <c r="DC717">
        <f>ROUND((ROUND(AT717*AG717,2)*0),6)</f>
        <v>0</v>
      </c>
      <c r="DD717" t="s">
        <v>3</v>
      </c>
      <c r="DE717" t="s">
        <v>3</v>
      </c>
      <c r="DF717">
        <f t="shared" si="203"/>
        <v>0</v>
      </c>
      <c r="DG717">
        <f t="shared" si="204"/>
        <v>0</v>
      </c>
      <c r="DH717">
        <f t="shared" si="205"/>
        <v>0</v>
      </c>
      <c r="DI717">
        <f t="shared" si="206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ROW(Source!A736)</f>
        <v>736</v>
      </c>
      <c r="B718">
        <v>75301142</v>
      </c>
      <c r="C718">
        <v>75303068</v>
      </c>
      <c r="D718">
        <v>31114001</v>
      </c>
      <c r="E718">
        <v>1</v>
      </c>
      <c r="F718">
        <v>1</v>
      </c>
      <c r="G718">
        <v>30570983</v>
      </c>
      <c r="H718">
        <v>3</v>
      </c>
      <c r="I718" t="s">
        <v>615</v>
      </c>
      <c r="J718" t="s">
        <v>616</v>
      </c>
      <c r="K718" t="s">
        <v>617</v>
      </c>
      <c r="L718">
        <v>1346</v>
      </c>
      <c r="N718">
        <v>1009</v>
      </c>
      <c r="O718" t="s">
        <v>511</v>
      </c>
      <c r="P718" t="s">
        <v>511</v>
      </c>
      <c r="Q718">
        <v>1</v>
      </c>
      <c r="W718">
        <v>0</v>
      </c>
      <c r="X718">
        <v>2142755798</v>
      </c>
      <c r="Y718">
        <f>(AT718*0)</f>
        <v>0</v>
      </c>
      <c r="AA718">
        <v>38.74</v>
      </c>
      <c r="AB718">
        <v>0</v>
      </c>
      <c r="AC718">
        <v>0</v>
      </c>
      <c r="AD718">
        <v>0</v>
      </c>
      <c r="AE718">
        <v>38.74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2.375</v>
      </c>
      <c r="AU718" t="s">
        <v>101</v>
      </c>
      <c r="AV718">
        <v>0</v>
      </c>
      <c r="AW718">
        <v>2</v>
      </c>
      <c r="AX718">
        <v>75303085</v>
      </c>
      <c r="AY718">
        <v>1</v>
      </c>
      <c r="AZ718">
        <v>0</v>
      </c>
      <c r="BA718">
        <v>916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ROUND(Y718*Source!I736,9)</f>
        <v>0</v>
      </c>
      <c r="CY718">
        <f>AA718</f>
        <v>38.74</v>
      </c>
      <c r="CZ718">
        <f>AE718</f>
        <v>38.74</v>
      </c>
      <c r="DA718">
        <f>AI718</f>
        <v>1</v>
      </c>
      <c r="DB718">
        <f>ROUND((ROUND(AT718*CZ718,2)*0),6)</f>
        <v>0</v>
      </c>
      <c r="DC718">
        <f>ROUND((ROUND(AT718*AG718,2)*0),6)</f>
        <v>0</v>
      </c>
      <c r="DD718" t="s">
        <v>3</v>
      </c>
      <c r="DE718" t="s">
        <v>3</v>
      </c>
      <c r="DF718">
        <f t="shared" si="203"/>
        <v>0</v>
      </c>
      <c r="DG718">
        <f t="shared" si="204"/>
        <v>0</v>
      </c>
      <c r="DH718">
        <f t="shared" si="205"/>
        <v>0</v>
      </c>
      <c r="DI718">
        <f t="shared" si="206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ROW(Source!A736)</f>
        <v>736</v>
      </c>
      <c r="B719">
        <v>75301142</v>
      </c>
      <c r="C719">
        <v>75303068</v>
      </c>
      <c r="D719">
        <v>42165572</v>
      </c>
      <c r="E719">
        <v>30570983</v>
      </c>
      <c r="F719">
        <v>1</v>
      </c>
      <c r="G719">
        <v>30570983</v>
      </c>
      <c r="H719">
        <v>3</v>
      </c>
      <c r="I719" t="s">
        <v>30</v>
      </c>
      <c r="J719" t="s">
        <v>3</v>
      </c>
      <c r="K719" t="s">
        <v>31</v>
      </c>
      <c r="L719">
        <v>1348</v>
      </c>
      <c r="N719">
        <v>1009</v>
      </c>
      <c r="O719" t="s">
        <v>32</v>
      </c>
      <c r="P719" t="s">
        <v>32</v>
      </c>
      <c r="Q719">
        <v>1000</v>
      </c>
      <c r="W719">
        <v>0</v>
      </c>
      <c r="X719">
        <v>1489638031</v>
      </c>
      <c r="Y719">
        <f>AT719</f>
        <v>3.5000000000000003E-2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 t="s">
        <v>3</v>
      </c>
      <c r="AT719">
        <v>3.5000000000000003E-2</v>
      </c>
      <c r="AU719" t="s">
        <v>3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ROUND(Y719*Source!I736,9)</f>
        <v>7.6100500000000001E-2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 t="shared" si="203"/>
        <v>0</v>
      </c>
      <c r="DG719">
        <f t="shared" si="204"/>
        <v>0</v>
      </c>
      <c r="DH719">
        <f t="shared" si="205"/>
        <v>0</v>
      </c>
      <c r="DI719">
        <f t="shared" si="206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ROW(Source!A737)</f>
        <v>737</v>
      </c>
      <c r="B720">
        <v>75301144</v>
      </c>
      <c r="C720">
        <v>75303068</v>
      </c>
      <c r="D720">
        <v>44573642</v>
      </c>
      <c r="E720">
        <v>30570983</v>
      </c>
      <c r="F720">
        <v>1</v>
      </c>
      <c r="G720">
        <v>30570983</v>
      </c>
      <c r="H720">
        <v>1</v>
      </c>
      <c r="I720" t="s">
        <v>440</v>
      </c>
      <c r="J720" t="s">
        <v>3</v>
      </c>
      <c r="K720" t="s">
        <v>441</v>
      </c>
      <c r="L720">
        <v>1191</v>
      </c>
      <c r="N720">
        <v>1013</v>
      </c>
      <c r="O720" t="s">
        <v>442</v>
      </c>
      <c r="P720" t="s">
        <v>442</v>
      </c>
      <c r="Q720">
        <v>1</v>
      </c>
      <c r="W720">
        <v>0</v>
      </c>
      <c r="X720">
        <v>476480486</v>
      </c>
      <c r="Y720">
        <f>(AT720*0.3)</f>
        <v>4.1189999999999998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13.73</v>
      </c>
      <c r="AU720" t="s">
        <v>296</v>
      </c>
      <c r="AV720">
        <v>1</v>
      </c>
      <c r="AW720">
        <v>2</v>
      </c>
      <c r="AX720">
        <v>75303078</v>
      </c>
      <c r="AY720">
        <v>1</v>
      </c>
      <c r="AZ720">
        <v>0</v>
      </c>
      <c r="BA720">
        <v>922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U720">
        <f>ROUND(AT720*Source!I737*AH720*AL720,2)</f>
        <v>0</v>
      </c>
      <c r="CV720">
        <f>ROUND(Y720*Source!I737,9)</f>
        <v>8.9559417000000003</v>
      </c>
      <c r="CW720">
        <v>0</v>
      </c>
      <c r="CX720">
        <f>ROUND(Y720*Source!I737,9)</f>
        <v>8.9559417000000003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ROUND((ROUND(AT720*CZ720,2)*0.3),6)</f>
        <v>0</v>
      </c>
      <c r="DC720">
        <f>ROUND((ROUND(AT720*AG720,2)*0.3),6)</f>
        <v>0</v>
      </c>
      <c r="DD720" t="s">
        <v>3</v>
      </c>
      <c r="DE720" t="s">
        <v>3</v>
      </c>
      <c r="DF720">
        <f t="shared" si="203"/>
        <v>0</v>
      </c>
      <c r="DG720">
        <f t="shared" si="204"/>
        <v>0</v>
      </c>
      <c r="DH720">
        <f t="shared" si="205"/>
        <v>0</v>
      </c>
      <c r="DI720">
        <f t="shared" si="206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ROW(Source!A737)</f>
        <v>737</v>
      </c>
      <c r="B721">
        <v>75301144</v>
      </c>
      <c r="C721">
        <v>75303068</v>
      </c>
      <c r="D721">
        <v>31135160</v>
      </c>
      <c r="E721">
        <v>1</v>
      </c>
      <c r="F721">
        <v>1</v>
      </c>
      <c r="G721">
        <v>30570983</v>
      </c>
      <c r="H721">
        <v>2</v>
      </c>
      <c r="I721" t="s">
        <v>605</v>
      </c>
      <c r="J721" t="s">
        <v>606</v>
      </c>
      <c r="K721" t="s">
        <v>607</v>
      </c>
      <c r="L721">
        <v>1367</v>
      </c>
      <c r="N721">
        <v>1011</v>
      </c>
      <c r="O721" t="s">
        <v>608</v>
      </c>
      <c r="P721" t="s">
        <v>608</v>
      </c>
      <c r="Q721">
        <v>1</v>
      </c>
      <c r="W721">
        <v>0</v>
      </c>
      <c r="X721">
        <v>-1957213461</v>
      </c>
      <c r="Y721">
        <f>(AT721*0.3)</f>
        <v>0.61499999999999988</v>
      </c>
      <c r="AA721">
        <v>0</v>
      </c>
      <c r="AB721">
        <v>8.66</v>
      </c>
      <c r="AC721">
        <v>0.31</v>
      </c>
      <c r="AD721">
        <v>0</v>
      </c>
      <c r="AE721">
        <v>0</v>
      </c>
      <c r="AF721">
        <v>8.1199999999999992</v>
      </c>
      <c r="AG721">
        <v>0.28999999999999998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2.0499999999999998</v>
      </c>
      <c r="AU721" t="s">
        <v>296</v>
      </c>
      <c r="AV721">
        <v>0</v>
      </c>
      <c r="AW721">
        <v>2</v>
      </c>
      <c r="AX721">
        <v>75303079</v>
      </c>
      <c r="AY721">
        <v>1</v>
      </c>
      <c r="AZ721">
        <v>2048</v>
      </c>
      <c r="BA721">
        <v>923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ROUND(Y721*Source!I737*DO721,9)</f>
        <v>0</v>
      </c>
      <c r="CX721">
        <f>ROUND(Y721*Source!I737,9)</f>
        <v>1.3371945000000001</v>
      </c>
      <c r="CY721">
        <f>AB721</f>
        <v>8.66</v>
      </c>
      <c r="CZ721">
        <f>AF721</f>
        <v>8.1199999999999992</v>
      </c>
      <c r="DA721">
        <f>AJ721</f>
        <v>1</v>
      </c>
      <c r="DB721">
        <f>ROUND((ROUND(AT721*CZ721,2)*0.3),6)</f>
        <v>4.9950000000000001</v>
      </c>
      <c r="DC721">
        <f>ROUND((ROUND(AT721*AG721,2)*0.3),6)</f>
        <v>0.17699999999999999</v>
      </c>
      <c r="DD721" t="s">
        <v>3</v>
      </c>
      <c r="DE721" t="s">
        <v>3</v>
      </c>
      <c r="DF721">
        <f t="shared" si="203"/>
        <v>0</v>
      </c>
      <c r="DG721">
        <f t="shared" si="204"/>
        <v>10.86</v>
      </c>
      <c r="DH721">
        <f t="shared" si="205"/>
        <v>0.39</v>
      </c>
      <c r="DI721">
        <f t="shared" si="206"/>
        <v>0</v>
      </c>
      <c r="DJ721">
        <f>DG721</f>
        <v>10.86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ROW(Source!A737)</f>
        <v>737</v>
      </c>
      <c r="B722">
        <v>75301144</v>
      </c>
      <c r="C722">
        <v>75303068</v>
      </c>
      <c r="D722">
        <v>41714144</v>
      </c>
      <c r="E722">
        <v>1</v>
      </c>
      <c r="F722">
        <v>1</v>
      </c>
      <c r="G722">
        <v>30570983</v>
      </c>
      <c r="H722">
        <v>2</v>
      </c>
      <c r="I722" t="s">
        <v>450</v>
      </c>
      <c r="J722" t="s">
        <v>609</v>
      </c>
      <c r="K722" t="s">
        <v>452</v>
      </c>
      <c r="L722">
        <v>1367</v>
      </c>
      <c r="N722">
        <v>1011</v>
      </c>
      <c r="O722" t="s">
        <v>608</v>
      </c>
      <c r="P722" t="s">
        <v>608</v>
      </c>
      <c r="Q722">
        <v>1</v>
      </c>
      <c r="W722">
        <v>0</v>
      </c>
      <c r="X722">
        <v>-1604468380</v>
      </c>
      <c r="Y722">
        <f>(AT722*0.3)</f>
        <v>2.4E-2</v>
      </c>
      <c r="AA722">
        <v>0</v>
      </c>
      <c r="AB722">
        <v>81.96</v>
      </c>
      <c r="AC722">
        <v>15.32</v>
      </c>
      <c r="AD722">
        <v>0</v>
      </c>
      <c r="AE722">
        <v>0</v>
      </c>
      <c r="AF722">
        <v>76.81</v>
      </c>
      <c r="AG722">
        <v>14.36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0.08</v>
      </c>
      <c r="AU722" t="s">
        <v>296</v>
      </c>
      <c r="AV722">
        <v>0</v>
      </c>
      <c r="AW722">
        <v>2</v>
      </c>
      <c r="AX722">
        <v>75303080</v>
      </c>
      <c r="AY722">
        <v>1</v>
      </c>
      <c r="AZ722">
        <v>0</v>
      </c>
      <c r="BA722">
        <v>924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f>ROUND(Y722*Source!I737*DO722,9)</f>
        <v>0</v>
      </c>
      <c r="CX722">
        <f>ROUND(Y722*Source!I737,9)</f>
        <v>5.2183199999999999E-2</v>
      </c>
      <c r="CY722">
        <f>AB722</f>
        <v>81.96</v>
      </c>
      <c r="CZ722">
        <f>AF722</f>
        <v>76.81</v>
      </c>
      <c r="DA722">
        <f>AJ722</f>
        <v>1</v>
      </c>
      <c r="DB722">
        <f>ROUND((ROUND(AT722*CZ722,2)*0.3),6)</f>
        <v>1.8420000000000001</v>
      </c>
      <c r="DC722">
        <f>ROUND((ROUND(AT722*AG722,2)*0.3),6)</f>
        <v>0.34499999999999997</v>
      </c>
      <c r="DD722" t="s">
        <v>3</v>
      </c>
      <c r="DE722" t="s">
        <v>3</v>
      </c>
      <c r="DF722">
        <f t="shared" si="203"/>
        <v>0</v>
      </c>
      <c r="DG722">
        <f t="shared" si="204"/>
        <v>4.01</v>
      </c>
      <c r="DH722">
        <f t="shared" si="205"/>
        <v>0.75</v>
      </c>
      <c r="DI722">
        <f t="shared" si="206"/>
        <v>0</v>
      </c>
      <c r="DJ722">
        <f>DG722</f>
        <v>4.01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ROW(Source!A737)</f>
        <v>737</v>
      </c>
      <c r="B723">
        <v>75301144</v>
      </c>
      <c r="C723">
        <v>75303068</v>
      </c>
      <c r="D723">
        <v>62294073</v>
      </c>
      <c r="E723">
        <v>1</v>
      </c>
      <c r="F723">
        <v>1</v>
      </c>
      <c r="G723">
        <v>30570983</v>
      </c>
      <c r="H723">
        <v>2</v>
      </c>
      <c r="I723" t="s">
        <v>453</v>
      </c>
      <c r="J723" t="s">
        <v>610</v>
      </c>
      <c r="K723" t="s">
        <v>455</v>
      </c>
      <c r="L723">
        <v>1368</v>
      </c>
      <c r="N723">
        <v>1011</v>
      </c>
      <c r="O723" t="s">
        <v>446</v>
      </c>
      <c r="P723" t="s">
        <v>446</v>
      </c>
      <c r="Q723">
        <v>1</v>
      </c>
      <c r="W723">
        <v>0</v>
      </c>
      <c r="X723">
        <v>1229464781</v>
      </c>
      <c r="Y723">
        <f>(AT723*0.3)</f>
        <v>0.63</v>
      </c>
      <c r="AA723">
        <v>0</v>
      </c>
      <c r="AB723">
        <v>1.2</v>
      </c>
      <c r="AC723">
        <v>0</v>
      </c>
      <c r="AD723">
        <v>0</v>
      </c>
      <c r="AE723">
        <v>0</v>
      </c>
      <c r="AF723">
        <v>1.1200000000000001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2.1</v>
      </c>
      <c r="AU723" t="s">
        <v>296</v>
      </c>
      <c r="AV723">
        <v>0</v>
      </c>
      <c r="AW723">
        <v>2</v>
      </c>
      <c r="AX723">
        <v>75303081</v>
      </c>
      <c r="AY723">
        <v>1</v>
      </c>
      <c r="AZ723">
        <v>0</v>
      </c>
      <c r="BA723">
        <v>925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ROUND(Y723*Source!I737*DO723,9)</f>
        <v>0</v>
      </c>
      <c r="CX723">
        <f>ROUND(Y723*Source!I737,9)</f>
        <v>1.3698090000000001</v>
      </c>
      <c r="CY723">
        <f>AB723</f>
        <v>1.2</v>
      </c>
      <c r="CZ723">
        <f>AF723</f>
        <v>1.1200000000000001</v>
      </c>
      <c r="DA723">
        <f>AJ723</f>
        <v>1</v>
      </c>
      <c r="DB723">
        <f>ROUND((ROUND(AT723*CZ723,2)*0.3),6)</f>
        <v>0.70499999999999996</v>
      </c>
      <c r="DC723">
        <f>ROUND((ROUND(AT723*AG723,2)*0.3),6)</f>
        <v>0</v>
      </c>
      <c r="DD723" t="s">
        <v>3</v>
      </c>
      <c r="DE723" t="s">
        <v>3</v>
      </c>
      <c r="DF723">
        <f t="shared" si="203"/>
        <v>0</v>
      </c>
      <c r="DG723">
        <f t="shared" si="204"/>
        <v>1.53</v>
      </c>
      <c r="DH723">
        <f t="shared" si="205"/>
        <v>0</v>
      </c>
      <c r="DI723">
        <f t="shared" si="206"/>
        <v>0</v>
      </c>
      <c r="DJ723">
        <f>DG723</f>
        <v>1.53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ROW(Source!A737)</f>
        <v>737</v>
      </c>
      <c r="B724">
        <v>75301144</v>
      </c>
      <c r="C724">
        <v>75303068</v>
      </c>
      <c r="D724">
        <v>62294102</v>
      </c>
      <c r="E724">
        <v>1</v>
      </c>
      <c r="F724">
        <v>1</v>
      </c>
      <c r="G724">
        <v>30570983</v>
      </c>
      <c r="H724">
        <v>2</v>
      </c>
      <c r="I724" t="s">
        <v>456</v>
      </c>
      <c r="J724" t="s">
        <v>611</v>
      </c>
      <c r="K724" t="s">
        <v>458</v>
      </c>
      <c r="L724">
        <v>1368</v>
      </c>
      <c r="N724">
        <v>1011</v>
      </c>
      <c r="O724" t="s">
        <v>446</v>
      </c>
      <c r="P724" t="s">
        <v>446</v>
      </c>
      <c r="Q724">
        <v>1</v>
      </c>
      <c r="W724">
        <v>0</v>
      </c>
      <c r="X724">
        <v>-1673341666</v>
      </c>
      <c r="Y724">
        <f>(AT724*0.3)</f>
        <v>0.60299999999999987</v>
      </c>
      <c r="AA724">
        <v>0</v>
      </c>
      <c r="AB724">
        <v>0.75</v>
      </c>
      <c r="AC724">
        <v>0</v>
      </c>
      <c r="AD724">
        <v>0</v>
      </c>
      <c r="AE724">
        <v>0</v>
      </c>
      <c r="AF724">
        <v>0.7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2.0099999999999998</v>
      </c>
      <c r="AU724" t="s">
        <v>296</v>
      </c>
      <c r="AV724">
        <v>0</v>
      </c>
      <c r="AW724">
        <v>2</v>
      </c>
      <c r="AX724">
        <v>75303082</v>
      </c>
      <c r="AY724">
        <v>1</v>
      </c>
      <c r="AZ724">
        <v>2048</v>
      </c>
      <c r="BA724">
        <v>926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ROUND(Y724*Source!I737*DO724,9)</f>
        <v>0</v>
      </c>
      <c r="CX724">
        <f>ROUND(Y724*Source!I737,9)</f>
        <v>1.3111029000000001</v>
      </c>
      <c r="CY724">
        <f>AB724</f>
        <v>0.75</v>
      </c>
      <c r="CZ724">
        <f>AF724</f>
        <v>0.7</v>
      </c>
      <c r="DA724">
        <f>AJ724</f>
        <v>1</v>
      </c>
      <c r="DB724">
        <f>ROUND((ROUND(AT724*CZ724,2)*0.3),6)</f>
        <v>0.42299999999999999</v>
      </c>
      <c r="DC724">
        <f>ROUND((ROUND(AT724*AG724,2)*0.3),6)</f>
        <v>0</v>
      </c>
      <c r="DD724" t="s">
        <v>3</v>
      </c>
      <c r="DE724" t="s">
        <v>3</v>
      </c>
      <c r="DF724">
        <f t="shared" si="203"/>
        <v>0</v>
      </c>
      <c r="DG724">
        <f t="shared" si="204"/>
        <v>0.92</v>
      </c>
      <c r="DH724">
        <f t="shared" si="205"/>
        <v>0</v>
      </c>
      <c r="DI724">
        <f t="shared" si="206"/>
        <v>0</v>
      </c>
      <c r="DJ724">
        <f>DG724</f>
        <v>0.92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ROW(Source!A737)</f>
        <v>737</v>
      </c>
      <c r="B725">
        <v>75301144</v>
      </c>
      <c r="C725">
        <v>75303068</v>
      </c>
      <c r="D725">
        <v>31110605</v>
      </c>
      <c r="E725">
        <v>1</v>
      </c>
      <c r="F725">
        <v>1</v>
      </c>
      <c r="G725">
        <v>30570983</v>
      </c>
      <c r="H725">
        <v>3</v>
      </c>
      <c r="I725" t="s">
        <v>596</v>
      </c>
      <c r="J725" t="s">
        <v>597</v>
      </c>
      <c r="K725" t="s">
        <v>598</v>
      </c>
      <c r="L725">
        <v>1339</v>
      </c>
      <c r="N725">
        <v>1007</v>
      </c>
      <c r="O725" t="s">
        <v>482</v>
      </c>
      <c r="P725" t="s">
        <v>482</v>
      </c>
      <c r="Q725">
        <v>1</v>
      </c>
      <c r="W725">
        <v>0</v>
      </c>
      <c r="X725">
        <v>1942501623</v>
      </c>
      <c r="Y725">
        <f>(AT725*0)</f>
        <v>0</v>
      </c>
      <c r="AA725">
        <v>7.07</v>
      </c>
      <c r="AB725">
        <v>0</v>
      </c>
      <c r="AC725">
        <v>0</v>
      </c>
      <c r="AD725">
        <v>0</v>
      </c>
      <c r="AE725">
        <v>7.07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2.1379000000000001</v>
      </c>
      <c r="AU725" t="s">
        <v>101</v>
      </c>
      <c r="AV725">
        <v>0</v>
      </c>
      <c r="AW725">
        <v>2</v>
      </c>
      <c r="AX725">
        <v>75303083</v>
      </c>
      <c r="AY725">
        <v>1</v>
      </c>
      <c r="AZ725">
        <v>0</v>
      </c>
      <c r="BA725">
        <v>927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ROUND(Y725*Source!I737,9)</f>
        <v>0</v>
      </c>
      <c r="CY725">
        <f>AA725</f>
        <v>7.07</v>
      </c>
      <c r="CZ725">
        <f>AE725</f>
        <v>7.07</v>
      </c>
      <c r="DA725">
        <f>AI725</f>
        <v>1</v>
      </c>
      <c r="DB725">
        <f>ROUND((ROUND(AT725*CZ725,2)*0),6)</f>
        <v>0</v>
      </c>
      <c r="DC725">
        <f>ROUND((ROUND(AT725*AG725,2)*0),6)</f>
        <v>0</v>
      </c>
      <c r="DD725" t="s">
        <v>3</v>
      </c>
      <c r="DE725" t="s">
        <v>3</v>
      </c>
      <c r="DF725">
        <f t="shared" si="203"/>
        <v>0</v>
      </c>
      <c r="DG725">
        <f t="shared" si="204"/>
        <v>0</v>
      </c>
      <c r="DH725">
        <f t="shared" si="205"/>
        <v>0</v>
      </c>
      <c r="DI725">
        <f t="shared" si="206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ROW(Source!A737)</f>
        <v>737</v>
      </c>
      <c r="B726">
        <v>75301144</v>
      </c>
      <c r="C726">
        <v>75303068</v>
      </c>
      <c r="D726">
        <v>31113725</v>
      </c>
      <c r="E726">
        <v>1</v>
      </c>
      <c r="F726">
        <v>1</v>
      </c>
      <c r="G726">
        <v>30570983</v>
      </c>
      <c r="H726">
        <v>3</v>
      </c>
      <c r="I726" t="s">
        <v>612</v>
      </c>
      <c r="J726" t="s">
        <v>613</v>
      </c>
      <c r="K726" t="s">
        <v>614</v>
      </c>
      <c r="L726">
        <v>1355</v>
      </c>
      <c r="N726">
        <v>1010</v>
      </c>
      <c r="O726" t="s">
        <v>371</v>
      </c>
      <c r="P726" t="s">
        <v>371</v>
      </c>
      <c r="Q726">
        <v>100</v>
      </c>
      <c r="W726">
        <v>0</v>
      </c>
      <c r="X726">
        <v>-1291236371</v>
      </c>
      <c r="Y726">
        <f>(AT726*0)</f>
        <v>0</v>
      </c>
      <c r="AA726">
        <v>15.04</v>
      </c>
      <c r="AB726">
        <v>0</v>
      </c>
      <c r="AC726">
        <v>0</v>
      </c>
      <c r="AD726">
        <v>0</v>
      </c>
      <c r="AE726">
        <v>15.04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1.25</v>
      </c>
      <c r="AU726" t="s">
        <v>101</v>
      </c>
      <c r="AV726">
        <v>0</v>
      </c>
      <c r="AW726">
        <v>2</v>
      </c>
      <c r="AX726">
        <v>75303084</v>
      </c>
      <c r="AY726">
        <v>1</v>
      </c>
      <c r="AZ726">
        <v>0</v>
      </c>
      <c r="BA726">
        <v>928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ROUND(Y726*Source!I737,9)</f>
        <v>0</v>
      </c>
      <c r="CY726">
        <f>AA726</f>
        <v>15.04</v>
      </c>
      <c r="CZ726">
        <f>AE726</f>
        <v>15.04</v>
      </c>
      <c r="DA726">
        <f>AI726</f>
        <v>1</v>
      </c>
      <c r="DB726">
        <f>ROUND((ROUND(AT726*CZ726,2)*0),6)</f>
        <v>0</v>
      </c>
      <c r="DC726">
        <f>ROUND((ROUND(AT726*AG726,2)*0),6)</f>
        <v>0</v>
      </c>
      <c r="DD726" t="s">
        <v>3</v>
      </c>
      <c r="DE726" t="s">
        <v>3</v>
      </c>
      <c r="DF726">
        <f t="shared" si="203"/>
        <v>0</v>
      </c>
      <c r="DG726">
        <f t="shared" si="204"/>
        <v>0</v>
      </c>
      <c r="DH726">
        <f t="shared" si="205"/>
        <v>0</v>
      </c>
      <c r="DI726">
        <f t="shared" si="206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ROW(Source!A737)</f>
        <v>737</v>
      </c>
      <c r="B727">
        <v>75301144</v>
      </c>
      <c r="C727">
        <v>75303068</v>
      </c>
      <c r="D727">
        <v>31114001</v>
      </c>
      <c r="E727">
        <v>1</v>
      </c>
      <c r="F727">
        <v>1</v>
      </c>
      <c r="G727">
        <v>30570983</v>
      </c>
      <c r="H727">
        <v>3</v>
      </c>
      <c r="I727" t="s">
        <v>615</v>
      </c>
      <c r="J727" t="s">
        <v>616</v>
      </c>
      <c r="K727" t="s">
        <v>617</v>
      </c>
      <c r="L727">
        <v>1346</v>
      </c>
      <c r="N727">
        <v>1009</v>
      </c>
      <c r="O727" t="s">
        <v>511</v>
      </c>
      <c r="P727" t="s">
        <v>511</v>
      </c>
      <c r="Q727">
        <v>1</v>
      </c>
      <c r="W727">
        <v>0</v>
      </c>
      <c r="X727">
        <v>2142755798</v>
      </c>
      <c r="Y727">
        <f>(AT727*0)</f>
        <v>0</v>
      </c>
      <c r="AA727">
        <v>38.74</v>
      </c>
      <c r="AB727">
        <v>0</v>
      </c>
      <c r="AC727">
        <v>0</v>
      </c>
      <c r="AD727">
        <v>0</v>
      </c>
      <c r="AE727">
        <v>38.74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2.375</v>
      </c>
      <c r="AU727" t="s">
        <v>101</v>
      </c>
      <c r="AV727">
        <v>0</v>
      </c>
      <c r="AW727">
        <v>2</v>
      </c>
      <c r="AX727">
        <v>75303085</v>
      </c>
      <c r="AY727">
        <v>1</v>
      </c>
      <c r="AZ727">
        <v>0</v>
      </c>
      <c r="BA727">
        <v>929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ROUND(Y727*Source!I737,9)</f>
        <v>0</v>
      </c>
      <c r="CY727">
        <f>AA727</f>
        <v>38.74</v>
      </c>
      <c r="CZ727">
        <f>AE727</f>
        <v>38.74</v>
      </c>
      <c r="DA727">
        <f>AI727</f>
        <v>1</v>
      </c>
      <c r="DB727">
        <f>ROUND((ROUND(AT727*CZ727,2)*0),6)</f>
        <v>0</v>
      </c>
      <c r="DC727">
        <f>ROUND((ROUND(AT727*AG727,2)*0),6)</f>
        <v>0</v>
      </c>
      <c r="DD727" t="s">
        <v>3</v>
      </c>
      <c r="DE727" t="s">
        <v>3</v>
      </c>
      <c r="DF727">
        <f t="shared" si="203"/>
        <v>0</v>
      </c>
      <c r="DG727">
        <f t="shared" si="204"/>
        <v>0</v>
      </c>
      <c r="DH727">
        <f t="shared" si="205"/>
        <v>0</v>
      </c>
      <c r="DI727">
        <f t="shared" si="206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ROW(Source!A737)</f>
        <v>737</v>
      </c>
      <c r="B728">
        <v>75301144</v>
      </c>
      <c r="C728">
        <v>75303068</v>
      </c>
      <c r="D728">
        <v>42165572</v>
      </c>
      <c r="E728">
        <v>30570983</v>
      </c>
      <c r="F728">
        <v>1</v>
      </c>
      <c r="G728">
        <v>30570983</v>
      </c>
      <c r="H728">
        <v>3</v>
      </c>
      <c r="I728" t="s">
        <v>30</v>
      </c>
      <c r="J728" t="s">
        <v>3</v>
      </c>
      <c r="K728" t="s">
        <v>31</v>
      </c>
      <c r="L728">
        <v>1348</v>
      </c>
      <c r="N728">
        <v>1009</v>
      </c>
      <c r="O728" t="s">
        <v>32</v>
      </c>
      <c r="P728" t="s">
        <v>32</v>
      </c>
      <c r="Q728">
        <v>1000</v>
      </c>
      <c r="W728">
        <v>0</v>
      </c>
      <c r="X728">
        <v>1489638031</v>
      </c>
      <c r="Y728">
        <f>AT728</f>
        <v>3.5000000000000003E-2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0</v>
      </c>
      <c r="AQ728">
        <v>0</v>
      </c>
      <c r="AR728">
        <v>0</v>
      </c>
      <c r="AS728" t="s">
        <v>3</v>
      </c>
      <c r="AT728">
        <v>3.5000000000000003E-2</v>
      </c>
      <c r="AU728" t="s">
        <v>3</v>
      </c>
      <c r="AV728">
        <v>0</v>
      </c>
      <c r="AW728">
        <v>1</v>
      </c>
      <c r="AX728">
        <v>-1</v>
      </c>
      <c r="AY728">
        <v>0</v>
      </c>
      <c r="AZ728">
        <v>0</v>
      </c>
      <c r="BA728" t="s">
        <v>3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ROUND(Y728*Source!I737,9)</f>
        <v>7.6100500000000001E-2</v>
      </c>
      <c r="CY728">
        <f>AA728</f>
        <v>0</v>
      </c>
      <c r="CZ728">
        <f>AE728</f>
        <v>0</v>
      </c>
      <c r="DA728">
        <f>AI728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 t="shared" si="203"/>
        <v>0</v>
      </c>
      <c r="DG728">
        <f t="shared" si="204"/>
        <v>0</v>
      </c>
      <c r="DH728">
        <f t="shared" si="205"/>
        <v>0</v>
      </c>
      <c r="DI728">
        <f t="shared" si="206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ROW(Source!A740)</f>
        <v>740</v>
      </c>
      <c r="B729">
        <v>75301142</v>
      </c>
      <c r="C729">
        <v>75303092</v>
      </c>
      <c r="D729">
        <v>44573642</v>
      </c>
      <c r="E729">
        <v>30570983</v>
      </c>
      <c r="F729">
        <v>1</v>
      </c>
      <c r="G729">
        <v>30570983</v>
      </c>
      <c r="H729">
        <v>1</v>
      </c>
      <c r="I729" t="s">
        <v>440</v>
      </c>
      <c r="J729" t="s">
        <v>3</v>
      </c>
      <c r="K729" t="s">
        <v>441</v>
      </c>
      <c r="L729">
        <v>1191</v>
      </c>
      <c r="N729">
        <v>1013</v>
      </c>
      <c r="O729" t="s">
        <v>442</v>
      </c>
      <c r="P729" t="s">
        <v>442</v>
      </c>
      <c r="Q729">
        <v>1</v>
      </c>
      <c r="W729">
        <v>0</v>
      </c>
      <c r="X729">
        <v>476480486</v>
      </c>
      <c r="Y729">
        <f>(AT729*0.3)</f>
        <v>49.199999999999996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164</v>
      </c>
      <c r="AU729" t="s">
        <v>296</v>
      </c>
      <c r="AV729">
        <v>1</v>
      </c>
      <c r="AW729">
        <v>2</v>
      </c>
      <c r="AX729">
        <v>75303107</v>
      </c>
      <c r="AY729">
        <v>1</v>
      </c>
      <c r="AZ729">
        <v>2048</v>
      </c>
      <c r="BA729">
        <v>935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U729">
        <f>ROUND(AT729*Source!I740*AH729*AL729,2)</f>
        <v>0</v>
      </c>
      <c r="CV729">
        <f>ROUND(Y729*Source!I740,9)</f>
        <v>28.658999999999999</v>
      </c>
      <c r="CW729">
        <v>0</v>
      </c>
      <c r="CX729">
        <f>ROUND(Y729*Source!I740,9)</f>
        <v>28.658999999999999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ROUND((ROUND(AT729*CZ729,2)*0.3),6)</f>
        <v>0</v>
      </c>
      <c r="DC729">
        <f>ROUND((ROUND(AT729*AG729,2)*0.3),6)</f>
        <v>0</v>
      </c>
      <c r="DD729" t="s">
        <v>3</v>
      </c>
      <c r="DE729" t="s">
        <v>3</v>
      </c>
      <c r="DF729">
        <f t="shared" si="203"/>
        <v>0</v>
      </c>
      <c r="DG729">
        <f t="shared" si="204"/>
        <v>0</v>
      </c>
      <c r="DH729">
        <f t="shared" si="205"/>
        <v>0</v>
      </c>
      <c r="DI729">
        <f t="shared" si="206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ROW(Source!A740)</f>
        <v>740</v>
      </c>
      <c r="B730">
        <v>75301142</v>
      </c>
      <c r="C730">
        <v>75303092</v>
      </c>
      <c r="D730">
        <v>65153061</v>
      </c>
      <c r="E730">
        <v>1</v>
      </c>
      <c r="F730">
        <v>1</v>
      </c>
      <c r="G730">
        <v>30570983</v>
      </c>
      <c r="H730">
        <v>2</v>
      </c>
      <c r="I730" t="s">
        <v>618</v>
      </c>
      <c r="J730" t="s">
        <v>619</v>
      </c>
      <c r="K730" t="s">
        <v>620</v>
      </c>
      <c r="L730">
        <v>1368</v>
      </c>
      <c r="N730">
        <v>1011</v>
      </c>
      <c r="O730" t="s">
        <v>446</v>
      </c>
      <c r="P730" t="s">
        <v>446</v>
      </c>
      <c r="Q730">
        <v>1</v>
      </c>
      <c r="W730">
        <v>0</v>
      </c>
      <c r="X730">
        <v>937350013</v>
      </c>
      <c r="Y730">
        <f>(AT730*0.3)</f>
        <v>3.4289999999999998</v>
      </c>
      <c r="AA730">
        <v>0</v>
      </c>
      <c r="AB730">
        <v>1.57</v>
      </c>
      <c r="AC730">
        <v>0</v>
      </c>
      <c r="AD730">
        <v>0</v>
      </c>
      <c r="AE730">
        <v>0</v>
      </c>
      <c r="AF730">
        <v>1.57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11.43</v>
      </c>
      <c r="AU730" t="s">
        <v>296</v>
      </c>
      <c r="AV730">
        <v>0</v>
      </c>
      <c r="AW730">
        <v>2</v>
      </c>
      <c r="AX730">
        <v>75303108</v>
      </c>
      <c r="AY730">
        <v>1</v>
      </c>
      <c r="AZ730">
        <v>0</v>
      </c>
      <c r="BA730">
        <v>936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ROUND(Y730*Source!I740*DO730,9)</f>
        <v>0</v>
      </c>
      <c r="CX730">
        <f>ROUND(Y730*Source!I740,9)</f>
        <v>1.9973924999999999</v>
      </c>
      <c r="CY730">
        <f>AB730</f>
        <v>1.57</v>
      </c>
      <c r="CZ730">
        <f>AF730</f>
        <v>1.57</v>
      </c>
      <c r="DA730">
        <f>AJ730</f>
        <v>1</v>
      </c>
      <c r="DB730">
        <f>ROUND((ROUND(AT730*CZ730,2)*0.3),6)</f>
        <v>5.3849999999999998</v>
      </c>
      <c r="DC730">
        <f>ROUND((ROUND(AT730*AG730,2)*0.3),6)</f>
        <v>0</v>
      </c>
      <c r="DD730" t="s">
        <v>3</v>
      </c>
      <c r="DE730" t="s">
        <v>3</v>
      </c>
      <c r="DF730">
        <f t="shared" si="203"/>
        <v>0</v>
      </c>
      <c r="DG730">
        <f t="shared" si="204"/>
        <v>3.14</v>
      </c>
      <c r="DH730">
        <f t="shared" si="205"/>
        <v>0</v>
      </c>
      <c r="DI730">
        <f t="shared" si="206"/>
        <v>0</v>
      </c>
      <c r="DJ730">
        <f>DG730</f>
        <v>3.14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ROW(Source!A740)</f>
        <v>740</v>
      </c>
      <c r="B731">
        <v>75301142</v>
      </c>
      <c r="C731">
        <v>75303092</v>
      </c>
      <c r="D731">
        <v>65153288</v>
      </c>
      <c r="E731">
        <v>1</v>
      </c>
      <c r="F731">
        <v>1</v>
      </c>
      <c r="G731">
        <v>30570983</v>
      </c>
      <c r="H731">
        <v>2</v>
      </c>
      <c r="I731" t="s">
        <v>450</v>
      </c>
      <c r="J731" t="s">
        <v>451</v>
      </c>
      <c r="K731" t="s">
        <v>452</v>
      </c>
      <c r="L731">
        <v>1368</v>
      </c>
      <c r="N731">
        <v>1011</v>
      </c>
      <c r="O731" t="s">
        <v>446</v>
      </c>
      <c r="P731" t="s">
        <v>446</v>
      </c>
      <c r="Q731">
        <v>1</v>
      </c>
      <c r="W731">
        <v>0</v>
      </c>
      <c r="X731">
        <v>-7781208</v>
      </c>
      <c r="Y731">
        <f>(AT731*0.3)</f>
        <v>0.06</v>
      </c>
      <c r="AA731">
        <v>0</v>
      </c>
      <c r="AB731">
        <v>83.1</v>
      </c>
      <c r="AC731">
        <v>12.62</v>
      </c>
      <c r="AD731">
        <v>0</v>
      </c>
      <c r="AE731">
        <v>0</v>
      </c>
      <c r="AF731">
        <v>83.1</v>
      </c>
      <c r="AG731">
        <v>12.62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0.2</v>
      </c>
      <c r="AU731" t="s">
        <v>296</v>
      </c>
      <c r="AV731">
        <v>0</v>
      </c>
      <c r="AW731">
        <v>2</v>
      </c>
      <c r="AX731">
        <v>75303109</v>
      </c>
      <c r="AY731">
        <v>1</v>
      </c>
      <c r="AZ731">
        <v>0</v>
      </c>
      <c r="BA731">
        <v>937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f>ROUND(Y731*Source!I740*DO731,9)</f>
        <v>0</v>
      </c>
      <c r="CX731">
        <f>ROUND(Y731*Source!I740,9)</f>
        <v>3.4950000000000002E-2</v>
      </c>
      <c r="CY731">
        <f>AB731</f>
        <v>83.1</v>
      </c>
      <c r="CZ731">
        <f>AF731</f>
        <v>83.1</v>
      </c>
      <c r="DA731">
        <f>AJ731</f>
        <v>1</v>
      </c>
      <c r="DB731">
        <f>ROUND((ROUND(AT731*CZ731,2)*0.3),6)</f>
        <v>4.9859999999999998</v>
      </c>
      <c r="DC731">
        <f>ROUND((ROUND(AT731*AG731,2)*0.3),6)</f>
        <v>0.75600000000000001</v>
      </c>
      <c r="DD731" t="s">
        <v>3</v>
      </c>
      <c r="DE731" t="s">
        <v>3</v>
      </c>
      <c r="DF731">
        <f t="shared" si="203"/>
        <v>0</v>
      </c>
      <c r="DG731">
        <f t="shared" si="204"/>
        <v>2.9</v>
      </c>
      <c r="DH731">
        <f t="shared" si="205"/>
        <v>0.44</v>
      </c>
      <c r="DI731">
        <f t="shared" si="206"/>
        <v>0</v>
      </c>
      <c r="DJ731">
        <f>DG731</f>
        <v>2.9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ROW(Source!A740)</f>
        <v>740</v>
      </c>
      <c r="B732">
        <v>75301142</v>
      </c>
      <c r="C732">
        <v>75303092</v>
      </c>
      <c r="D732">
        <v>65152636</v>
      </c>
      <c r="E732">
        <v>1</v>
      </c>
      <c r="F732">
        <v>1</v>
      </c>
      <c r="G732">
        <v>30570983</v>
      </c>
      <c r="H732">
        <v>2</v>
      </c>
      <c r="I732" t="s">
        <v>524</v>
      </c>
      <c r="J732" t="s">
        <v>525</v>
      </c>
      <c r="K732" t="s">
        <v>526</v>
      </c>
      <c r="L732">
        <v>1368</v>
      </c>
      <c r="N732">
        <v>1011</v>
      </c>
      <c r="O732" t="s">
        <v>446</v>
      </c>
      <c r="P732" t="s">
        <v>446</v>
      </c>
      <c r="Q732">
        <v>1</v>
      </c>
      <c r="W732">
        <v>0</v>
      </c>
      <c r="X732">
        <v>922387863</v>
      </c>
      <c r="Y732">
        <f>(AT732*0.3)</f>
        <v>8.9999999999999993E-3</v>
      </c>
      <c r="AA732">
        <v>0</v>
      </c>
      <c r="AB732">
        <v>179.17</v>
      </c>
      <c r="AC732">
        <v>16.93</v>
      </c>
      <c r="AD732">
        <v>0</v>
      </c>
      <c r="AE732">
        <v>0</v>
      </c>
      <c r="AF732">
        <v>179.17</v>
      </c>
      <c r="AG732">
        <v>16.93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0.03</v>
      </c>
      <c r="AU732" t="s">
        <v>296</v>
      </c>
      <c r="AV732">
        <v>0</v>
      </c>
      <c r="AW732">
        <v>2</v>
      </c>
      <c r="AX732">
        <v>75303110</v>
      </c>
      <c r="AY732">
        <v>1</v>
      </c>
      <c r="AZ732">
        <v>0</v>
      </c>
      <c r="BA732">
        <v>938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f>ROUND(Y732*Source!I740*DO732,9)</f>
        <v>0</v>
      </c>
      <c r="CX732">
        <f>ROUND(Y732*Source!I740,9)</f>
        <v>5.2424999999999998E-3</v>
      </c>
      <c r="CY732">
        <f>AB732</f>
        <v>179.17</v>
      </c>
      <c r="CZ732">
        <f>AF732</f>
        <v>179.17</v>
      </c>
      <c r="DA732">
        <f>AJ732</f>
        <v>1</v>
      </c>
      <c r="DB732">
        <f>ROUND((ROUND(AT732*CZ732,2)*0.3),6)</f>
        <v>1.6140000000000001</v>
      </c>
      <c r="DC732">
        <f>ROUND((ROUND(AT732*AG732,2)*0.3),6)</f>
        <v>0.153</v>
      </c>
      <c r="DD732" t="s">
        <v>3</v>
      </c>
      <c r="DE732" t="s">
        <v>3</v>
      </c>
      <c r="DF732">
        <f t="shared" si="203"/>
        <v>0</v>
      </c>
      <c r="DG732">
        <f t="shared" si="204"/>
        <v>0.94</v>
      </c>
      <c r="DH732">
        <f t="shared" si="205"/>
        <v>0.09</v>
      </c>
      <c r="DI732">
        <f t="shared" si="206"/>
        <v>0</v>
      </c>
      <c r="DJ732">
        <f>DG732</f>
        <v>0.94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ROW(Source!A740)</f>
        <v>740</v>
      </c>
      <c r="B733">
        <v>75301142</v>
      </c>
      <c r="C733">
        <v>75303092</v>
      </c>
      <c r="D733">
        <v>42137681</v>
      </c>
      <c r="E733">
        <v>30570983</v>
      </c>
      <c r="F733">
        <v>1</v>
      </c>
      <c r="G733">
        <v>30570983</v>
      </c>
      <c r="H733">
        <v>2</v>
      </c>
      <c r="I733" t="s">
        <v>473</v>
      </c>
      <c r="J733" t="s">
        <v>3</v>
      </c>
      <c r="K733" t="s">
        <v>474</v>
      </c>
      <c r="L733">
        <v>1344</v>
      </c>
      <c r="N733">
        <v>1008</v>
      </c>
      <c r="O733" t="s">
        <v>475</v>
      </c>
      <c r="P733" t="s">
        <v>475</v>
      </c>
      <c r="Q733">
        <v>1</v>
      </c>
      <c r="W733">
        <v>0</v>
      </c>
      <c r="X733">
        <v>-1180195794</v>
      </c>
      <c r="Y733">
        <f>(AT733*0.3)</f>
        <v>6.0000000000000001E-3</v>
      </c>
      <c r="AA733">
        <v>0</v>
      </c>
      <c r="AB733">
        <v>1</v>
      </c>
      <c r="AC733">
        <v>0</v>
      </c>
      <c r="AD733">
        <v>0</v>
      </c>
      <c r="AE733">
        <v>0</v>
      </c>
      <c r="AF733">
        <v>1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0.02</v>
      </c>
      <c r="AU733" t="s">
        <v>296</v>
      </c>
      <c r="AV733">
        <v>0</v>
      </c>
      <c r="AW733">
        <v>2</v>
      </c>
      <c r="AX733">
        <v>75303111</v>
      </c>
      <c r="AY733">
        <v>1</v>
      </c>
      <c r="AZ733">
        <v>0</v>
      </c>
      <c r="BA733">
        <v>939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f>ROUND(Y733*Source!I740*DO733,9)</f>
        <v>0</v>
      </c>
      <c r="CX733">
        <f>ROUND(Y733*Source!I740,9)</f>
        <v>3.4949999999999998E-3</v>
      </c>
      <c r="CY733">
        <f>AB733</f>
        <v>1</v>
      </c>
      <c r="CZ733">
        <f>AF733</f>
        <v>1</v>
      </c>
      <c r="DA733">
        <f>AJ733</f>
        <v>1</v>
      </c>
      <c r="DB733">
        <f>ROUND((ROUND(AT733*CZ733,2)*0.3),6)</f>
        <v>6.0000000000000001E-3</v>
      </c>
      <c r="DC733">
        <f>ROUND((ROUND(AT733*AG733,2)*0.3),6)</f>
        <v>0</v>
      </c>
      <c r="DD733" t="s">
        <v>3</v>
      </c>
      <c r="DE733" t="s">
        <v>3</v>
      </c>
      <c r="DF733">
        <f t="shared" si="203"/>
        <v>0</v>
      </c>
      <c r="DG733">
        <f t="shared" si="204"/>
        <v>0</v>
      </c>
      <c r="DH733">
        <f t="shared" si="205"/>
        <v>0</v>
      </c>
      <c r="DI733">
        <f t="shared" si="206"/>
        <v>0</v>
      </c>
      <c r="DJ733">
        <f>DG733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ROW(Source!A740)</f>
        <v>740</v>
      </c>
      <c r="B734">
        <v>75301142</v>
      </c>
      <c r="C734">
        <v>75303092</v>
      </c>
      <c r="D734">
        <v>31110605</v>
      </c>
      <c r="E734">
        <v>1</v>
      </c>
      <c r="F734">
        <v>1</v>
      </c>
      <c r="G734">
        <v>30570983</v>
      </c>
      <c r="H734">
        <v>3</v>
      </c>
      <c r="I734" t="s">
        <v>596</v>
      </c>
      <c r="J734" t="s">
        <v>597</v>
      </c>
      <c r="K734" t="s">
        <v>598</v>
      </c>
      <c r="L734">
        <v>1339</v>
      </c>
      <c r="N734">
        <v>1007</v>
      </c>
      <c r="O734" t="s">
        <v>482</v>
      </c>
      <c r="P734" t="s">
        <v>482</v>
      </c>
      <c r="Q734">
        <v>1</v>
      </c>
      <c r="W734">
        <v>0</v>
      </c>
      <c r="X734">
        <v>1942501623</v>
      </c>
      <c r="Y734">
        <f t="shared" ref="Y734:Y740" si="207">(AT734*0)</f>
        <v>0</v>
      </c>
      <c r="AA734">
        <v>7.07</v>
      </c>
      <c r="AB734">
        <v>0</v>
      </c>
      <c r="AC734">
        <v>0</v>
      </c>
      <c r="AD734">
        <v>0</v>
      </c>
      <c r="AE734">
        <v>7.07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6.3E-2</v>
      </c>
      <c r="AU734" t="s">
        <v>101</v>
      </c>
      <c r="AV734">
        <v>0</v>
      </c>
      <c r="AW734">
        <v>2</v>
      </c>
      <c r="AX734">
        <v>75303112</v>
      </c>
      <c r="AY734">
        <v>1</v>
      </c>
      <c r="AZ734">
        <v>0</v>
      </c>
      <c r="BA734">
        <v>940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ROUND(Y734*Source!I740,9)</f>
        <v>0</v>
      </c>
      <c r="CY734">
        <f t="shared" ref="CY734:CY742" si="208">AA734</f>
        <v>7.07</v>
      </c>
      <c r="CZ734">
        <f t="shared" ref="CZ734:CZ742" si="209">AE734</f>
        <v>7.07</v>
      </c>
      <c r="DA734">
        <f t="shared" ref="DA734:DA742" si="210">AI734</f>
        <v>1</v>
      </c>
      <c r="DB734">
        <f t="shared" ref="DB734:DB740" si="211">ROUND((ROUND(AT734*CZ734,2)*0),6)</f>
        <v>0</v>
      </c>
      <c r="DC734">
        <f t="shared" ref="DC734:DC740" si="212">ROUND((ROUND(AT734*AG734,2)*0),6)</f>
        <v>0</v>
      </c>
      <c r="DD734" t="s">
        <v>3</v>
      </c>
      <c r="DE734" t="s">
        <v>3</v>
      </c>
      <c r="DF734">
        <f t="shared" si="203"/>
        <v>0</v>
      </c>
      <c r="DG734">
        <f t="shared" si="204"/>
        <v>0</v>
      </c>
      <c r="DH734">
        <f t="shared" si="205"/>
        <v>0</v>
      </c>
      <c r="DI734">
        <f t="shared" si="206"/>
        <v>0</v>
      </c>
      <c r="DJ734">
        <f t="shared" ref="DJ734:DJ742" si="213"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ROW(Source!A740)</f>
        <v>740</v>
      </c>
      <c r="B735">
        <v>75301142</v>
      </c>
      <c r="C735">
        <v>75303092</v>
      </c>
      <c r="D735">
        <v>42736104</v>
      </c>
      <c r="E735">
        <v>1</v>
      </c>
      <c r="F735">
        <v>1</v>
      </c>
      <c r="G735">
        <v>30570983</v>
      </c>
      <c r="H735">
        <v>3</v>
      </c>
      <c r="I735" t="s">
        <v>621</v>
      </c>
      <c r="J735" t="s">
        <v>622</v>
      </c>
      <c r="K735" t="s">
        <v>623</v>
      </c>
      <c r="L735">
        <v>1355</v>
      </c>
      <c r="N735">
        <v>1010</v>
      </c>
      <c r="O735" t="s">
        <v>371</v>
      </c>
      <c r="P735" t="s">
        <v>371</v>
      </c>
      <c r="Q735">
        <v>100</v>
      </c>
      <c r="W735">
        <v>0</v>
      </c>
      <c r="X735">
        <v>-1804587924</v>
      </c>
      <c r="Y735">
        <f t="shared" si="207"/>
        <v>0</v>
      </c>
      <c r="AA735">
        <v>180.35</v>
      </c>
      <c r="AB735">
        <v>0</v>
      </c>
      <c r="AC735">
        <v>0</v>
      </c>
      <c r="AD735">
        <v>0</v>
      </c>
      <c r="AE735">
        <v>180.35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1</v>
      </c>
      <c r="AU735" t="s">
        <v>101</v>
      </c>
      <c r="AV735">
        <v>0</v>
      </c>
      <c r="AW735">
        <v>2</v>
      </c>
      <c r="AX735">
        <v>75303113</v>
      </c>
      <c r="AY735">
        <v>1</v>
      </c>
      <c r="AZ735">
        <v>0</v>
      </c>
      <c r="BA735">
        <v>941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ROUND(Y735*Source!I740,9)</f>
        <v>0</v>
      </c>
      <c r="CY735">
        <f t="shared" si="208"/>
        <v>180.35</v>
      </c>
      <c r="CZ735">
        <f t="shared" si="209"/>
        <v>180.35</v>
      </c>
      <c r="DA735">
        <f t="shared" si="210"/>
        <v>1</v>
      </c>
      <c r="DB735">
        <f t="shared" si="211"/>
        <v>0</v>
      </c>
      <c r="DC735">
        <f t="shared" si="212"/>
        <v>0</v>
      </c>
      <c r="DD735" t="s">
        <v>3</v>
      </c>
      <c r="DE735" t="s">
        <v>3</v>
      </c>
      <c r="DF735">
        <f t="shared" si="203"/>
        <v>0</v>
      </c>
      <c r="DG735">
        <f t="shared" si="204"/>
        <v>0</v>
      </c>
      <c r="DH735">
        <f t="shared" si="205"/>
        <v>0</v>
      </c>
      <c r="DI735">
        <f t="shared" si="206"/>
        <v>0</v>
      </c>
      <c r="DJ735">
        <f t="shared" si="213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ROW(Source!A740)</f>
        <v>740</v>
      </c>
      <c r="B736">
        <v>75301142</v>
      </c>
      <c r="C736">
        <v>75303092</v>
      </c>
      <c r="D736">
        <v>31110718</v>
      </c>
      <c r="E736">
        <v>1</v>
      </c>
      <c r="F736">
        <v>1</v>
      </c>
      <c r="G736">
        <v>30570983</v>
      </c>
      <c r="H736">
        <v>3</v>
      </c>
      <c r="I736" t="s">
        <v>624</v>
      </c>
      <c r="J736" t="s">
        <v>625</v>
      </c>
      <c r="K736" t="s">
        <v>626</v>
      </c>
      <c r="L736">
        <v>1348</v>
      </c>
      <c r="N736">
        <v>1009</v>
      </c>
      <c r="O736" t="s">
        <v>32</v>
      </c>
      <c r="P736" t="s">
        <v>32</v>
      </c>
      <c r="Q736">
        <v>1000</v>
      </c>
      <c r="W736">
        <v>0</v>
      </c>
      <c r="X736">
        <v>-608896097</v>
      </c>
      <c r="Y736">
        <f t="shared" si="207"/>
        <v>0</v>
      </c>
      <c r="AA736">
        <v>20166.439999999999</v>
      </c>
      <c r="AB736">
        <v>0</v>
      </c>
      <c r="AC736">
        <v>0</v>
      </c>
      <c r="AD736">
        <v>0</v>
      </c>
      <c r="AE736">
        <v>20166.439999999999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8.4999999999999995E-4</v>
      </c>
      <c r="AU736" t="s">
        <v>101</v>
      </c>
      <c r="AV736">
        <v>0</v>
      </c>
      <c r="AW736">
        <v>2</v>
      </c>
      <c r="AX736">
        <v>75303114</v>
      </c>
      <c r="AY736">
        <v>1</v>
      </c>
      <c r="AZ736">
        <v>0</v>
      </c>
      <c r="BA736">
        <v>942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ROUND(Y736*Source!I740,9)</f>
        <v>0</v>
      </c>
      <c r="CY736">
        <f t="shared" si="208"/>
        <v>20166.439999999999</v>
      </c>
      <c r="CZ736">
        <f t="shared" si="209"/>
        <v>20166.439999999999</v>
      </c>
      <c r="DA736">
        <f t="shared" si="210"/>
        <v>1</v>
      </c>
      <c r="DB736">
        <f t="shared" si="211"/>
        <v>0</v>
      </c>
      <c r="DC736">
        <f t="shared" si="212"/>
        <v>0</v>
      </c>
      <c r="DD736" t="s">
        <v>3</v>
      </c>
      <c r="DE736" t="s">
        <v>3</v>
      </c>
      <c r="DF736">
        <f t="shared" si="203"/>
        <v>0</v>
      </c>
      <c r="DG736">
        <f t="shared" si="204"/>
        <v>0</v>
      </c>
      <c r="DH736">
        <f t="shared" si="205"/>
        <v>0</v>
      </c>
      <c r="DI736">
        <f t="shared" si="206"/>
        <v>0</v>
      </c>
      <c r="DJ736">
        <f t="shared" si="213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ROW(Source!A740)</f>
        <v>740</v>
      </c>
      <c r="B737">
        <v>75301142</v>
      </c>
      <c r="C737">
        <v>75303092</v>
      </c>
      <c r="D737">
        <v>31112806</v>
      </c>
      <c r="E737">
        <v>1</v>
      </c>
      <c r="F737">
        <v>1</v>
      </c>
      <c r="G737">
        <v>30570983</v>
      </c>
      <c r="H737">
        <v>3</v>
      </c>
      <c r="I737" t="s">
        <v>627</v>
      </c>
      <c r="J737" t="s">
        <v>628</v>
      </c>
      <c r="K737" t="s">
        <v>629</v>
      </c>
      <c r="L737">
        <v>1346</v>
      </c>
      <c r="N737">
        <v>1009</v>
      </c>
      <c r="O737" t="s">
        <v>511</v>
      </c>
      <c r="P737" t="s">
        <v>511</v>
      </c>
      <c r="Q737">
        <v>1</v>
      </c>
      <c r="W737">
        <v>0</v>
      </c>
      <c r="X737">
        <v>1033103171</v>
      </c>
      <c r="Y737">
        <f t="shared" si="207"/>
        <v>0</v>
      </c>
      <c r="AA737">
        <v>16.22</v>
      </c>
      <c r="AB737">
        <v>0</v>
      </c>
      <c r="AC737">
        <v>0</v>
      </c>
      <c r="AD737">
        <v>0</v>
      </c>
      <c r="AE737">
        <v>16.22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0.25</v>
      </c>
      <c r="AU737" t="s">
        <v>101</v>
      </c>
      <c r="AV737">
        <v>0</v>
      </c>
      <c r="AW737">
        <v>2</v>
      </c>
      <c r="AX737">
        <v>75303115</v>
      </c>
      <c r="AY737">
        <v>1</v>
      </c>
      <c r="AZ737">
        <v>0</v>
      </c>
      <c r="BA737">
        <v>943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ROUND(Y737*Source!I740,9)</f>
        <v>0</v>
      </c>
      <c r="CY737">
        <f t="shared" si="208"/>
        <v>16.22</v>
      </c>
      <c r="CZ737">
        <f t="shared" si="209"/>
        <v>16.22</v>
      </c>
      <c r="DA737">
        <f t="shared" si="210"/>
        <v>1</v>
      </c>
      <c r="DB737">
        <f t="shared" si="211"/>
        <v>0</v>
      </c>
      <c r="DC737">
        <f t="shared" si="212"/>
        <v>0</v>
      </c>
      <c r="DD737" t="s">
        <v>3</v>
      </c>
      <c r="DE737" t="s">
        <v>3</v>
      </c>
      <c r="DF737">
        <f t="shared" si="203"/>
        <v>0</v>
      </c>
      <c r="DG737">
        <f t="shared" si="204"/>
        <v>0</v>
      </c>
      <c r="DH737">
        <f t="shared" si="205"/>
        <v>0</v>
      </c>
      <c r="DI737">
        <f t="shared" si="206"/>
        <v>0</v>
      </c>
      <c r="DJ737">
        <f t="shared" si="213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ROW(Source!A740)</f>
        <v>740</v>
      </c>
      <c r="B738">
        <v>75301142</v>
      </c>
      <c r="C738">
        <v>75303092</v>
      </c>
      <c r="D738">
        <v>31110738</v>
      </c>
      <c r="E738">
        <v>1</v>
      </c>
      <c r="F738">
        <v>1</v>
      </c>
      <c r="G738">
        <v>30570983</v>
      </c>
      <c r="H738">
        <v>3</v>
      </c>
      <c r="I738" t="s">
        <v>630</v>
      </c>
      <c r="J738" t="s">
        <v>631</v>
      </c>
      <c r="K738" t="s">
        <v>632</v>
      </c>
      <c r="L738">
        <v>1348</v>
      </c>
      <c r="N738">
        <v>1009</v>
      </c>
      <c r="O738" t="s">
        <v>32</v>
      </c>
      <c r="P738" t="s">
        <v>32</v>
      </c>
      <c r="Q738">
        <v>1000</v>
      </c>
      <c r="W738">
        <v>0</v>
      </c>
      <c r="X738">
        <v>758380680</v>
      </c>
      <c r="Y738">
        <f t="shared" si="207"/>
        <v>0</v>
      </c>
      <c r="AA738">
        <v>3246.35</v>
      </c>
      <c r="AB738">
        <v>0</v>
      </c>
      <c r="AC738">
        <v>0</v>
      </c>
      <c r="AD738">
        <v>0</v>
      </c>
      <c r="AE738">
        <v>3246.35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1.5999999999999999E-6</v>
      </c>
      <c r="AU738" t="s">
        <v>101</v>
      </c>
      <c r="AV738">
        <v>0</v>
      </c>
      <c r="AW738">
        <v>2</v>
      </c>
      <c r="AX738">
        <v>75303116</v>
      </c>
      <c r="AY738">
        <v>1</v>
      </c>
      <c r="AZ738">
        <v>0</v>
      </c>
      <c r="BA738">
        <v>944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ROUND(Y738*Source!I740,9)</f>
        <v>0</v>
      </c>
      <c r="CY738">
        <f t="shared" si="208"/>
        <v>3246.35</v>
      </c>
      <c r="CZ738">
        <f t="shared" si="209"/>
        <v>3246.35</v>
      </c>
      <c r="DA738">
        <f t="shared" si="210"/>
        <v>1</v>
      </c>
      <c r="DB738">
        <f t="shared" si="211"/>
        <v>0</v>
      </c>
      <c r="DC738">
        <f t="shared" si="212"/>
        <v>0</v>
      </c>
      <c r="DD738" t="s">
        <v>3</v>
      </c>
      <c r="DE738" t="s">
        <v>3</v>
      </c>
      <c r="DF738">
        <f t="shared" si="203"/>
        <v>0</v>
      </c>
      <c r="DG738">
        <f t="shared" si="204"/>
        <v>0</v>
      </c>
      <c r="DH738">
        <f t="shared" si="205"/>
        <v>0</v>
      </c>
      <c r="DI738">
        <f t="shared" si="206"/>
        <v>0</v>
      </c>
      <c r="DJ738">
        <f t="shared" si="213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ROW(Source!A740)</f>
        <v>740</v>
      </c>
      <c r="B739">
        <v>75301142</v>
      </c>
      <c r="C739">
        <v>75303092</v>
      </c>
      <c r="D739">
        <v>64819933</v>
      </c>
      <c r="E739">
        <v>1</v>
      </c>
      <c r="F739">
        <v>1</v>
      </c>
      <c r="G739">
        <v>30570983</v>
      </c>
      <c r="H739">
        <v>3</v>
      </c>
      <c r="I739" t="s">
        <v>633</v>
      </c>
      <c r="J739" t="s">
        <v>634</v>
      </c>
      <c r="K739" t="s">
        <v>635</v>
      </c>
      <c r="L739">
        <v>1346</v>
      </c>
      <c r="N739">
        <v>1009</v>
      </c>
      <c r="O739" t="s">
        <v>511</v>
      </c>
      <c r="P739" t="s">
        <v>511</v>
      </c>
      <c r="Q739">
        <v>1</v>
      </c>
      <c r="W739">
        <v>0</v>
      </c>
      <c r="X739">
        <v>-460393629</v>
      </c>
      <c r="Y739">
        <f t="shared" si="207"/>
        <v>0</v>
      </c>
      <c r="AA739">
        <v>45.16</v>
      </c>
      <c r="AB739">
        <v>0</v>
      </c>
      <c r="AC739">
        <v>0</v>
      </c>
      <c r="AD739">
        <v>0</v>
      </c>
      <c r="AE739">
        <v>45.16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0.55000000000000004</v>
      </c>
      <c r="AU739" t="s">
        <v>101</v>
      </c>
      <c r="AV739">
        <v>0</v>
      </c>
      <c r="AW739">
        <v>2</v>
      </c>
      <c r="AX739">
        <v>75303117</v>
      </c>
      <c r="AY739">
        <v>1</v>
      </c>
      <c r="AZ739">
        <v>0</v>
      </c>
      <c r="BA739">
        <v>945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ROUND(Y739*Source!I740,9)</f>
        <v>0</v>
      </c>
      <c r="CY739">
        <f t="shared" si="208"/>
        <v>45.16</v>
      </c>
      <c r="CZ739">
        <f t="shared" si="209"/>
        <v>45.16</v>
      </c>
      <c r="DA739">
        <f t="shared" si="210"/>
        <v>1</v>
      </c>
      <c r="DB739">
        <f t="shared" si="211"/>
        <v>0</v>
      </c>
      <c r="DC739">
        <f t="shared" si="212"/>
        <v>0</v>
      </c>
      <c r="DD739" t="s">
        <v>3</v>
      </c>
      <c r="DE739" t="s">
        <v>3</v>
      </c>
      <c r="DF739">
        <f t="shared" si="203"/>
        <v>0</v>
      </c>
      <c r="DG739">
        <f t="shared" si="204"/>
        <v>0</v>
      </c>
      <c r="DH739">
        <f t="shared" si="205"/>
        <v>0</v>
      </c>
      <c r="DI739">
        <f t="shared" si="206"/>
        <v>0</v>
      </c>
      <c r="DJ739">
        <f t="shared" si="213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ROW(Source!A740)</f>
        <v>740</v>
      </c>
      <c r="B740">
        <v>75301142</v>
      </c>
      <c r="C740">
        <v>75303092</v>
      </c>
      <c r="D740">
        <v>64818791</v>
      </c>
      <c r="E740">
        <v>1</v>
      </c>
      <c r="F740">
        <v>1</v>
      </c>
      <c r="G740">
        <v>30570983</v>
      </c>
      <c r="H740">
        <v>3</v>
      </c>
      <c r="I740" t="s">
        <v>636</v>
      </c>
      <c r="J740" t="s">
        <v>637</v>
      </c>
      <c r="K740" t="s">
        <v>638</v>
      </c>
      <c r="L740">
        <v>1346</v>
      </c>
      <c r="N740">
        <v>1009</v>
      </c>
      <c r="O740" t="s">
        <v>511</v>
      </c>
      <c r="P740" t="s">
        <v>511</v>
      </c>
      <c r="Q740">
        <v>1</v>
      </c>
      <c r="W740">
        <v>0</v>
      </c>
      <c r="X740">
        <v>1487304309</v>
      </c>
      <c r="Y740">
        <f t="shared" si="207"/>
        <v>0</v>
      </c>
      <c r="AA740">
        <v>43.74</v>
      </c>
      <c r="AB740">
        <v>0</v>
      </c>
      <c r="AC740">
        <v>0</v>
      </c>
      <c r="AD740">
        <v>0</v>
      </c>
      <c r="AE740">
        <v>43.74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0.25</v>
      </c>
      <c r="AU740" t="s">
        <v>101</v>
      </c>
      <c r="AV740">
        <v>0</v>
      </c>
      <c r="AW740">
        <v>2</v>
      </c>
      <c r="AX740">
        <v>75303118</v>
      </c>
      <c r="AY740">
        <v>1</v>
      </c>
      <c r="AZ740">
        <v>0</v>
      </c>
      <c r="BA740">
        <v>946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ROUND(Y740*Source!I740,9)</f>
        <v>0</v>
      </c>
      <c r="CY740">
        <f t="shared" si="208"/>
        <v>43.74</v>
      </c>
      <c r="CZ740">
        <f t="shared" si="209"/>
        <v>43.74</v>
      </c>
      <c r="DA740">
        <f t="shared" si="210"/>
        <v>1</v>
      </c>
      <c r="DB740">
        <f t="shared" si="211"/>
        <v>0</v>
      </c>
      <c r="DC740">
        <f t="shared" si="212"/>
        <v>0</v>
      </c>
      <c r="DD740" t="s">
        <v>3</v>
      </c>
      <c r="DE740" t="s">
        <v>3</v>
      </c>
      <c r="DF740">
        <f t="shared" si="203"/>
        <v>0</v>
      </c>
      <c r="DG740">
        <f t="shared" si="204"/>
        <v>0</v>
      </c>
      <c r="DH740">
        <f t="shared" si="205"/>
        <v>0</v>
      </c>
      <c r="DI740">
        <f t="shared" si="206"/>
        <v>0</v>
      </c>
      <c r="DJ740">
        <f t="shared" si="213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ROW(Source!A740)</f>
        <v>740</v>
      </c>
      <c r="B741">
        <v>75301142</v>
      </c>
      <c r="C741">
        <v>75303092</v>
      </c>
      <c r="D741">
        <v>42165572</v>
      </c>
      <c r="E741">
        <v>30570983</v>
      </c>
      <c r="F741">
        <v>1</v>
      </c>
      <c r="G741">
        <v>30570983</v>
      </c>
      <c r="H741">
        <v>3</v>
      </c>
      <c r="I741" t="s">
        <v>30</v>
      </c>
      <c r="J741" t="s">
        <v>3</v>
      </c>
      <c r="K741" t="s">
        <v>31</v>
      </c>
      <c r="L741">
        <v>1348</v>
      </c>
      <c r="N741">
        <v>1009</v>
      </c>
      <c r="O741" t="s">
        <v>32</v>
      </c>
      <c r="P741" t="s">
        <v>32</v>
      </c>
      <c r="Q741">
        <v>1000</v>
      </c>
      <c r="W741">
        <v>0</v>
      </c>
      <c r="X741">
        <v>1489638031</v>
      </c>
      <c r="Y741">
        <f>AT741</f>
        <v>1.4999999999999999E-2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 t="s">
        <v>3</v>
      </c>
      <c r="AT741">
        <v>1.4999999999999999E-2</v>
      </c>
      <c r="AU741" t="s">
        <v>3</v>
      </c>
      <c r="AV741">
        <v>0</v>
      </c>
      <c r="AW741">
        <v>1</v>
      </c>
      <c r="AX741">
        <v>-1</v>
      </c>
      <c r="AY741">
        <v>0</v>
      </c>
      <c r="AZ741">
        <v>0</v>
      </c>
      <c r="BA741" t="s">
        <v>3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ROUND(Y741*Source!I740,9)</f>
        <v>8.7375000000000005E-3</v>
      </c>
      <c r="CY741">
        <f t="shared" si="208"/>
        <v>0</v>
      </c>
      <c r="CZ741">
        <f t="shared" si="209"/>
        <v>0</v>
      </c>
      <c r="DA741">
        <f t="shared" si="210"/>
        <v>1</v>
      </c>
      <c r="DB741">
        <f>ROUND(ROUND(AT741*CZ741,2),6)</f>
        <v>0</v>
      </c>
      <c r="DC741">
        <f>ROUND(ROUND(AT741*AG741,2),6)</f>
        <v>0</v>
      </c>
      <c r="DD741" t="s">
        <v>3</v>
      </c>
      <c r="DE741" t="s">
        <v>3</v>
      </c>
      <c r="DF741">
        <f t="shared" si="203"/>
        <v>0</v>
      </c>
      <c r="DG741">
        <f t="shared" si="204"/>
        <v>0</v>
      </c>
      <c r="DH741">
        <f t="shared" si="205"/>
        <v>0</v>
      </c>
      <c r="DI741">
        <f t="shared" si="206"/>
        <v>0</v>
      </c>
      <c r="DJ741">
        <f t="shared" si="213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ROW(Source!A740)</f>
        <v>740</v>
      </c>
      <c r="B742">
        <v>75301142</v>
      </c>
      <c r="C742">
        <v>75303092</v>
      </c>
      <c r="D742">
        <v>42137680</v>
      </c>
      <c r="E742">
        <v>30570983</v>
      </c>
      <c r="F742">
        <v>1</v>
      </c>
      <c r="G742">
        <v>30570983</v>
      </c>
      <c r="H742">
        <v>3</v>
      </c>
      <c r="I742" t="s">
        <v>579</v>
      </c>
      <c r="J742" t="s">
        <v>3</v>
      </c>
      <c r="K742" t="s">
        <v>580</v>
      </c>
      <c r="L742">
        <v>1344</v>
      </c>
      <c r="N742">
        <v>1008</v>
      </c>
      <c r="O742" t="s">
        <v>475</v>
      </c>
      <c r="P742" t="s">
        <v>475</v>
      </c>
      <c r="Q742">
        <v>1</v>
      </c>
      <c r="W742">
        <v>0</v>
      </c>
      <c r="X742">
        <v>-94250534</v>
      </c>
      <c r="Y742">
        <f>(AT742*0)</f>
        <v>0</v>
      </c>
      <c r="AA742">
        <v>1</v>
      </c>
      <c r="AB742">
        <v>0</v>
      </c>
      <c r="AC742">
        <v>0</v>
      </c>
      <c r="AD742">
        <v>0</v>
      </c>
      <c r="AE742">
        <v>1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0.02</v>
      </c>
      <c r="AU742" t="s">
        <v>101</v>
      </c>
      <c r="AV742">
        <v>0</v>
      </c>
      <c r="AW742">
        <v>2</v>
      </c>
      <c r="AX742">
        <v>75303123</v>
      </c>
      <c r="AY742">
        <v>1</v>
      </c>
      <c r="AZ742">
        <v>0</v>
      </c>
      <c r="BA742">
        <v>951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ROUND(Y742*Source!I740,9)</f>
        <v>0</v>
      </c>
      <c r="CY742">
        <f t="shared" si="208"/>
        <v>1</v>
      </c>
      <c r="CZ742">
        <f t="shared" si="209"/>
        <v>1</v>
      </c>
      <c r="DA742">
        <f t="shared" si="210"/>
        <v>1</v>
      </c>
      <c r="DB742">
        <f>ROUND((ROUND(AT742*CZ742,2)*0),6)</f>
        <v>0</v>
      </c>
      <c r="DC742">
        <f>ROUND((ROUND(AT742*AG742,2)*0),6)</f>
        <v>0</v>
      </c>
      <c r="DD742" t="s">
        <v>3</v>
      </c>
      <c r="DE742" t="s">
        <v>3</v>
      </c>
      <c r="DF742">
        <f t="shared" si="203"/>
        <v>0</v>
      </c>
      <c r="DG742">
        <f t="shared" si="204"/>
        <v>0</v>
      </c>
      <c r="DH742">
        <f t="shared" si="205"/>
        <v>0</v>
      </c>
      <c r="DI742">
        <f t="shared" si="206"/>
        <v>0</v>
      </c>
      <c r="DJ742">
        <f t="shared" si="213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ROW(Source!A741)</f>
        <v>741</v>
      </c>
      <c r="B743">
        <v>75301144</v>
      </c>
      <c r="C743">
        <v>75303092</v>
      </c>
      <c r="D743">
        <v>44573642</v>
      </c>
      <c r="E743">
        <v>30570983</v>
      </c>
      <c r="F743">
        <v>1</v>
      </c>
      <c r="G743">
        <v>30570983</v>
      </c>
      <c r="H743">
        <v>1</v>
      </c>
      <c r="I743" t="s">
        <v>440</v>
      </c>
      <c r="J743" t="s">
        <v>3</v>
      </c>
      <c r="K743" t="s">
        <v>441</v>
      </c>
      <c r="L743">
        <v>1191</v>
      </c>
      <c r="N743">
        <v>1013</v>
      </c>
      <c r="O743" t="s">
        <v>442</v>
      </c>
      <c r="P743" t="s">
        <v>442</v>
      </c>
      <c r="Q743">
        <v>1</v>
      </c>
      <c r="W743">
        <v>0</v>
      </c>
      <c r="X743">
        <v>476480486</v>
      </c>
      <c r="Y743">
        <f>(AT743*0.3)</f>
        <v>49.199999999999996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164</v>
      </c>
      <c r="AU743" t="s">
        <v>296</v>
      </c>
      <c r="AV743">
        <v>1</v>
      </c>
      <c r="AW743">
        <v>2</v>
      </c>
      <c r="AX743">
        <v>75303107</v>
      </c>
      <c r="AY743">
        <v>1</v>
      </c>
      <c r="AZ743">
        <v>2048</v>
      </c>
      <c r="BA743">
        <v>952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U743">
        <f>ROUND(AT743*Source!I741*AH743*AL743,2)</f>
        <v>0</v>
      </c>
      <c r="CV743">
        <f>ROUND(Y743*Source!I741,9)</f>
        <v>28.658999999999999</v>
      </c>
      <c r="CW743">
        <v>0</v>
      </c>
      <c r="CX743">
        <f>ROUND(Y743*Source!I741,9)</f>
        <v>28.658999999999999</v>
      </c>
      <c r="CY743">
        <f>AD743</f>
        <v>0</v>
      </c>
      <c r="CZ743">
        <f>AH743</f>
        <v>0</v>
      </c>
      <c r="DA743">
        <f>AL743</f>
        <v>1</v>
      </c>
      <c r="DB743">
        <f>ROUND((ROUND(AT743*CZ743,2)*0.3),6)</f>
        <v>0</v>
      </c>
      <c r="DC743">
        <f>ROUND((ROUND(AT743*AG743,2)*0.3),6)</f>
        <v>0</v>
      </c>
      <c r="DD743" t="s">
        <v>3</v>
      </c>
      <c r="DE743" t="s">
        <v>3</v>
      </c>
      <c r="DF743">
        <f t="shared" si="203"/>
        <v>0</v>
      </c>
      <c r="DG743">
        <f t="shared" si="204"/>
        <v>0</v>
      </c>
      <c r="DH743">
        <f t="shared" si="205"/>
        <v>0</v>
      </c>
      <c r="DI743">
        <f t="shared" si="206"/>
        <v>0</v>
      </c>
      <c r="DJ743">
        <f>DI743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ROW(Source!A741)</f>
        <v>741</v>
      </c>
      <c r="B744">
        <v>75301144</v>
      </c>
      <c r="C744">
        <v>75303092</v>
      </c>
      <c r="D744">
        <v>65153061</v>
      </c>
      <c r="E744">
        <v>1</v>
      </c>
      <c r="F744">
        <v>1</v>
      </c>
      <c r="G744">
        <v>30570983</v>
      </c>
      <c r="H744">
        <v>2</v>
      </c>
      <c r="I744" t="s">
        <v>618</v>
      </c>
      <c r="J744" t="s">
        <v>619</v>
      </c>
      <c r="K744" t="s">
        <v>620</v>
      </c>
      <c r="L744">
        <v>1368</v>
      </c>
      <c r="N744">
        <v>1011</v>
      </c>
      <c r="O744" t="s">
        <v>446</v>
      </c>
      <c r="P744" t="s">
        <v>446</v>
      </c>
      <c r="Q744">
        <v>1</v>
      </c>
      <c r="W744">
        <v>0</v>
      </c>
      <c r="X744">
        <v>937350013</v>
      </c>
      <c r="Y744">
        <f>(AT744*0.3)</f>
        <v>3.4289999999999998</v>
      </c>
      <c r="AA744">
        <v>0</v>
      </c>
      <c r="AB744">
        <v>1.68</v>
      </c>
      <c r="AC744">
        <v>0</v>
      </c>
      <c r="AD744">
        <v>0</v>
      </c>
      <c r="AE744">
        <v>0</v>
      </c>
      <c r="AF744">
        <v>1.57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11.43</v>
      </c>
      <c r="AU744" t="s">
        <v>296</v>
      </c>
      <c r="AV744">
        <v>0</v>
      </c>
      <c r="AW744">
        <v>2</v>
      </c>
      <c r="AX744">
        <v>75303108</v>
      </c>
      <c r="AY744">
        <v>1</v>
      </c>
      <c r="AZ744">
        <v>0</v>
      </c>
      <c r="BA744">
        <v>953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ROUND(Y744*Source!I741*DO744,9)</f>
        <v>0</v>
      </c>
      <c r="CX744">
        <f>ROUND(Y744*Source!I741,9)</f>
        <v>1.9973924999999999</v>
      </c>
      <c r="CY744">
        <f>AB744</f>
        <v>1.68</v>
      </c>
      <c r="CZ744">
        <f>AF744</f>
        <v>1.57</v>
      </c>
      <c r="DA744">
        <f>AJ744</f>
        <v>1</v>
      </c>
      <c r="DB744">
        <f>ROUND((ROUND(AT744*CZ744,2)*0.3),6)</f>
        <v>5.3849999999999998</v>
      </c>
      <c r="DC744">
        <f>ROUND((ROUND(AT744*AG744,2)*0.3),6)</f>
        <v>0</v>
      </c>
      <c r="DD744" t="s">
        <v>3</v>
      </c>
      <c r="DE744" t="s">
        <v>3</v>
      </c>
      <c r="DF744">
        <f t="shared" si="203"/>
        <v>0</v>
      </c>
      <c r="DG744">
        <f t="shared" si="204"/>
        <v>3.14</v>
      </c>
      <c r="DH744">
        <f t="shared" si="205"/>
        <v>0</v>
      </c>
      <c r="DI744">
        <f t="shared" si="206"/>
        <v>0</v>
      </c>
      <c r="DJ744">
        <f>DG744</f>
        <v>3.14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ROW(Source!A741)</f>
        <v>741</v>
      </c>
      <c r="B745">
        <v>75301144</v>
      </c>
      <c r="C745">
        <v>75303092</v>
      </c>
      <c r="D745">
        <v>65153288</v>
      </c>
      <c r="E745">
        <v>1</v>
      </c>
      <c r="F745">
        <v>1</v>
      </c>
      <c r="G745">
        <v>30570983</v>
      </c>
      <c r="H745">
        <v>2</v>
      </c>
      <c r="I745" t="s">
        <v>450</v>
      </c>
      <c r="J745" t="s">
        <v>451</v>
      </c>
      <c r="K745" t="s">
        <v>452</v>
      </c>
      <c r="L745">
        <v>1368</v>
      </c>
      <c r="N745">
        <v>1011</v>
      </c>
      <c r="O745" t="s">
        <v>446</v>
      </c>
      <c r="P745" t="s">
        <v>446</v>
      </c>
      <c r="Q745">
        <v>1</v>
      </c>
      <c r="W745">
        <v>0</v>
      </c>
      <c r="X745">
        <v>-7781208</v>
      </c>
      <c r="Y745">
        <f>(AT745*0.3)</f>
        <v>0.06</v>
      </c>
      <c r="AA745">
        <v>0</v>
      </c>
      <c r="AB745">
        <v>88.67</v>
      </c>
      <c r="AC745">
        <v>13.47</v>
      </c>
      <c r="AD745">
        <v>0</v>
      </c>
      <c r="AE745">
        <v>0</v>
      </c>
      <c r="AF745">
        <v>83.1</v>
      </c>
      <c r="AG745">
        <v>12.62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1</v>
      </c>
      <c r="AP745">
        <v>1</v>
      </c>
      <c r="AQ745">
        <v>0</v>
      </c>
      <c r="AR745">
        <v>0</v>
      </c>
      <c r="AS745" t="s">
        <v>3</v>
      </c>
      <c r="AT745">
        <v>0.2</v>
      </c>
      <c r="AU745" t="s">
        <v>296</v>
      </c>
      <c r="AV745">
        <v>0</v>
      </c>
      <c r="AW745">
        <v>2</v>
      </c>
      <c r="AX745">
        <v>75303109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f>ROUND(Y745*Source!I741*DO745,9)</f>
        <v>0</v>
      </c>
      <c r="CX745">
        <f>ROUND(Y745*Source!I741,9)</f>
        <v>3.4950000000000002E-2</v>
      </c>
      <c r="CY745">
        <f>AB745</f>
        <v>88.67</v>
      </c>
      <c r="CZ745">
        <f>AF745</f>
        <v>83.1</v>
      </c>
      <c r="DA745">
        <f>AJ745</f>
        <v>1</v>
      </c>
      <c r="DB745">
        <f>ROUND((ROUND(AT745*CZ745,2)*0.3),6)</f>
        <v>4.9859999999999998</v>
      </c>
      <c r="DC745">
        <f>ROUND((ROUND(AT745*AG745,2)*0.3),6)</f>
        <v>0.75600000000000001</v>
      </c>
      <c r="DD745" t="s">
        <v>3</v>
      </c>
      <c r="DE745" t="s">
        <v>3</v>
      </c>
      <c r="DF745">
        <f t="shared" si="203"/>
        <v>0</v>
      </c>
      <c r="DG745">
        <f t="shared" si="204"/>
        <v>2.9</v>
      </c>
      <c r="DH745">
        <f t="shared" si="205"/>
        <v>0.44</v>
      </c>
      <c r="DI745">
        <f t="shared" si="206"/>
        <v>0</v>
      </c>
      <c r="DJ745">
        <f>DG745</f>
        <v>2.9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ROW(Source!A741)</f>
        <v>741</v>
      </c>
      <c r="B746">
        <v>75301144</v>
      </c>
      <c r="C746">
        <v>75303092</v>
      </c>
      <c r="D746">
        <v>65152636</v>
      </c>
      <c r="E746">
        <v>1</v>
      </c>
      <c r="F746">
        <v>1</v>
      </c>
      <c r="G746">
        <v>30570983</v>
      </c>
      <c r="H746">
        <v>2</v>
      </c>
      <c r="I746" t="s">
        <v>524</v>
      </c>
      <c r="J746" t="s">
        <v>525</v>
      </c>
      <c r="K746" t="s">
        <v>526</v>
      </c>
      <c r="L746">
        <v>1368</v>
      </c>
      <c r="N746">
        <v>1011</v>
      </c>
      <c r="O746" t="s">
        <v>446</v>
      </c>
      <c r="P746" t="s">
        <v>446</v>
      </c>
      <c r="Q746">
        <v>1</v>
      </c>
      <c r="W746">
        <v>0</v>
      </c>
      <c r="X746">
        <v>922387863</v>
      </c>
      <c r="Y746">
        <f>(AT746*0.3)</f>
        <v>8.9999999999999993E-3</v>
      </c>
      <c r="AA746">
        <v>0</v>
      </c>
      <c r="AB746">
        <v>191.17</v>
      </c>
      <c r="AC746">
        <v>18.059999999999999</v>
      </c>
      <c r="AD746">
        <v>0</v>
      </c>
      <c r="AE746">
        <v>0</v>
      </c>
      <c r="AF746">
        <v>179.17</v>
      </c>
      <c r="AG746">
        <v>16.93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0.03</v>
      </c>
      <c r="AU746" t="s">
        <v>296</v>
      </c>
      <c r="AV746">
        <v>0</v>
      </c>
      <c r="AW746">
        <v>2</v>
      </c>
      <c r="AX746">
        <v>75303110</v>
      </c>
      <c r="AY746">
        <v>1</v>
      </c>
      <c r="AZ746">
        <v>0</v>
      </c>
      <c r="BA746">
        <v>955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f>ROUND(Y746*Source!I741*DO746,9)</f>
        <v>0</v>
      </c>
      <c r="CX746">
        <f>ROUND(Y746*Source!I741,9)</f>
        <v>5.2424999999999998E-3</v>
      </c>
      <c r="CY746">
        <f>AB746</f>
        <v>191.17</v>
      </c>
      <c r="CZ746">
        <f>AF746</f>
        <v>179.17</v>
      </c>
      <c r="DA746">
        <f>AJ746</f>
        <v>1</v>
      </c>
      <c r="DB746">
        <f>ROUND((ROUND(AT746*CZ746,2)*0.3),6)</f>
        <v>1.6140000000000001</v>
      </c>
      <c r="DC746">
        <f>ROUND((ROUND(AT746*AG746,2)*0.3),6)</f>
        <v>0.153</v>
      </c>
      <c r="DD746" t="s">
        <v>3</v>
      </c>
      <c r="DE746" t="s">
        <v>3</v>
      </c>
      <c r="DF746">
        <f t="shared" si="203"/>
        <v>0</v>
      </c>
      <c r="DG746">
        <f t="shared" si="204"/>
        <v>0.94</v>
      </c>
      <c r="DH746">
        <f t="shared" si="205"/>
        <v>0.09</v>
      </c>
      <c r="DI746">
        <f t="shared" si="206"/>
        <v>0</v>
      </c>
      <c r="DJ746">
        <f>DG746</f>
        <v>0.94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ROW(Source!A741)</f>
        <v>741</v>
      </c>
      <c r="B747">
        <v>75301144</v>
      </c>
      <c r="C747">
        <v>75303092</v>
      </c>
      <c r="D747">
        <v>42137681</v>
      </c>
      <c r="E747">
        <v>30570983</v>
      </c>
      <c r="F747">
        <v>1</v>
      </c>
      <c r="G747">
        <v>30570983</v>
      </c>
      <c r="H747">
        <v>2</v>
      </c>
      <c r="I747" t="s">
        <v>473</v>
      </c>
      <c r="J747" t="s">
        <v>3</v>
      </c>
      <c r="K747" t="s">
        <v>474</v>
      </c>
      <c r="L747">
        <v>1344</v>
      </c>
      <c r="N747">
        <v>1008</v>
      </c>
      <c r="O747" t="s">
        <v>475</v>
      </c>
      <c r="P747" t="s">
        <v>475</v>
      </c>
      <c r="Q747">
        <v>1</v>
      </c>
      <c r="W747">
        <v>0</v>
      </c>
      <c r="X747">
        <v>-1180195794</v>
      </c>
      <c r="Y747">
        <f>(AT747*0.3)</f>
        <v>6.0000000000000001E-3</v>
      </c>
      <c r="AA747">
        <v>0</v>
      </c>
      <c r="AB747">
        <v>1.07</v>
      </c>
      <c r="AC747">
        <v>0</v>
      </c>
      <c r="AD747">
        <v>0</v>
      </c>
      <c r="AE747">
        <v>0</v>
      </c>
      <c r="AF747">
        <v>1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0.02</v>
      </c>
      <c r="AU747" t="s">
        <v>296</v>
      </c>
      <c r="AV747">
        <v>0</v>
      </c>
      <c r="AW747">
        <v>2</v>
      </c>
      <c r="AX747">
        <v>75303111</v>
      </c>
      <c r="AY747">
        <v>1</v>
      </c>
      <c r="AZ747">
        <v>0</v>
      </c>
      <c r="BA747">
        <v>956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ROUND(Y747*Source!I741*DO747,9)</f>
        <v>0</v>
      </c>
      <c r="CX747">
        <f>ROUND(Y747*Source!I741,9)</f>
        <v>3.4949999999999998E-3</v>
      </c>
      <c r="CY747">
        <f>AB747</f>
        <v>1.07</v>
      </c>
      <c r="CZ747">
        <f>AF747</f>
        <v>1</v>
      </c>
      <c r="DA747">
        <f>AJ747</f>
        <v>1</v>
      </c>
      <c r="DB747">
        <f>ROUND((ROUND(AT747*CZ747,2)*0.3),6)</f>
        <v>6.0000000000000001E-3</v>
      </c>
      <c r="DC747">
        <f>ROUND((ROUND(AT747*AG747,2)*0.3),6)</f>
        <v>0</v>
      </c>
      <c r="DD747" t="s">
        <v>3</v>
      </c>
      <c r="DE747" t="s">
        <v>3</v>
      </c>
      <c r="DF747">
        <f t="shared" si="203"/>
        <v>0</v>
      </c>
      <c r="DG747">
        <f t="shared" si="204"/>
        <v>0</v>
      </c>
      <c r="DH747">
        <f t="shared" si="205"/>
        <v>0</v>
      </c>
      <c r="DI747">
        <f t="shared" si="206"/>
        <v>0</v>
      </c>
      <c r="DJ747">
        <f>DG747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ROW(Source!A741)</f>
        <v>741</v>
      </c>
      <c r="B748">
        <v>75301144</v>
      </c>
      <c r="C748">
        <v>75303092</v>
      </c>
      <c r="D748">
        <v>31110605</v>
      </c>
      <c r="E748">
        <v>1</v>
      </c>
      <c r="F748">
        <v>1</v>
      </c>
      <c r="G748">
        <v>30570983</v>
      </c>
      <c r="H748">
        <v>3</v>
      </c>
      <c r="I748" t="s">
        <v>596</v>
      </c>
      <c r="J748" t="s">
        <v>597</v>
      </c>
      <c r="K748" t="s">
        <v>598</v>
      </c>
      <c r="L748">
        <v>1339</v>
      </c>
      <c r="N748">
        <v>1007</v>
      </c>
      <c r="O748" t="s">
        <v>482</v>
      </c>
      <c r="P748" t="s">
        <v>482</v>
      </c>
      <c r="Q748">
        <v>1</v>
      </c>
      <c r="W748">
        <v>0</v>
      </c>
      <c r="X748">
        <v>1942501623</v>
      </c>
      <c r="Y748">
        <f t="shared" ref="Y748:Y754" si="214">(AT748*0)</f>
        <v>0</v>
      </c>
      <c r="AA748">
        <v>7.07</v>
      </c>
      <c r="AB748">
        <v>0</v>
      </c>
      <c r="AC748">
        <v>0</v>
      </c>
      <c r="AD748">
        <v>0</v>
      </c>
      <c r="AE748">
        <v>7.07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6.3E-2</v>
      </c>
      <c r="AU748" t="s">
        <v>101</v>
      </c>
      <c r="AV748">
        <v>0</v>
      </c>
      <c r="AW748">
        <v>2</v>
      </c>
      <c r="AX748">
        <v>75303112</v>
      </c>
      <c r="AY748">
        <v>1</v>
      </c>
      <c r="AZ748">
        <v>0</v>
      </c>
      <c r="BA748">
        <v>957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ROUND(Y748*Source!I741,9)</f>
        <v>0</v>
      </c>
      <c r="CY748">
        <f t="shared" ref="CY748:CY756" si="215">AA748</f>
        <v>7.07</v>
      </c>
      <c r="CZ748">
        <f t="shared" ref="CZ748:CZ756" si="216">AE748</f>
        <v>7.07</v>
      </c>
      <c r="DA748">
        <f t="shared" ref="DA748:DA756" si="217">AI748</f>
        <v>1</v>
      </c>
      <c r="DB748">
        <f t="shared" ref="DB748:DB754" si="218">ROUND((ROUND(AT748*CZ748,2)*0),6)</f>
        <v>0</v>
      </c>
      <c r="DC748">
        <f t="shared" ref="DC748:DC754" si="219">ROUND((ROUND(AT748*AG748,2)*0),6)</f>
        <v>0</v>
      </c>
      <c r="DD748" t="s">
        <v>3</v>
      </c>
      <c r="DE748" t="s">
        <v>3</v>
      </c>
      <c r="DF748">
        <f t="shared" si="203"/>
        <v>0</v>
      </c>
      <c r="DG748">
        <f t="shared" si="204"/>
        <v>0</v>
      </c>
      <c r="DH748">
        <f t="shared" si="205"/>
        <v>0</v>
      </c>
      <c r="DI748">
        <f t="shared" si="206"/>
        <v>0</v>
      </c>
      <c r="DJ748">
        <f t="shared" ref="DJ748:DJ756" si="220"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ROW(Source!A741)</f>
        <v>741</v>
      </c>
      <c r="B749">
        <v>75301144</v>
      </c>
      <c r="C749">
        <v>75303092</v>
      </c>
      <c r="D749">
        <v>42736104</v>
      </c>
      <c r="E749">
        <v>1</v>
      </c>
      <c r="F749">
        <v>1</v>
      </c>
      <c r="G749">
        <v>30570983</v>
      </c>
      <c r="H749">
        <v>3</v>
      </c>
      <c r="I749" t="s">
        <v>621</v>
      </c>
      <c r="J749" t="s">
        <v>622</v>
      </c>
      <c r="K749" t="s">
        <v>623</v>
      </c>
      <c r="L749">
        <v>1355</v>
      </c>
      <c r="N749">
        <v>1010</v>
      </c>
      <c r="O749" t="s">
        <v>371</v>
      </c>
      <c r="P749" t="s">
        <v>371</v>
      </c>
      <c r="Q749">
        <v>100</v>
      </c>
      <c r="W749">
        <v>0</v>
      </c>
      <c r="X749">
        <v>-1804587924</v>
      </c>
      <c r="Y749">
        <f t="shared" si="214"/>
        <v>0</v>
      </c>
      <c r="AA749">
        <v>180.35</v>
      </c>
      <c r="AB749">
        <v>0</v>
      </c>
      <c r="AC749">
        <v>0</v>
      </c>
      <c r="AD749">
        <v>0</v>
      </c>
      <c r="AE749">
        <v>180.35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1</v>
      </c>
      <c r="AU749" t="s">
        <v>101</v>
      </c>
      <c r="AV749">
        <v>0</v>
      </c>
      <c r="AW749">
        <v>2</v>
      </c>
      <c r="AX749">
        <v>75303113</v>
      </c>
      <c r="AY749">
        <v>1</v>
      </c>
      <c r="AZ749">
        <v>0</v>
      </c>
      <c r="BA749">
        <v>958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ROUND(Y749*Source!I741,9)</f>
        <v>0</v>
      </c>
      <c r="CY749">
        <f t="shared" si="215"/>
        <v>180.35</v>
      </c>
      <c r="CZ749">
        <f t="shared" si="216"/>
        <v>180.35</v>
      </c>
      <c r="DA749">
        <f t="shared" si="217"/>
        <v>1</v>
      </c>
      <c r="DB749">
        <f t="shared" si="218"/>
        <v>0</v>
      </c>
      <c r="DC749">
        <f t="shared" si="219"/>
        <v>0</v>
      </c>
      <c r="DD749" t="s">
        <v>3</v>
      </c>
      <c r="DE749" t="s">
        <v>3</v>
      </c>
      <c r="DF749">
        <f t="shared" si="203"/>
        <v>0</v>
      </c>
      <c r="DG749">
        <f t="shared" si="204"/>
        <v>0</v>
      </c>
      <c r="DH749">
        <f t="shared" si="205"/>
        <v>0</v>
      </c>
      <c r="DI749">
        <f t="shared" si="206"/>
        <v>0</v>
      </c>
      <c r="DJ749">
        <f t="shared" si="220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ROW(Source!A741)</f>
        <v>741</v>
      </c>
      <c r="B750">
        <v>75301144</v>
      </c>
      <c r="C750">
        <v>75303092</v>
      </c>
      <c r="D750">
        <v>31110718</v>
      </c>
      <c r="E750">
        <v>1</v>
      </c>
      <c r="F750">
        <v>1</v>
      </c>
      <c r="G750">
        <v>30570983</v>
      </c>
      <c r="H750">
        <v>3</v>
      </c>
      <c r="I750" t="s">
        <v>624</v>
      </c>
      <c r="J750" t="s">
        <v>625</v>
      </c>
      <c r="K750" t="s">
        <v>626</v>
      </c>
      <c r="L750">
        <v>1348</v>
      </c>
      <c r="N750">
        <v>1009</v>
      </c>
      <c r="O750" t="s">
        <v>32</v>
      </c>
      <c r="P750" t="s">
        <v>32</v>
      </c>
      <c r="Q750">
        <v>1000</v>
      </c>
      <c r="W750">
        <v>0</v>
      </c>
      <c r="X750">
        <v>-608896097</v>
      </c>
      <c r="Y750">
        <f t="shared" si="214"/>
        <v>0</v>
      </c>
      <c r="AA750">
        <v>20166.439999999999</v>
      </c>
      <c r="AB750">
        <v>0</v>
      </c>
      <c r="AC750">
        <v>0</v>
      </c>
      <c r="AD750">
        <v>0</v>
      </c>
      <c r="AE750">
        <v>20166.439999999999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8.4999999999999995E-4</v>
      </c>
      <c r="AU750" t="s">
        <v>101</v>
      </c>
      <c r="AV750">
        <v>0</v>
      </c>
      <c r="AW750">
        <v>2</v>
      </c>
      <c r="AX750">
        <v>75303114</v>
      </c>
      <c r="AY750">
        <v>1</v>
      </c>
      <c r="AZ750">
        <v>0</v>
      </c>
      <c r="BA750">
        <v>959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ROUND(Y750*Source!I741,9)</f>
        <v>0</v>
      </c>
      <c r="CY750">
        <f t="shared" si="215"/>
        <v>20166.439999999999</v>
      </c>
      <c r="CZ750">
        <f t="shared" si="216"/>
        <v>20166.439999999999</v>
      </c>
      <c r="DA750">
        <f t="shared" si="217"/>
        <v>1</v>
      </c>
      <c r="DB750">
        <f t="shared" si="218"/>
        <v>0</v>
      </c>
      <c r="DC750">
        <f t="shared" si="219"/>
        <v>0</v>
      </c>
      <c r="DD750" t="s">
        <v>3</v>
      </c>
      <c r="DE750" t="s">
        <v>3</v>
      </c>
      <c r="DF750">
        <f t="shared" si="203"/>
        <v>0</v>
      </c>
      <c r="DG750">
        <f t="shared" si="204"/>
        <v>0</v>
      </c>
      <c r="DH750">
        <f t="shared" si="205"/>
        <v>0</v>
      </c>
      <c r="DI750">
        <f t="shared" si="206"/>
        <v>0</v>
      </c>
      <c r="DJ750">
        <f t="shared" si="220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ROW(Source!A741)</f>
        <v>741</v>
      </c>
      <c r="B751">
        <v>75301144</v>
      </c>
      <c r="C751">
        <v>75303092</v>
      </c>
      <c r="D751">
        <v>31112806</v>
      </c>
      <c r="E751">
        <v>1</v>
      </c>
      <c r="F751">
        <v>1</v>
      </c>
      <c r="G751">
        <v>30570983</v>
      </c>
      <c r="H751">
        <v>3</v>
      </c>
      <c r="I751" t="s">
        <v>627</v>
      </c>
      <c r="J751" t="s">
        <v>628</v>
      </c>
      <c r="K751" t="s">
        <v>629</v>
      </c>
      <c r="L751">
        <v>1346</v>
      </c>
      <c r="N751">
        <v>1009</v>
      </c>
      <c r="O751" t="s">
        <v>511</v>
      </c>
      <c r="P751" t="s">
        <v>511</v>
      </c>
      <c r="Q751">
        <v>1</v>
      </c>
      <c r="W751">
        <v>0</v>
      </c>
      <c r="X751">
        <v>1033103171</v>
      </c>
      <c r="Y751">
        <f t="shared" si="214"/>
        <v>0</v>
      </c>
      <c r="AA751">
        <v>16.22</v>
      </c>
      <c r="AB751">
        <v>0</v>
      </c>
      <c r="AC751">
        <v>0</v>
      </c>
      <c r="AD751">
        <v>0</v>
      </c>
      <c r="AE751">
        <v>16.22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0.25</v>
      </c>
      <c r="AU751" t="s">
        <v>101</v>
      </c>
      <c r="AV751">
        <v>0</v>
      </c>
      <c r="AW751">
        <v>2</v>
      </c>
      <c r="AX751">
        <v>75303115</v>
      </c>
      <c r="AY751">
        <v>1</v>
      </c>
      <c r="AZ751">
        <v>0</v>
      </c>
      <c r="BA751">
        <v>960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ROUND(Y751*Source!I741,9)</f>
        <v>0</v>
      </c>
      <c r="CY751">
        <f t="shared" si="215"/>
        <v>16.22</v>
      </c>
      <c r="CZ751">
        <f t="shared" si="216"/>
        <v>16.22</v>
      </c>
      <c r="DA751">
        <f t="shared" si="217"/>
        <v>1</v>
      </c>
      <c r="DB751">
        <f t="shared" si="218"/>
        <v>0</v>
      </c>
      <c r="DC751">
        <f t="shared" si="219"/>
        <v>0</v>
      </c>
      <c r="DD751" t="s">
        <v>3</v>
      </c>
      <c r="DE751" t="s">
        <v>3</v>
      </c>
      <c r="DF751">
        <f t="shared" si="203"/>
        <v>0</v>
      </c>
      <c r="DG751">
        <f t="shared" si="204"/>
        <v>0</v>
      </c>
      <c r="DH751">
        <f t="shared" si="205"/>
        <v>0</v>
      </c>
      <c r="DI751">
        <f t="shared" si="206"/>
        <v>0</v>
      </c>
      <c r="DJ751">
        <f t="shared" si="220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ROW(Source!A741)</f>
        <v>741</v>
      </c>
      <c r="B752">
        <v>75301144</v>
      </c>
      <c r="C752">
        <v>75303092</v>
      </c>
      <c r="D752">
        <v>31110738</v>
      </c>
      <c r="E752">
        <v>1</v>
      </c>
      <c r="F752">
        <v>1</v>
      </c>
      <c r="G752">
        <v>30570983</v>
      </c>
      <c r="H752">
        <v>3</v>
      </c>
      <c r="I752" t="s">
        <v>630</v>
      </c>
      <c r="J752" t="s">
        <v>631</v>
      </c>
      <c r="K752" t="s">
        <v>632</v>
      </c>
      <c r="L752">
        <v>1348</v>
      </c>
      <c r="N752">
        <v>1009</v>
      </c>
      <c r="O752" t="s">
        <v>32</v>
      </c>
      <c r="P752" t="s">
        <v>32</v>
      </c>
      <c r="Q752">
        <v>1000</v>
      </c>
      <c r="W752">
        <v>0</v>
      </c>
      <c r="X752">
        <v>758380680</v>
      </c>
      <c r="Y752">
        <f t="shared" si="214"/>
        <v>0</v>
      </c>
      <c r="AA752">
        <v>3246.35</v>
      </c>
      <c r="AB752">
        <v>0</v>
      </c>
      <c r="AC752">
        <v>0</v>
      </c>
      <c r="AD752">
        <v>0</v>
      </c>
      <c r="AE752">
        <v>3246.35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1.5999999999999999E-6</v>
      </c>
      <c r="AU752" t="s">
        <v>101</v>
      </c>
      <c r="AV752">
        <v>0</v>
      </c>
      <c r="AW752">
        <v>2</v>
      </c>
      <c r="AX752">
        <v>75303116</v>
      </c>
      <c r="AY752">
        <v>1</v>
      </c>
      <c r="AZ752">
        <v>0</v>
      </c>
      <c r="BA752">
        <v>961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ROUND(Y752*Source!I741,9)</f>
        <v>0</v>
      </c>
      <c r="CY752">
        <f t="shared" si="215"/>
        <v>3246.35</v>
      </c>
      <c r="CZ752">
        <f t="shared" si="216"/>
        <v>3246.35</v>
      </c>
      <c r="DA752">
        <f t="shared" si="217"/>
        <v>1</v>
      </c>
      <c r="DB752">
        <f t="shared" si="218"/>
        <v>0</v>
      </c>
      <c r="DC752">
        <f t="shared" si="219"/>
        <v>0</v>
      </c>
      <c r="DD752" t="s">
        <v>3</v>
      </c>
      <c r="DE752" t="s">
        <v>3</v>
      </c>
      <c r="DF752">
        <f t="shared" si="203"/>
        <v>0</v>
      </c>
      <c r="DG752">
        <f t="shared" si="204"/>
        <v>0</v>
      </c>
      <c r="DH752">
        <f t="shared" si="205"/>
        <v>0</v>
      </c>
      <c r="DI752">
        <f t="shared" si="206"/>
        <v>0</v>
      </c>
      <c r="DJ752">
        <f t="shared" si="220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ROW(Source!A741)</f>
        <v>741</v>
      </c>
      <c r="B753">
        <v>75301144</v>
      </c>
      <c r="C753">
        <v>75303092</v>
      </c>
      <c r="D753">
        <v>64819933</v>
      </c>
      <c r="E753">
        <v>1</v>
      </c>
      <c r="F753">
        <v>1</v>
      </c>
      <c r="G753">
        <v>30570983</v>
      </c>
      <c r="H753">
        <v>3</v>
      </c>
      <c r="I753" t="s">
        <v>633</v>
      </c>
      <c r="J753" t="s">
        <v>634</v>
      </c>
      <c r="K753" t="s">
        <v>635</v>
      </c>
      <c r="L753">
        <v>1346</v>
      </c>
      <c r="N753">
        <v>1009</v>
      </c>
      <c r="O753" t="s">
        <v>511</v>
      </c>
      <c r="P753" t="s">
        <v>511</v>
      </c>
      <c r="Q753">
        <v>1</v>
      </c>
      <c r="W753">
        <v>0</v>
      </c>
      <c r="X753">
        <v>-460393629</v>
      </c>
      <c r="Y753">
        <f t="shared" si="214"/>
        <v>0</v>
      </c>
      <c r="AA753">
        <v>45.16</v>
      </c>
      <c r="AB753">
        <v>0</v>
      </c>
      <c r="AC753">
        <v>0</v>
      </c>
      <c r="AD753">
        <v>0</v>
      </c>
      <c r="AE753">
        <v>45.16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0.55000000000000004</v>
      </c>
      <c r="AU753" t="s">
        <v>101</v>
      </c>
      <c r="AV753">
        <v>0</v>
      </c>
      <c r="AW753">
        <v>2</v>
      </c>
      <c r="AX753">
        <v>75303117</v>
      </c>
      <c r="AY753">
        <v>1</v>
      </c>
      <c r="AZ753">
        <v>0</v>
      </c>
      <c r="BA753">
        <v>962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ROUND(Y753*Source!I741,9)</f>
        <v>0</v>
      </c>
      <c r="CY753">
        <f t="shared" si="215"/>
        <v>45.16</v>
      </c>
      <c r="CZ753">
        <f t="shared" si="216"/>
        <v>45.16</v>
      </c>
      <c r="DA753">
        <f t="shared" si="217"/>
        <v>1</v>
      </c>
      <c r="DB753">
        <f t="shared" si="218"/>
        <v>0</v>
      </c>
      <c r="DC753">
        <f t="shared" si="219"/>
        <v>0</v>
      </c>
      <c r="DD753" t="s">
        <v>3</v>
      </c>
      <c r="DE753" t="s">
        <v>3</v>
      </c>
      <c r="DF753">
        <f t="shared" si="203"/>
        <v>0</v>
      </c>
      <c r="DG753">
        <f t="shared" si="204"/>
        <v>0</v>
      </c>
      <c r="DH753">
        <f t="shared" si="205"/>
        <v>0</v>
      </c>
      <c r="DI753">
        <f t="shared" si="206"/>
        <v>0</v>
      </c>
      <c r="DJ753">
        <f t="shared" si="220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ROW(Source!A741)</f>
        <v>741</v>
      </c>
      <c r="B754">
        <v>75301144</v>
      </c>
      <c r="C754">
        <v>75303092</v>
      </c>
      <c r="D754">
        <v>64818791</v>
      </c>
      <c r="E754">
        <v>1</v>
      </c>
      <c r="F754">
        <v>1</v>
      </c>
      <c r="G754">
        <v>30570983</v>
      </c>
      <c r="H754">
        <v>3</v>
      </c>
      <c r="I754" t="s">
        <v>636</v>
      </c>
      <c r="J754" t="s">
        <v>637</v>
      </c>
      <c r="K754" t="s">
        <v>638</v>
      </c>
      <c r="L754">
        <v>1346</v>
      </c>
      <c r="N754">
        <v>1009</v>
      </c>
      <c r="O754" t="s">
        <v>511</v>
      </c>
      <c r="P754" t="s">
        <v>511</v>
      </c>
      <c r="Q754">
        <v>1</v>
      </c>
      <c r="W754">
        <v>0</v>
      </c>
      <c r="X754">
        <v>1487304309</v>
      </c>
      <c r="Y754">
        <f t="shared" si="214"/>
        <v>0</v>
      </c>
      <c r="AA754">
        <v>43.74</v>
      </c>
      <c r="AB754">
        <v>0</v>
      </c>
      <c r="AC754">
        <v>0</v>
      </c>
      <c r="AD754">
        <v>0</v>
      </c>
      <c r="AE754">
        <v>43.74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0.25</v>
      </c>
      <c r="AU754" t="s">
        <v>101</v>
      </c>
      <c r="AV754">
        <v>0</v>
      </c>
      <c r="AW754">
        <v>2</v>
      </c>
      <c r="AX754">
        <v>75303118</v>
      </c>
      <c r="AY754">
        <v>1</v>
      </c>
      <c r="AZ754">
        <v>0</v>
      </c>
      <c r="BA754">
        <v>963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ROUND(Y754*Source!I741,9)</f>
        <v>0</v>
      </c>
      <c r="CY754">
        <f t="shared" si="215"/>
        <v>43.74</v>
      </c>
      <c r="CZ754">
        <f t="shared" si="216"/>
        <v>43.74</v>
      </c>
      <c r="DA754">
        <f t="shared" si="217"/>
        <v>1</v>
      </c>
      <c r="DB754">
        <f t="shared" si="218"/>
        <v>0</v>
      </c>
      <c r="DC754">
        <f t="shared" si="219"/>
        <v>0</v>
      </c>
      <c r="DD754" t="s">
        <v>3</v>
      </c>
      <c r="DE754" t="s">
        <v>3</v>
      </c>
      <c r="DF754">
        <f t="shared" si="203"/>
        <v>0</v>
      </c>
      <c r="DG754">
        <f t="shared" si="204"/>
        <v>0</v>
      </c>
      <c r="DH754">
        <f t="shared" si="205"/>
        <v>0</v>
      </c>
      <c r="DI754">
        <f t="shared" si="206"/>
        <v>0</v>
      </c>
      <c r="DJ754">
        <f t="shared" si="220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ROW(Source!A741)</f>
        <v>741</v>
      </c>
      <c r="B755">
        <v>75301144</v>
      </c>
      <c r="C755">
        <v>75303092</v>
      </c>
      <c r="D755">
        <v>42165572</v>
      </c>
      <c r="E755">
        <v>30570983</v>
      </c>
      <c r="F755">
        <v>1</v>
      </c>
      <c r="G755">
        <v>30570983</v>
      </c>
      <c r="H755">
        <v>3</v>
      </c>
      <c r="I755" t="s">
        <v>30</v>
      </c>
      <c r="J755" t="s">
        <v>3</v>
      </c>
      <c r="K755" t="s">
        <v>31</v>
      </c>
      <c r="L755">
        <v>1348</v>
      </c>
      <c r="N755">
        <v>1009</v>
      </c>
      <c r="O755" t="s">
        <v>32</v>
      </c>
      <c r="P755" t="s">
        <v>32</v>
      </c>
      <c r="Q755">
        <v>1000</v>
      </c>
      <c r="W755">
        <v>0</v>
      </c>
      <c r="X755">
        <v>1489638031</v>
      </c>
      <c r="Y755">
        <f>AT755</f>
        <v>1.4999999999999999E-2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0</v>
      </c>
      <c r="AQ755">
        <v>0</v>
      </c>
      <c r="AR755">
        <v>0</v>
      </c>
      <c r="AS755" t="s">
        <v>3</v>
      </c>
      <c r="AT755">
        <v>1.4999999999999999E-2</v>
      </c>
      <c r="AU755" t="s">
        <v>3</v>
      </c>
      <c r="AV755">
        <v>0</v>
      </c>
      <c r="AW755">
        <v>1</v>
      </c>
      <c r="AX755">
        <v>-1</v>
      </c>
      <c r="AY755">
        <v>0</v>
      </c>
      <c r="AZ755">
        <v>0</v>
      </c>
      <c r="BA755" t="s">
        <v>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ROUND(Y755*Source!I741,9)</f>
        <v>8.7375000000000005E-3</v>
      </c>
      <c r="CY755">
        <f t="shared" si="215"/>
        <v>0</v>
      </c>
      <c r="CZ755">
        <f t="shared" si="216"/>
        <v>0</v>
      </c>
      <c r="DA755">
        <f t="shared" si="217"/>
        <v>1</v>
      </c>
      <c r="DB755">
        <f>ROUND(ROUND(AT755*CZ755,2),6)</f>
        <v>0</v>
      </c>
      <c r="DC755">
        <f>ROUND(ROUND(AT755*AG755,2),6)</f>
        <v>0</v>
      </c>
      <c r="DD755" t="s">
        <v>3</v>
      </c>
      <c r="DE755" t="s">
        <v>3</v>
      </c>
      <c r="DF755">
        <f t="shared" si="203"/>
        <v>0</v>
      </c>
      <c r="DG755">
        <f t="shared" si="204"/>
        <v>0</v>
      </c>
      <c r="DH755">
        <f t="shared" si="205"/>
        <v>0</v>
      </c>
      <c r="DI755">
        <f t="shared" si="206"/>
        <v>0</v>
      </c>
      <c r="DJ755">
        <f t="shared" si="220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ROW(Source!A741)</f>
        <v>741</v>
      </c>
      <c r="B756">
        <v>75301144</v>
      </c>
      <c r="C756">
        <v>75303092</v>
      </c>
      <c r="D756">
        <v>42137680</v>
      </c>
      <c r="E756">
        <v>30570983</v>
      </c>
      <c r="F756">
        <v>1</v>
      </c>
      <c r="G756">
        <v>30570983</v>
      </c>
      <c r="H756">
        <v>3</v>
      </c>
      <c r="I756" t="s">
        <v>579</v>
      </c>
      <c r="J756" t="s">
        <v>3</v>
      </c>
      <c r="K756" t="s">
        <v>580</v>
      </c>
      <c r="L756">
        <v>1344</v>
      </c>
      <c r="N756">
        <v>1008</v>
      </c>
      <c r="O756" t="s">
        <v>475</v>
      </c>
      <c r="P756" t="s">
        <v>475</v>
      </c>
      <c r="Q756">
        <v>1</v>
      </c>
      <c r="W756">
        <v>0</v>
      </c>
      <c r="X756">
        <v>-94250534</v>
      </c>
      <c r="Y756">
        <f>(AT756*0)</f>
        <v>0</v>
      </c>
      <c r="AA756">
        <v>1</v>
      </c>
      <c r="AB756">
        <v>0</v>
      </c>
      <c r="AC756">
        <v>0</v>
      </c>
      <c r="AD756">
        <v>0</v>
      </c>
      <c r="AE756">
        <v>1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0.02</v>
      </c>
      <c r="AU756" t="s">
        <v>101</v>
      </c>
      <c r="AV756">
        <v>0</v>
      </c>
      <c r="AW756">
        <v>2</v>
      </c>
      <c r="AX756">
        <v>75303123</v>
      </c>
      <c r="AY756">
        <v>1</v>
      </c>
      <c r="AZ756">
        <v>0</v>
      </c>
      <c r="BA756">
        <v>968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ROUND(Y756*Source!I741,9)</f>
        <v>0</v>
      </c>
      <c r="CY756">
        <f t="shared" si="215"/>
        <v>1</v>
      </c>
      <c r="CZ756">
        <f t="shared" si="216"/>
        <v>1</v>
      </c>
      <c r="DA756">
        <f t="shared" si="217"/>
        <v>1</v>
      </c>
      <c r="DB756">
        <f>ROUND((ROUND(AT756*CZ756,2)*0),6)</f>
        <v>0</v>
      </c>
      <c r="DC756">
        <f>ROUND((ROUND(AT756*AG756,2)*0),6)</f>
        <v>0</v>
      </c>
      <c r="DD756" t="s">
        <v>3</v>
      </c>
      <c r="DE756" t="s">
        <v>3</v>
      </c>
      <c r="DF756">
        <f t="shared" si="203"/>
        <v>0</v>
      </c>
      <c r="DG756">
        <f t="shared" si="204"/>
        <v>0</v>
      </c>
      <c r="DH756">
        <f t="shared" si="205"/>
        <v>0</v>
      </c>
      <c r="DI756">
        <f t="shared" si="206"/>
        <v>0</v>
      </c>
      <c r="DJ756">
        <f t="shared" si="220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ROW(Source!A744)</f>
        <v>744</v>
      </c>
      <c r="B757">
        <v>75301142</v>
      </c>
      <c r="C757">
        <v>75303125</v>
      </c>
      <c r="D757">
        <v>44573642</v>
      </c>
      <c r="E757">
        <v>30570983</v>
      </c>
      <c r="F757">
        <v>1</v>
      </c>
      <c r="G757">
        <v>30570983</v>
      </c>
      <c r="H757">
        <v>1</v>
      </c>
      <c r="I757" t="s">
        <v>440</v>
      </c>
      <c r="J757" t="s">
        <v>3</v>
      </c>
      <c r="K757" t="s">
        <v>441</v>
      </c>
      <c r="L757">
        <v>1191</v>
      </c>
      <c r="N757">
        <v>1013</v>
      </c>
      <c r="O757" t="s">
        <v>442</v>
      </c>
      <c r="P757" t="s">
        <v>442</v>
      </c>
      <c r="Q757">
        <v>1</v>
      </c>
      <c r="W757">
        <v>0</v>
      </c>
      <c r="X757">
        <v>476480486</v>
      </c>
      <c r="Y757">
        <f>(AT757*0.3)</f>
        <v>31.5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105</v>
      </c>
      <c r="AU757" t="s">
        <v>296</v>
      </c>
      <c r="AV757">
        <v>1</v>
      </c>
      <c r="AW757">
        <v>2</v>
      </c>
      <c r="AX757">
        <v>75303139</v>
      </c>
      <c r="AY757">
        <v>1</v>
      </c>
      <c r="AZ757">
        <v>0</v>
      </c>
      <c r="BA757">
        <v>969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U757">
        <f>ROUND(AT757*Source!I744*AH757*AL757,2)</f>
        <v>0</v>
      </c>
      <c r="CV757">
        <f>ROUND(Y757*Source!I744,9)</f>
        <v>70.600949999999997</v>
      </c>
      <c r="CW757">
        <v>0</v>
      </c>
      <c r="CX757">
        <f>ROUND(Y757*Source!I744,9)</f>
        <v>70.600949999999997</v>
      </c>
      <c r="CY757">
        <f>AD757</f>
        <v>0</v>
      </c>
      <c r="CZ757">
        <f>AH757</f>
        <v>0</v>
      </c>
      <c r="DA757">
        <f>AL757</f>
        <v>1</v>
      </c>
      <c r="DB757">
        <f>ROUND((ROUND(AT757*CZ757,2)*0.3),6)</f>
        <v>0</v>
      </c>
      <c r="DC757">
        <f>ROUND((ROUND(AT757*AG757,2)*0.3),6)</f>
        <v>0</v>
      </c>
      <c r="DD757" t="s">
        <v>3</v>
      </c>
      <c r="DE757" t="s">
        <v>3</v>
      </c>
      <c r="DF757">
        <f t="shared" si="203"/>
        <v>0</v>
      </c>
      <c r="DG757">
        <f t="shared" si="204"/>
        <v>0</v>
      </c>
      <c r="DH757">
        <f t="shared" si="205"/>
        <v>0</v>
      </c>
      <c r="DI757">
        <f t="shared" si="206"/>
        <v>0</v>
      </c>
      <c r="DJ757">
        <f>DI757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ROW(Source!A744)</f>
        <v>744</v>
      </c>
      <c r="B758">
        <v>75301142</v>
      </c>
      <c r="C758">
        <v>75303125</v>
      </c>
      <c r="D758">
        <v>65153061</v>
      </c>
      <c r="E758">
        <v>1</v>
      </c>
      <c r="F758">
        <v>1</v>
      </c>
      <c r="G758">
        <v>30570983</v>
      </c>
      <c r="H758">
        <v>2</v>
      </c>
      <c r="I758" t="s">
        <v>618</v>
      </c>
      <c r="J758" t="s">
        <v>619</v>
      </c>
      <c r="K758" t="s">
        <v>620</v>
      </c>
      <c r="L758">
        <v>1368</v>
      </c>
      <c r="N758">
        <v>1011</v>
      </c>
      <c r="O758" t="s">
        <v>446</v>
      </c>
      <c r="P758" t="s">
        <v>446</v>
      </c>
      <c r="Q758">
        <v>1</v>
      </c>
      <c r="W758">
        <v>0</v>
      </c>
      <c r="X758">
        <v>937350013</v>
      </c>
      <c r="Y758">
        <f>(AT758*0.3)</f>
        <v>1.194</v>
      </c>
      <c r="AA758">
        <v>0</v>
      </c>
      <c r="AB758">
        <v>1.57</v>
      </c>
      <c r="AC758">
        <v>0</v>
      </c>
      <c r="AD758">
        <v>0</v>
      </c>
      <c r="AE758">
        <v>0</v>
      </c>
      <c r="AF758">
        <v>1.57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3.98</v>
      </c>
      <c r="AU758" t="s">
        <v>296</v>
      </c>
      <c r="AV758">
        <v>0</v>
      </c>
      <c r="AW758">
        <v>2</v>
      </c>
      <c r="AX758">
        <v>75303140</v>
      </c>
      <c r="AY758">
        <v>1</v>
      </c>
      <c r="AZ758">
        <v>0</v>
      </c>
      <c r="BA758">
        <v>970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f>ROUND(Y758*Source!I744*DO758,9)</f>
        <v>0</v>
      </c>
      <c r="CX758">
        <f>ROUND(Y758*Source!I744,9)</f>
        <v>2.6761121999999999</v>
      </c>
      <c r="CY758">
        <f>AB758</f>
        <v>1.57</v>
      </c>
      <c r="CZ758">
        <f>AF758</f>
        <v>1.57</v>
      </c>
      <c r="DA758">
        <f>AJ758</f>
        <v>1</v>
      </c>
      <c r="DB758">
        <f>ROUND((ROUND(AT758*CZ758,2)*0.3),6)</f>
        <v>1.875</v>
      </c>
      <c r="DC758">
        <f>ROUND((ROUND(AT758*AG758,2)*0.3),6)</f>
        <v>0</v>
      </c>
      <c r="DD758" t="s">
        <v>3</v>
      </c>
      <c r="DE758" t="s">
        <v>3</v>
      </c>
      <c r="DF758">
        <f t="shared" si="203"/>
        <v>0</v>
      </c>
      <c r="DG758">
        <f t="shared" si="204"/>
        <v>4.2</v>
      </c>
      <c r="DH758">
        <f t="shared" si="205"/>
        <v>0</v>
      </c>
      <c r="DI758">
        <f t="shared" si="206"/>
        <v>0</v>
      </c>
      <c r="DJ758">
        <f>DG758</f>
        <v>4.2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ROW(Source!A744)</f>
        <v>744</v>
      </c>
      <c r="B759">
        <v>75301142</v>
      </c>
      <c r="C759">
        <v>75303125</v>
      </c>
      <c r="D759">
        <v>65153288</v>
      </c>
      <c r="E759">
        <v>1</v>
      </c>
      <c r="F759">
        <v>1</v>
      </c>
      <c r="G759">
        <v>30570983</v>
      </c>
      <c r="H759">
        <v>2</v>
      </c>
      <c r="I759" t="s">
        <v>450</v>
      </c>
      <c r="J759" t="s">
        <v>451</v>
      </c>
      <c r="K759" t="s">
        <v>452</v>
      </c>
      <c r="L759">
        <v>1368</v>
      </c>
      <c r="N759">
        <v>1011</v>
      </c>
      <c r="O759" t="s">
        <v>446</v>
      </c>
      <c r="P759" t="s">
        <v>446</v>
      </c>
      <c r="Q759">
        <v>1</v>
      </c>
      <c r="W759">
        <v>0</v>
      </c>
      <c r="X759">
        <v>-7781208</v>
      </c>
      <c r="Y759">
        <f>(AT759*0.3)</f>
        <v>0.06</v>
      </c>
      <c r="AA759">
        <v>0</v>
      </c>
      <c r="AB759">
        <v>83.1</v>
      </c>
      <c r="AC759">
        <v>12.62</v>
      </c>
      <c r="AD759">
        <v>0</v>
      </c>
      <c r="AE759">
        <v>0</v>
      </c>
      <c r="AF759">
        <v>83.1</v>
      </c>
      <c r="AG759">
        <v>12.62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0.2</v>
      </c>
      <c r="AU759" t="s">
        <v>296</v>
      </c>
      <c r="AV759">
        <v>0</v>
      </c>
      <c r="AW759">
        <v>2</v>
      </c>
      <c r="AX759">
        <v>75303141</v>
      </c>
      <c r="AY759">
        <v>1</v>
      </c>
      <c r="AZ759">
        <v>0</v>
      </c>
      <c r="BA759">
        <v>971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f>ROUND(Y759*Source!I744*DO759,9)</f>
        <v>0</v>
      </c>
      <c r="CX759">
        <f>ROUND(Y759*Source!I744,9)</f>
        <v>0.13447799999999999</v>
      </c>
      <c r="CY759">
        <f>AB759</f>
        <v>83.1</v>
      </c>
      <c r="CZ759">
        <f>AF759</f>
        <v>83.1</v>
      </c>
      <c r="DA759">
        <f>AJ759</f>
        <v>1</v>
      </c>
      <c r="DB759">
        <f>ROUND((ROUND(AT759*CZ759,2)*0.3),6)</f>
        <v>4.9859999999999998</v>
      </c>
      <c r="DC759">
        <f>ROUND((ROUND(AT759*AG759,2)*0.3),6)</f>
        <v>0.75600000000000001</v>
      </c>
      <c r="DD759" t="s">
        <v>3</v>
      </c>
      <c r="DE759" t="s">
        <v>3</v>
      </c>
      <c r="DF759">
        <f t="shared" si="203"/>
        <v>0</v>
      </c>
      <c r="DG759">
        <f t="shared" si="204"/>
        <v>11.18</v>
      </c>
      <c r="DH759">
        <f t="shared" si="205"/>
        <v>1.7</v>
      </c>
      <c r="DI759">
        <f t="shared" si="206"/>
        <v>0</v>
      </c>
      <c r="DJ759">
        <f>DG759</f>
        <v>11.18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ROW(Source!A744)</f>
        <v>744</v>
      </c>
      <c r="B760">
        <v>75301142</v>
      </c>
      <c r="C760">
        <v>75303125</v>
      </c>
      <c r="D760">
        <v>65152636</v>
      </c>
      <c r="E760">
        <v>1</v>
      </c>
      <c r="F760">
        <v>1</v>
      </c>
      <c r="G760">
        <v>30570983</v>
      </c>
      <c r="H760">
        <v>2</v>
      </c>
      <c r="I760" t="s">
        <v>524</v>
      </c>
      <c r="J760" t="s">
        <v>525</v>
      </c>
      <c r="K760" t="s">
        <v>526</v>
      </c>
      <c r="L760">
        <v>1368</v>
      </c>
      <c r="N760">
        <v>1011</v>
      </c>
      <c r="O760" t="s">
        <v>446</v>
      </c>
      <c r="P760" t="s">
        <v>446</v>
      </c>
      <c r="Q760">
        <v>1</v>
      </c>
      <c r="W760">
        <v>0</v>
      </c>
      <c r="X760">
        <v>922387863</v>
      </c>
      <c r="Y760">
        <f>(AT760*0.3)</f>
        <v>8.9999999999999993E-3</v>
      </c>
      <c r="AA760">
        <v>0</v>
      </c>
      <c r="AB760">
        <v>179.17</v>
      </c>
      <c r="AC760">
        <v>16.93</v>
      </c>
      <c r="AD760">
        <v>0</v>
      </c>
      <c r="AE760">
        <v>0</v>
      </c>
      <c r="AF760">
        <v>179.17</v>
      </c>
      <c r="AG760">
        <v>16.93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0.03</v>
      </c>
      <c r="AU760" t="s">
        <v>296</v>
      </c>
      <c r="AV760">
        <v>0</v>
      </c>
      <c r="AW760">
        <v>2</v>
      </c>
      <c r="AX760">
        <v>75303142</v>
      </c>
      <c r="AY760">
        <v>1</v>
      </c>
      <c r="AZ760">
        <v>0</v>
      </c>
      <c r="BA760">
        <v>972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f>ROUND(Y760*Source!I744*DO760,9)</f>
        <v>0</v>
      </c>
      <c r="CX760">
        <f>ROUND(Y760*Source!I744,9)</f>
        <v>2.0171700000000001E-2</v>
      </c>
      <c r="CY760">
        <f>AB760</f>
        <v>179.17</v>
      </c>
      <c r="CZ760">
        <f>AF760</f>
        <v>179.17</v>
      </c>
      <c r="DA760">
        <f>AJ760</f>
        <v>1</v>
      </c>
      <c r="DB760">
        <f>ROUND((ROUND(AT760*CZ760,2)*0.3),6)</f>
        <v>1.6140000000000001</v>
      </c>
      <c r="DC760">
        <f>ROUND((ROUND(AT760*AG760,2)*0.3),6)</f>
        <v>0.153</v>
      </c>
      <c r="DD760" t="s">
        <v>3</v>
      </c>
      <c r="DE760" t="s">
        <v>3</v>
      </c>
      <c r="DF760">
        <f t="shared" si="203"/>
        <v>0</v>
      </c>
      <c r="DG760">
        <f t="shared" si="204"/>
        <v>3.61</v>
      </c>
      <c r="DH760">
        <f t="shared" si="205"/>
        <v>0.34</v>
      </c>
      <c r="DI760">
        <f t="shared" si="206"/>
        <v>0</v>
      </c>
      <c r="DJ760">
        <f>DG760</f>
        <v>3.61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ROW(Source!A744)</f>
        <v>744</v>
      </c>
      <c r="B761">
        <v>75301142</v>
      </c>
      <c r="C761">
        <v>75303125</v>
      </c>
      <c r="D761">
        <v>42137681</v>
      </c>
      <c r="E761">
        <v>30570983</v>
      </c>
      <c r="F761">
        <v>1</v>
      </c>
      <c r="G761">
        <v>30570983</v>
      </c>
      <c r="H761">
        <v>2</v>
      </c>
      <c r="I761" t="s">
        <v>473</v>
      </c>
      <c r="J761" t="s">
        <v>3</v>
      </c>
      <c r="K761" t="s">
        <v>474</v>
      </c>
      <c r="L761">
        <v>1344</v>
      </c>
      <c r="N761">
        <v>1008</v>
      </c>
      <c r="O761" t="s">
        <v>475</v>
      </c>
      <c r="P761" t="s">
        <v>475</v>
      </c>
      <c r="Q761">
        <v>1</v>
      </c>
      <c r="W761">
        <v>0</v>
      </c>
      <c r="X761">
        <v>-1180195794</v>
      </c>
      <c r="Y761">
        <f>(AT761*0.3)</f>
        <v>6.0000000000000001E-3</v>
      </c>
      <c r="AA761">
        <v>0</v>
      </c>
      <c r="AB761">
        <v>1</v>
      </c>
      <c r="AC761">
        <v>0</v>
      </c>
      <c r="AD761">
        <v>0</v>
      </c>
      <c r="AE761">
        <v>0</v>
      </c>
      <c r="AF761">
        <v>1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0.02</v>
      </c>
      <c r="AU761" t="s">
        <v>296</v>
      </c>
      <c r="AV761">
        <v>0</v>
      </c>
      <c r="AW761">
        <v>2</v>
      </c>
      <c r="AX761">
        <v>75303143</v>
      </c>
      <c r="AY761">
        <v>1</v>
      </c>
      <c r="AZ761">
        <v>0</v>
      </c>
      <c r="BA761">
        <v>973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f>ROUND(Y761*Source!I744*DO761,9)</f>
        <v>0</v>
      </c>
      <c r="CX761">
        <f>ROUND(Y761*Source!I744,9)</f>
        <v>1.3447799999999999E-2</v>
      </c>
      <c r="CY761">
        <f>AB761</f>
        <v>1</v>
      </c>
      <c r="CZ761">
        <f>AF761</f>
        <v>1</v>
      </c>
      <c r="DA761">
        <f>AJ761</f>
        <v>1</v>
      </c>
      <c r="DB761">
        <f>ROUND((ROUND(AT761*CZ761,2)*0.3),6)</f>
        <v>6.0000000000000001E-3</v>
      </c>
      <c r="DC761">
        <f>ROUND((ROUND(AT761*AG761,2)*0.3),6)</f>
        <v>0</v>
      </c>
      <c r="DD761" t="s">
        <v>3</v>
      </c>
      <c r="DE761" t="s">
        <v>3</v>
      </c>
      <c r="DF761">
        <f t="shared" si="203"/>
        <v>0</v>
      </c>
      <c r="DG761">
        <f t="shared" si="204"/>
        <v>0.01</v>
      </c>
      <c r="DH761">
        <f t="shared" si="205"/>
        <v>0</v>
      </c>
      <c r="DI761">
        <f t="shared" si="206"/>
        <v>0</v>
      </c>
      <c r="DJ761">
        <f>DG761</f>
        <v>0.01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ROW(Source!A744)</f>
        <v>744</v>
      </c>
      <c r="B762">
        <v>75301142</v>
      </c>
      <c r="C762">
        <v>75303125</v>
      </c>
      <c r="D762">
        <v>31110605</v>
      </c>
      <c r="E762">
        <v>1</v>
      </c>
      <c r="F762">
        <v>1</v>
      </c>
      <c r="G762">
        <v>30570983</v>
      </c>
      <c r="H762">
        <v>3</v>
      </c>
      <c r="I762" t="s">
        <v>596</v>
      </c>
      <c r="J762" t="s">
        <v>597</v>
      </c>
      <c r="K762" t="s">
        <v>598</v>
      </c>
      <c r="L762">
        <v>1339</v>
      </c>
      <c r="N762">
        <v>1007</v>
      </c>
      <c r="O762" t="s">
        <v>482</v>
      </c>
      <c r="P762" t="s">
        <v>482</v>
      </c>
      <c r="Q762">
        <v>1</v>
      </c>
      <c r="W762">
        <v>0</v>
      </c>
      <c r="X762">
        <v>1942501623</v>
      </c>
      <c r="Y762">
        <f t="shared" ref="Y762:Y768" si="221">(AT762*0)</f>
        <v>0</v>
      </c>
      <c r="AA762">
        <v>7.07</v>
      </c>
      <c r="AB762">
        <v>0</v>
      </c>
      <c r="AC762">
        <v>0</v>
      </c>
      <c r="AD762">
        <v>0</v>
      </c>
      <c r="AE762">
        <v>7.07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0.1613</v>
      </c>
      <c r="AU762" t="s">
        <v>101</v>
      </c>
      <c r="AV762">
        <v>0</v>
      </c>
      <c r="AW762">
        <v>2</v>
      </c>
      <c r="AX762">
        <v>75303144</v>
      </c>
      <c r="AY762">
        <v>1</v>
      </c>
      <c r="AZ762">
        <v>0</v>
      </c>
      <c r="BA762">
        <v>974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ROUND(Y762*Source!I744,9)</f>
        <v>0</v>
      </c>
      <c r="CY762">
        <f t="shared" ref="CY762:CY769" si="222">AA762</f>
        <v>7.07</v>
      </c>
      <c r="CZ762">
        <f t="shared" ref="CZ762:CZ769" si="223">AE762</f>
        <v>7.07</v>
      </c>
      <c r="DA762">
        <f t="shared" ref="DA762:DA769" si="224">AI762</f>
        <v>1</v>
      </c>
      <c r="DB762">
        <f t="shared" ref="DB762:DB768" si="225">ROUND((ROUND(AT762*CZ762,2)*0),6)</f>
        <v>0</v>
      </c>
      <c r="DC762">
        <f t="shared" ref="DC762:DC768" si="226">ROUND((ROUND(AT762*AG762,2)*0),6)</f>
        <v>0</v>
      </c>
      <c r="DD762" t="s">
        <v>3</v>
      </c>
      <c r="DE762" t="s">
        <v>3</v>
      </c>
      <c r="DF762">
        <f t="shared" si="203"/>
        <v>0</v>
      </c>
      <c r="DG762">
        <f t="shared" si="204"/>
        <v>0</v>
      </c>
      <c r="DH762">
        <f t="shared" si="205"/>
        <v>0</v>
      </c>
      <c r="DI762">
        <f t="shared" si="206"/>
        <v>0</v>
      </c>
      <c r="DJ762">
        <f t="shared" ref="DJ762:DJ769" si="227"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ROW(Source!A744)</f>
        <v>744</v>
      </c>
      <c r="B763">
        <v>75301142</v>
      </c>
      <c r="C763">
        <v>75303125</v>
      </c>
      <c r="D763">
        <v>42736104</v>
      </c>
      <c r="E763">
        <v>1</v>
      </c>
      <c r="F763">
        <v>1</v>
      </c>
      <c r="G763">
        <v>30570983</v>
      </c>
      <c r="H763">
        <v>3</v>
      </c>
      <c r="I763" t="s">
        <v>621</v>
      </c>
      <c r="J763" t="s">
        <v>622</v>
      </c>
      <c r="K763" t="s">
        <v>623</v>
      </c>
      <c r="L763">
        <v>1355</v>
      </c>
      <c r="N763">
        <v>1010</v>
      </c>
      <c r="O763" t="s">
        <v>371</v>
      </c>
      <c r="P763" t="s">
        <v>371</v>
      </c>
      <c r="Q763">
        <v>100</v>
      </c>
      <c r="W763">
        <v>0</v>
      </c>
      <c r="X763">
        <v>-1804587924</v>
      </c>
      <c r="Y763">
        <f t="shared" si="221"/>
        <v>0</v>
      </c>
      <c r="AA763">
        <v>180.35</v>
      </c>
      <c r="AB763">
        <v>0</v>
      </c>
      <c r="AC763">
        <v>0</v>
      </c>
      <c r="AD763">
        <v>0</v>
      </c>
      <c r="AE763">
        <v>180.35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0.6</v>
      </c>
      <c r="AU763" t="s">
        <v>101</v>
      </c>
      <c r="AV763">
        <v>0</v>
      </c>
      <c r="AW763">
        <v>2</v>
      </c>
      <c r="AX763">
        <v>75303145</v>
      </c>
      <c r="AY763">
        <v>1</v>
      </c>
      <c r="AZ763">
        <v>0</v>
      </c>
      <c r="BA763">
        <v>975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ROUND(Y763*Source!I744,9)</f>
        <v>0</v>
      </c>
      <c r="CY763">
        <f t="shared" si="222"/>
        <v>180.35</v>
      </c>
      <c r="CZ763">
        <f t="shared" si="223"/>
        <v>180.35</v>
      </c>
      <c r="DA763">
        <f t="shared" si="224"/>
        <v>1</v>
      </c>
      <c r="DB763">
        <f t="shared" si="225"/>
        <v>0</v>
      </c>
      <c r="DC763">
        <f t="shared" si="226"/>
        <v>0</v>
      </c>
      <c r="DD763" t="s">
        <v>3</v>
      </c>
      <c r="DE763" t="s">
        <v>3</v>
      </c>
      <c r="DF763">
        <f t="shared" si="203"/>
        <v>0</v>
      </c>
      <c r="DG763">
        <f t="shared" si="204"/>
        <v>0</v>
      </c>
      <c r="DH763">
        <f t="shared" si="205"/>
        <v>0</v>
      </c>
      <c r="DI763">
        <f t="shared" si="206"/>
        <v>0</v>
      </c>
      <c r="DJ763">
        <f t="shared" si="227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ROW(Source!A744)</f>
        <v>744</v>
      </c>
      <c r="B764">
        <v>75301142</v>
      </c>
      <c r="C764">
        <v>75303125</v>
      </c>
      <c r="D764">
        <v>31110718</v>
      </c>
      <c r="E764">
        <v>1</v>
      </c>
      <c r="F764">
        <v>1</v>
      </c>
      <c r="G764">
        <v>30570983</v>
      </c>
      <c r="H764">
        <v>3</v>
      </c>
      <c r="I764" t="s">
        <v>624</v>
      </c>
      <c r="J764" t="s">
        <v>625</v>
      </c>
      <c r="K764" t="s">
        <v>626</v>
      </c>
      <c r="L764">
        <v>1348</v>
      </c>
      <c r="N764">
        <v>1009</v>
      </c>
      <c r="O764" t="s">
        <v>32</v>
      </c>
      <c r="P764" t="s">
        <v>32</v>
      </c>
      <c r="Q764">
        <v>1000</v>
      </c>
      <c r="W764">
        <v>0</v>
      </c>
      <c r="X764">
        <v>-608896097</v>
      </c>
      <c r="Y764">
        <f t="shared" si="221"/>
        <v>0</v>
      </c>
      <c r="AA764">
        <v>20166.439999999999</v>
      </c>
      <c r="AB764">
        <v>0</v>
      </c>
      <c r="AC764">
        <v>0</v>
      </c>
      <c r="AD764">
        <v>0</v>
      </c>
      <c r="AE764">
        <v>20166.439999999999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5.1000000000000004E-4</v>
      </c>
      <c r="AU764" t="s">
        <v>101</v>
      </c>
      <c r="AV764">
        <v>0</v>
      </c>
      <c r="AW764">
        <v>2</v>
      </c>
      <c r="AX764">
        <v>75303146</v>
      </c>
      <c r="AY764">
        <v>1</v>
      </c>
      <c r="AZ764">
        <v>0</v>
      </c>
      <c r="BA764">
        <v>976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ROUND(Y764*Source!I744,9)</f>
        <v>0</v>
      </c>
      <c r="CY764">
        <f t="shared" si="222"/>
        <v>20166.439999999999</v>
      </c>
      <c r="CZ764">
        <f t="shared" si="223"/>
        <v>20166.439999999999</v>
      </c>
      <c r="DA764">
        <f t="shared" si="224"/>
        <v>1</v>
      </c>
      <c r="DB764">
        <f t="shared" si="225"/>
        <v>0</v>
      </c>
      <c r="DC764">
        <f t="shared" si="226"/>
        <v>0</v>
      </c>
      <c r="DD764" t="s">
        <v>3</v>
      </c>
      <c r="DE764" t="s">
        <v>3</v>
      </c>
      <c r="DF764">
        <f t="shared" si="203"/>
        <v>0</v>
      </c>
      <c r="DG764">
        <f t="shared" si="204"/>
        <v>0</v>
      </c>
      <c r="DH764">
        <f t="shared" si="205"/>
        <v>0</v>
      </c>
      <c r="DI764">
        <f t="shared" si="206"/>
        <v>0</v>
      </c>
      <c r="DJ764">
        <f t="shared" si="227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ROW(Source!A744)</f>
        <v>744</v>
      </c>
      <c r="B765">
        <v>75301142</v>
      </c>
      <c r="C765">
        <v>75303125</v>
      </c>
      <c r="D765">
        <v>31112806</v>
      </c>
      <c r="E765">
        <v>1</v>
      </c>
      <c r="F765">
        <v>1</v>
      </c>
      <c r="G765">
        <v>30570983</v>
      </c>
      <c r="H765">
        <v>3</v>
      </c>
      <c r="I765" t="s">
        <v>627</v>
      </c>
      <c r="J765" t="s">
        <v>628</v>
      </c>
      <c r="K765" t="s">
        <v>629</v>
      </c>
      <c r="L765">
        <v>1346</v>
      </c>
      <c r="N765">
        <v>1009</v>
      </c>
      <c r="O765" t="s">
        <v>511</v>
      </c>
      <c r="P765" t="s">
        <v>511</v>
      </c>
      <c r="Q765">
        <v>1</v>
      </c>
      <c r="W765">
        <v>0</v>
      </c>
      <c r="X765">
        <v>1033103171</v>
      </c>
      <c r="Y765">
        <f t="shared" si="221"/>
        <v>0</v>
      </c>
      <c r="AA765">
        <v>16.22</v>
      </c>
      <c r="AB765">
        <v>0</v>
      </c>
      <c r="AC765">
        <v>0</v>
      </c>
      <c r="AD765">
        <v>0</v>
      </c>
      <c r="AE765">
        <v>16.22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0.2</v>
      </c>
      <c r="AU765" t="s">
        <v>101</v>
      </c>
      <c r="AV765">
        <v>0</v>
      </c>
      <c r="AW765">
        <v>2</v>
      </c>
      <c r="AX765">
        <v>75303147</v>
      </c>
      <c r="AY765">
        <v>1</v>
      </c>
      <c r="AZ765">
        <v>0</v>
      </c>
      <c r="BA765">
        <v>977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ROUND(Y765*Source!I744,9)</f>
        <v>0</v>
      </c>
      <c r="CY765">
        <f t="shared" si="222"/>
        <v>16.22</v>
      </c>
      <c r="CZ765">
        <f t="shared" si="223"/>
        <v>16.22</v>
      </c>
      <c r="DA765">
        <f t="shared" si="224"/>
        <v>1</v>
      </c>
      <c r="DB765">
        <f t="shared" si="225"/>
        <v>0</v>
      </c>
      <c r="DC765">
        <f t="shared" si="226"/>
        <v>0</v>
      </c>
      <c r="DD765" t="s">
        <v>3</v>
      </c>
      <c r="DE765" t="s">
        <v>3</v>
      </c>
      <c r="DF765">
        <f t="shared" si="203"/>
        <v>0</v>
      </c>
      <c r="DG765">
        <f t="shared" si="204"/>
        <v>0</v>
      </c>
      <c r="DH765">
        <f t="shared" si="205"/>
        <v>0</v>
      </c>
      <c r="DI765">
        <f t="shared" si="206"/>
        <v>0</v>
      </c>
      <c r="DJ765">
        <f t="shared" si="227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ROW(Source!A744)</f>
        <v>744</v>
      </c>
      <c r="B766">
        <v>75301142</v>
      </c>
      <c r="C766">
        <v>75303125</v>
      </c>
      <c r="D766">
        <v>31110738</v>
      </c>
      <c r="E766">
        <v>1</v>
      </c>
      <c r="F766">
        <v>1</v>
      </c>
      <c r="G766">
        <v>30570983</v>
      </c>
      <c r="H766">
        <v>3</v>
      </c>
      <c r="I766" t="s">
        <v>630</v>
      </c>
      <c r="J766" t="s">
        <v>631</v>
      </c>
      <c r="K766" t="s">
        <v>632</v>
      </c>
      <c r="L766">
        <v>1348</v>
      </c>
      <c r="N766">
        <v>1009</v>
      </c>
      <c r="O766" t="s">
        <v>32</v>
      </c>
      <c r="P766" t="s">
        <v>32</v>
      </c>
      <c r="Q766">
        <v>1000</v>
      </c>
      <c r="W766">
        <v>0</v>
      </c>
      <c r="X766">
        <v>758380680</v>
      </c>
      <c r="Y766">
        <f t="shared" si="221"/>
        <v>0</v>
      </c>
      <c r="AA766">
        <v>3246.35</v>
      </c>
      <c r="AB766">
        <v>0</v>
      </c>
      <c r="AC766">
        <v>0</v>
      </c>
      <c r="AD766">
        <v>0</v>
      </c>
      <c r="AE766">
        <v>3246.35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3.9999999999999998E-6</v>
      </c>
      <c r="AU766" t="s">
        <v>101</v>
      </c>
      <c r="AV766">
        <v>0</v>
      </c>
      <c r="AW766">
        <v>2</v>
      </c>
      <c r="AX766">
        <v>75303148</v>
      </c>
      <c r="AY766">
        <v>1</v>
      </c>
      <c r="AZ766">
        <v>0</v>
      </c>
      <c r="BA766">
        <v>978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ROUND(Y766*Source!I744,9)</f>
        <v>0</v>
      </c>
      <c r="CY766">
        <f t="shared" si="222"/>
        <v>3246.35</v>
      </c>
      <c r="CZ766">
        <f t="shared" si="223"/>
        <v>3246.35</v>
      </c>
      <c r="DA766">
        <f t="shared" si="224"/>
        <v>1</v>
      </c>
      <c r="DB766">
        <f t="shared" si="225"/>
        <v>0</v>
      </c>
      <c r="DC766">
        <f t="shared" si="226"/>
        <v>0</v>
      </c>
      <c r="DD766" t="s">
        <v>3</v>
      </c>
      <c r="DE766" t="s">
        <v>3</v>
      </c>
      <c r="DF766">
        <f t="shared" si="203"/>
        <v>0</v>
      </c>
      <c r="DG766">
        <f t="shared" si="204"/>
        <v>0</v>
      </c>
      <c r="DH766">
        <f t="shared" si="205"/>
        <v>0</v>
      </c>
      <c r="DI766">
        <f t="shared" si="206"/>
        <v>0</v>
      </c>
      <c r="DJ766">
        <f t="shared" si="227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ROW(Source!A744)</f>
        <v>744</v>
      </c>
      <c r="B767">
        <v>75301142</v>
      </c>
      <c r="C767">
        <v>75303125</v>
      </c>
      <c r="D767">
        <v>65799548</v>
      </c>
      <c r="E767">
        <v>1</v>
      </c>
      <c r="F767">
        <v>1</v>
      </c>
      <c r="G767">
        <v>30570983</v>
      </c>
      <c r="H767">
        <v>3</v>
      </c>
      <c r="I767" t="s">
        <v>633</v>
      </c>
      <c r="J767" t="s">
        <v>639</v>
      </c>
      <c r="K767" t="s">
        <v>635</v>
      </c>
      <c r="L767">
        <v>1346</v>
      </c>
      <c r="N767">
        <v>1009</v>
      </c>
      <c r="O767" t="s">
        <v>511</v>
      </c>
      <c r="P767" t="s">
        <v>511</v>
      </c>
      <c r="Q767">
        <v>1</v>
      </c>
      <c r="W767">
        <v>0</v>
      </c>
      <c r="X767">
        <v>2555741</v>
      </c>
      <c r="Y767">
        <f t="shared" si="221"/>
        <v>0</v>
      </c>
      <c r="AA767">
        <v>45.16</v>
      </c>
      <c r="AB767">
        <v>0</v>
      </c>
      <c r="AC767">
        <v>0</v>
      </c>
      <c r="AD767">
        <v>0</v>
      </c>
      <c r="AE767">
        <v>45.16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0.33</v>
      </c>
      <c r="AU767" t="s">
        <v>101</v>
      </c>
      <c r="AV767">
        <v>0</v>
      </c>
      <c r="AW767">
        <v>2</v>
      </c>
      <c r="AX767">
        <v>75303149</v>
      </c>
      <c r="AY767">
        <v>1</v>
      </c>
      <c r="AZ767">
        <v>0</v>
      </c>
      <c r="BA767">
        <v>979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ROUND(Y767*Source!I744,9)</f>
        <v>0</v>
      </c>
      <c r="CY767">
        <f t="shared" si="222"/>
        <v>45.16</v>
      </c>
      <c r="CZ767">
        <f t="shared" si="223"/>
        <v>45.16</v>
      </c>
      <c r="DA767">
        <f t="shared" si="224"/>
        <v>1</v>
      </c>
      <c r="DB767">
        <f t="shared" si="225"/>
        <v>0</v>
      </c>
      <c r="DC767">
        <f t="shared" si="226"/>
        <v>0</v>
      </c>
      <c r="DD767" t="s">
        <v>3</v>
      </c>
      <c r="DE767" t="s">
        <v>3</v>
      </c>
      <c r="DF767">
        <f t="shared" si="203"/>
        <v>0</v>
      </c>
      <c r="DG767">
        <f t="shared" si="204"/>
        <v>0</v>
      </c>
      <c r="DH767">
        <f t="shared" si="205"/>
        <v>0</v>
      </c>
      <c r="DI767">
        <f t="shared" si="206"/>
        <v>0</v>
      </c>
      <c r="DJ767">
        <f t="shared" si="227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ROW(Source!A744)</f>
        <v>744</v>
      </c>
      <c r="B768">
        <v>75301142</v>
      </c>
      <c r="C768">
        <v>75303125</v>
      </c>
      <c r="D768">
        <v>64818791</v>
      </c>
      <c r="E768">
        <v>1</v>
      </c>
      <c r="F768">
        <v>1</v>
      </c>
      <c r="G768">
        <v>30570983</v>
      </c>
      <c r="H768">
        <v>3</v>
      </c>
      <c r="I768" t="s">
        <v>636</v>
      </c>
      <c r="J768" t="s">
        <v>637</v>
      </c>
      <c r="K768" t="s">
        <v>638</v>
      </c>
      <c r="L768">
        <v>1346</v>
      </c>
      <c r="N768">
        <v>1009</v>
      </c>
      <c r="O768" t="s">
        <v>511</v>
      </c>
      <c r="P768" t="s">
        <v>511</v>
      </c>
      <c r="Q768">
        <v>1</v>
      </c>
      <c r="W768">
        <v>0</v>
      </c>
      <c r="X768">
        <v>1487304309</v>
      </c>
      <c r="Y768">
        <f t="shared" si="221"/>
        <v>0</v>
      </c>
      <c r="AA768">
        <v>43.74</v>
      </c>
      <c r="AB768">
        <v>0</v>
      </c>
      <c r="AC768">
        <v>0</v>
      </c>
      <c r="AD768">
        <v>0</v>
      </c>
      <c r="AE768">
        <v>43.74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0.17</v>
      </c>
      <c r="AU768" t="s">
        <v>101</v>
      </c>
      <c r="AV768">
        <v>0</v>
      </c>
      <c r="AW768">
        <v>2</v>
      </c>
      <c r="AX768">
        <v>75303150</v>
      </c>
      <c r="AY768">
        <v>1</v>
      </c>
      <c r="AZ768">
        <v>0</v>
      </c>
      <c r="BA768">
        <v>980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ROUND(Y768*Source!I744,9)</f>
        <v>0</v>
      </c>
      <c r="CY768">
        <f t="shared" si="222"/>
        <v>43.74</v>
      </c>
      <c r="CZ768">
        <f t="shared" si="223"/>
        <v>43.74</v>
      </c>
      <c r="DA768">
        <f t="shared" si="224"/>
        <v>1</v>
      </c>
      <c r="DB768">
        <f t="shared" si="225"/>
        <v>0</v>
      </c>
      <c r="DC768">
        <f t="shared" si="226"/>
        <v>0</v>
      </c>
      <c r="DD768" t="s">
        <v>3</v>
      </c>
      <c r="DE768" t="s">
        <v>3</v>
      </c>
      <c r="DF768">
        <f t="shared" si="203"/>
        <v>0</v>
      </c>
      <c r="DG768">
        <f t="shared" si="204"/>
        <v>0</v>
      </c>
      <c r="DH768">
        <f t="shared" si="205"/>
        <v>0</v>
      </c>
      <c r="DI768">
        <f t="shared" si="206"/>
        <v>0</v>
      </c>
      <c r="DJ768">
        <f t="shared" si="227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ROW(Source!A744)</f>
        <v>744</v>
      </c>
      <c r="B769">
        <v>75301142</v>
      </c>
      <c r="C769">
        <v>75303125</v>
      </c>
      <c r="D769">
        <v>42165572</v>
      </c>
      <c r="E769">
        <v>30570983</v>
      </c>
      <c r="F769">
        <v>1</v>
      </c>
      <c r="G769">
        <v>30570983</v>
      </c>
      <c r="H769">
        <v>3</v>
      </c>
      <c r="I769" t="s">
        <v>30</v>
      </c>
      <c r="J769" t="s">
        <v>3</v>
      </c>
      <c r="K769" t="s">
        <v>31</v>
      </c>
      <c r="L769">
        <v>1348</v>
      </c>
      <c r="N769">
        <v>1009</v>
      </c>
      <c r="O769" t="s">
        <v>32</v>
      </c>
      <c r="P769" t="s">
        <v>32</v>
      </c>
      <c r="Q769">
        <v>1000</v>
      </c>
      <c r="W769">
        <v>0</v>
      </c>
      <c r="X769">
        <v>1489638031</v>
      </c>
      <c r="Y769">
        <f>AT769</f>
        <v>3.5000000000000003E-2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 t="s">
        <v>3</v>
      </c>
      <c r="AT769">
        <v>3.5000000000000003E-2</v>
      </c>
      <c r="AU769" t="s">
        <v>3</v>
      </c>
      <c r="AV769">
        <v>0</v>
      </c>
      <c r="AW769">
        <v>1</v>
      </c>
      <c r="AX769">
        <v>-1</v>
      </c>
      <c r="AY769">
        <v>0</v>
      </c>
      <c r="AZ769">
        <v>0</v>
      </c>
      <c r="BA769" t="s">
        <v>3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ROUND(Y769*Source!I744,9)</f>
        <v>7.8445500000000001E-2</v>
      </c>
      <c r="CY769">
        <f t="shared" si="222"/>
        <v>0</v>
      </c>
      <c r="CZ769">
        <f t="shared" si="223"/>
        <v>0</v>
      </c>
      <c r="DA769">
        <f t="shared" si="224"/>
        <v>1</v>
      </c>
      <c r="DB769">
        <f>ROUND(ROUND(AT769*CZ769,2),6)</f>
        <v>0</v>
      </c>
      <c r="DC769">
        <f>ROUND(ROUND(AT769*AG769,2),6)</f>
        <v>0</v>
      </c>
      <c r="DD769" t="s">
        <v>3</v>
      </c>
      <c r="DE769" t="s">
        <v>3</v>
      </c>
      <c r="DF769">
        <f t="shared" ref="DF769:DF812" si="228">ROUND(ROUND(AE769,2)*CX769,2)</f>
        <v>0</v>
      </c>
      <c r="DG769">
        <f t="shared" ref="DG769:DG812" si="229">ROUND(ROUND(AF769,2)*CX769,2)</f>
        <v>0</v>
      </c>
      <c r="DH769">
        <f t="shared" ref="DH769:DH812" si="230">ROUND(ROUND(AG769,2)*CX769,2)</f>
        <v>0</v>
      </c>
      <c r="DI769">
        <f t="shared" ref="DI769:DI812" si="231">ROUND(ROUND(AH769,2)*CX769,2)</f>
        <v>0</v>
      </c>
      <c r="DJ769">
        <f t="shared" si="227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ROW(Source!A745)</f>
        <v>745</v>
      </c>
      <c r="B770">
        <v>75301144</v>
      </c>
      <c r="C770">
        <v>75303125</v>
      </c>
      <c r="D770">
        <v>44573642</v>
      </c>
      <c r="E770">
        <v>30570983</v>
      </c>
      <c r="F770">
        <v>1</v>
      </c>
      <c r="G770">
        <v>30570983</v>
      </c>
      <c r="H770">
        <v>1</v>
      </c>
      <c r="I770" t="s">
        <v>440</v>
      </c>
      <c r="J770" t="s">
        <v>3</v>
      </c>
      <c r="K770" t="s">
        <v>441</v>
      </c>
      <c r="L770">
        <v>1191</v>
      </c>
      <c r="N770">
        <v>1013</v>
      </c>
      <c r="O770" t="s">
        <v>442</v>
      </c>
      <c r="P770" t="s">
        <v>442</v>
      </c>
      <c r="Q770">
        <v>1</v>
      </c>
      <c r="W770">
        <v>0</v>
      </c>
      <c r="X770">
        <v>476480486</v>
      </c>
      <c r="Y770">
        <f>(AT770*0.3)</f>
        <v>31.5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105</v>
      </c>
      <c r="AU770" t="s">
        <v>296</v>
      </c>
      <c r="AV770">
        <v>1</v>
      </c>
      <c r="AW770">
        <v>2</v>
      </c>
      <c r="AX770">
        <v>75303139</v>
      </c>
      <c r="AY770">
        <v>1</v>
      </c>
      <c r="AZ770">
        <v>0</v>
      </c>
      <c r="BA770">
        <v>985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U770">
        <f>ROUND(AT770*Source!I745*AH770*AL770,2)</f>
        <v>0</v>
      </c>
      <c r="CV770">
        <f>ROUND(Y770*Source!I745,9)</f>
        <v>70.600949999999997</v>
      </c>
      <c r="CW770">
        <v>0</v>
      </c>
      <c r="CX770">
        <f>ROUND(Y770*Source!I745,9)</f>
        <v>70.600949999999997</v>
      </c>
      <c r="CY770">
        <f>AD770</f>
        <v>0</v>
      </c>
      <c r="CZ770">
        <f>AH770</f>
        <v>0</v>
      </c>
      <c r="DA770">
        <f>AL770</f>
        <v>1</v>
      </c>
      <c r="DB770">
        <f>ROUND((ROUND(AT770*CZ770,2)*0.3),6)</f>
        <v>0</v>
      </c>
      <c r="DC770">
        <f>ROUND((ROUND(AT770*AG770,2)*0.3),6)</f>
        <v>0</v>
      </c>
      <c r="DD770" t="s">
        <v>3</v>
      </c>
      <c r="DE770" t="s">
        <v>3</v>
      </c>
      <c r="DF770">
        <f t="shared" si="228"/>
        <v>0</v>
      </c>
      <c r="DG770">
        <f t="shared" si="229"/>
        <v>0</v>
      </c>
      <c r="DH770">
        <f t="shared" si="230"/>
        <v>0</v>
      </c>
      <c r="DI770">
        <f t="shared" si="231"/>
        <v>0</v>
      </c>
      <c r="DJ770">
        <f>DI770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ROW(Source!A745)</f>
        <v>745</v>
      </c>
      <c r="B771">
        <v>75301144</v>
      </c>
      <c r="C771">
        <v>75303125</v>
      </c>
      <c r="D771">
        <v>65153061</v>
      </c>
      <c r="E771">
        <v>1</v>
      </c>
      <c r="F771">
        <v>1</v>
      </c>
      <c r="G771">
        <v>30570983</v>
      </c>
      <c r="H771">
        <v>2</v>
      </c>
      <c r="I771" t="s">
        <v>618</v>
      </c>
      <c r="J771" t="s">
        <v>619</v>
      </c>
      <c r="K771" t="s">
        <v>620</v>
      </c>
      <c r="L771">
        <v>1368</v>
      </c>
      <c r="N771">
        <v>1011</v>
      </c>
      <c r="O771" t="s">
        <v>446</v>
      </c>
      <c r="P771" t="s">
        <v>446</v>
      </c>
      <c r="Q771">
        <v>1</v>
      </c>
      <c r="W771">
        <v>0</v>
      </c>
      <c r="X771">
        <v>937350013</v>
      </c>
      <c r="Y771">
        <f>(AT771*0.3)</f>
        <v>1.194</v>
      </c>
      <c r="AA771">
        <v>0</v>
      </c>
      <c r="AB771">
        <v>1.68</v>
      </c>
      <c r="AC771">
        <v>0</v>
      </c>
      <c r="AD771">
        <v>0</v>
      </c>
      <c r="AE771">
        <v>0</v>
      </c>
      <c r="AF771">
        <v>1.57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3.98</v>
      </c>
      <c r="AU771" t="s">
        <v>296</v>
      </c>
      <c r="AV771">
        <v>0</v>
      </c>
      <c r="AW771">
        <v>2</v>
      </c>
      <c r="AX771">
        <v>75303140</v>
      </c>
      <c r="AY771">
        <v>1</v>
      </c>
      <c r="AZ771">
        <v>0</v>
      </c>
      <c r="BA771">
        <v>986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f>ROUND(Y771*Source!I745*DO771,9)</f>
        <v>0</v>
      </c>
      <c r="CX771">
        <f>ROUND(Y771*Source!I745,9)</f>
        <v>2.6761121999999999</v>
      </c>
      <c r="CY771">
        <f>AB771</f>
        <v>1.68</v>
      </c>
      <c r="CZ771">
        <f>AF771</f>
        <v>1.57</v>
      </c>
      <c r="DA771">
        <f>AJ771</f>
        <v>1</v>
      </c>
      <c r="DB771">
        <f>ROUND((ROUND(AT771*CZ771,2)*0.3),6)</f>
        <v>1.875</v>
      </c>
      <c r="DC771">
        <f>ROUND((ROUND(AT771*AG771,2)*0.3),6)</f>
        <v>0</v>
      </c>
      <c r="DD771" t="s">
        <v>3</v>
      </c>
      <c r="DE771" t="s">
        <v>3</v>
      </c>
      <c r="DF771">
        <f t="shared" si="228"/>
        <v>0</v>
      </c>
      <c r="DG771">
        <f t="shared" si="229"/>
        <v>4.2</v>
      </c>
      <c r="DH771">
        <f t="shared" si="230"/>
        <v>0</v>
      </c>
      <c r="DI771">
        <f t="shared" si="231"/>
        <v>0</v>
      </c>
      <c r="DJ771">
        <f>DG771</f>
        <v>4.2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ROW(Source!A745)</f>
        <v>745</v>
      </c>
      <c r="B772">
        <v>75301144</v>
      </c>
      <c r="C772">
        <v>75303125</v>
      </c>
      <c r="D772">
        <v>65153288</v>
      </c>
      <c r="E772">
        <v>1</v>
      </c>
      <c r="F772">
        <v>1</v>
      </c>
      <c r="G772">
        <v>30570983</v>
      </c>
      <c r="H772">
        <v>2</v>
      </c>
      <c r="I772" t="s">
        <v>450</v>
      </c>
      <c r="J772" t="s">
        <v>451</v>
      </c>
      <c r="K772" t="s">
        <v>452</v>
      </c>
      <c r="L772">
        <v>1368</v>
      </c>
      <c r="N772">
        <v>1011</v>
      </c>
      <c r="O772" t="s">
        <v>446</v>
      </c>
      <c r="P772" t="s">
        <v>446</v>
      </c>
      <c r="Q772">
        <v>1</v>
      </c>
      <c r="W772">
        <v>0</v>
      </c>
      <c r="X772">
        <v>-7781208</v>
      </c>
      <c r="Y772">
        <f>(AT772*0.3)</f>
        <v>0.06</v>
      </c>
      <c r="AA772">
        <v>0</v>
      </c>
      <c r="AB772">
        <v>88.67</v>
      </c>
      <c r="AC772">
        <v>13.47</v>
      </c>
      <c r="AD772">
        <v>0</v>
      </c>
      <c r="AE772">
        <v>0</v>
      </c>
      <c r="AF772">
        <v>83.1</v>
      </c>
      <c r="AG772">
        <v>12.62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0.2</v>
      </c>
      <c r="AU772" t="s">
        <v>296</v>
      </c>
      <c r="AV772">
        <v>0</v>
      </c>
      <c r="AW772">
        <v>2</v>
      </c>
      <c r="AX772">
        <v>75303141</v>
      </c>
      <c r="AY772">
        <v>1</v>
      </c>
      <c r="AZ772">
        <v>0</v>
      </c>
      <c r="BA772">
        <v>987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f>ROUND(Y772*Source!I745*DO772,9)</f>
        <v>0</v>
      </c>
      <c r="CX772">
        <f>ROUND(Y772*Source!I745,9)</f>
        <v>0.13447799999999999</v>
      </c>
      <c r="CY772">
        <f>AB772</f>
        <v>88.67</v>
      </c>
      <c r="CZ772">
        <f>AF772</f>
        <v>83.1</v>
      </c>
      <c r="DA772">
        <f>AJ772</f>
        <v>1</v>
      </c>
      <c r="DB772">
        <f>ROUND((ROUND(AT772*CZ772,2)*0.3),6)</f>
        <v>4.9859999999999998</v>
      </c>
      <c r="DC772">
        <f>ROUND((ROUND(AT772*AG772,2)*0.3),6)</f>
        <v>0.75600000000000001</v>
      </c>
      <c r="DD772" t="s">
        <v>3</v>
      </c>
      <c r="DE772" t="s">
        <v>3</v>
      </c>
      <c r="DF772">
        <f t="shared" si="228"/>
        <v>0</v>
      </c>
      <c r="DG772">
        <f t="shared" si="229"/>
        <v>11.18</v>
      </c>
      <c r="DH772">
        <f t="shared" si="230"/>
        <v>1.7</v>
      </c>
      <c r="DI772">
        <f t="shared" si="231"/>
        <v>0</v>
      </c>
      <c r="DJ772">
        <f>DG772</f>
        <v>11.18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ROW(Source!A745)</f>
        <v>745</v>
      </c>
      <c r="B773">
        <v>75301144</v>
      </c>
      <c r="C773">
        <v>75303125</v>
      </c>
      <c r="D773">
        <v>65152636</v>
      </c>
      <c r="E773">
        <v>1</v>
      </c>
      <c r="F773">
        <v>1</v>
      </c>
      <c r="G773">
        <v>30570983</v>
      </c>
      <c r="H773">
        <v>2</v>
      </c>
      <c r="I773" t="s">
        <v>524</v>
      </c>
      <c r="J773" t="s">
        <v>525</v>
      </c>
      <c r="K773" t="s">
        <v>526</v>
      </c>
      <c r="L773">
        <v>1368</v>
      </c>
      <c r="N773">
        <v>1011</v>
      </c>
      <c r="O773" t="s">
        <v>446</v>
      </c>
      <c r="P773" t="s">
        <v>446</v>
      </c>
      <c r="Q773">
        <v>1</v>
      </c>
      <c r="W773">
        <v>0</v>
      </c>
      <c r="X773">
        <v>922387863</v>
      </c>
      <c r="Y773">
        <f>(AT773*0.3)</f>
        <v>8.9999999999999993E-3</v>
      </c>
      <c r="AA773">
        <v>0</v>
      </c>
      <c r="AB773">
        <v>191.17</v>
      </c>
      <c r="AC773">
        <v>18.059999999999999</v>
      </c>
      <c r="AD773">
        <v>0</v>
      </c>
      <c r="AE773">
        <v>0</v>
      </c>
      <c r="AF773">
        <v>179.17</v>
      </c>
      <c r="AG773">
        <v>16.93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0.03</v>
      </c>
      <c r="AU773" t="s">
        <v>296</v>
      </c>
      <c r="AV773">
        <v>0</v>
      </c>
      <c r="AW773">
        <v>2</v>
      </c>
      <c r="AX773">
        <v>75303142</v>
      </c>
      <c r="AY773">
        <v>1</v>
      </c>
      <c r="AZ773">
        <v>0</v>
      </c>
      <c r="BA773">
        <v>988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f>ROUND(Y773*Source!I745*DO773,9)</f>
        <v>0</v>
      </c>
      <c r="CX773">
        <f>ROUND(Y773*Source!I745,9)</f>
        <v>2.0171700000000001E-2</v>
      </c>
      <c r="CY773">
        <f>AB773</f>
        <v>191.17</v>
      </c>
      <c r="CZ773">
        <f>AF773</f>
        <v>179.17</v>
      </c>
      <c r="DA773">
        <f>AJ773</f>
        <v>1</v>
      </c>
      <c r="DB773">
        <f>ROUND((ROUND(AT773*CZ773,2)*0.3),6)</f>
        <v>1.6140000000000001</v>
      </c>
      <c r="DC773">
        <f>ROUND((ROUND(AT773*AG773,2)*0.3),6)</f>
        <v>0.153</v>
      </c>
      <c r="DD773" t="s">
        <v>3</v>
      </c>
      <c r="DE773" t="s">
        <v>3</v>
      </c>
      <c r="DF773">
        <f t="shared" si="228"/>
        <v>0</v>
      </c>
      <c r="DG773">
        <f t="shared" si="229"/>
        <v>3.61</v>
      </c>
      <c r="DH773">
        <f t="shared" si="230"/>
        <v>0.34</v>
      </c>
      <c r="DI773">
        <f t="shared" si="231"/>
        <v>0</v>
      </c>
      <c r="DJ773">
        <f>DG773</f>
        <v>3.61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ROW(Source!A745)</f>
        <v>745</v>
      </c>
      <c r="B774">
        <v>75301144</v>
      </c>
      <c r="C774">
        <v>75303125</v>
      </c>
      <c r="D774">
        <v>42137681</v>
      </c>
      <c r="E774">
        <v>30570983</v>
      </c>
      <c r="F774">
        <v>1</v>
      </c>
      <c r="G774">
        <v>30570983</v>
      </c>
      <c r="H774">
        <v>2</v>
      </c>
      <c r="I774" t="s">
        <v>473</v>
      </c>
      <c r="J774" t="s">
        <v>3</v>
      </c>
      <c r="K774" t="s">
        <v>474</v>
      </c>
      <c r="L774">
        <v>1344</v>
      </c>
      <c r="N774">
        <v>1008</v>
      </c>
      <c r="O774" t="s">
        <v>475</v>
      </c>
      <c r="P774" t="s">
        <v>475</v>
      </c>
      <c r="Q774">
        <v>1</v>
      </c>
      <c r="W774">
        <v>0</v>
      </c>
      <c r="X774">
        <v>-1180195794</v>
      </c>
      <c r="Y774">
        <f>(AT774*0.3)</f>
        <v>6.0000000000000001E-3</v>
      </c>
      <c r="AA774">
        <v>0</v>
      </c>
      <c r="AB774">
        <v>1.07</v>
      </c>
      <c r="AC774">
        <v>0</v>
      </c>
      <c r="AD774">
        <v>0</v>
      </c>
      <c r="AE774">
        <v>0</v>
      </c>
      <c r="AF774">
        <v>1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0.02</v>
      </c>
      <c r="AU774" t="s">
        <v>296</v>
      </c>
      <c r="AV774">
        <v>0</v>
      </c>
      <c r="AW774">
        <v>2</v>
      </c>
      <c r="AX774">
        <v>75303143</v>
      </c>
      <c r="AY774">
        <v>1</v>
      </c>
      <c r="AZ774">
        <v>0</v>
      </c>
      <c r="BA774">
        <v>989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f>ROUND(Y774*Source!I745*DO774,9)</f>
        <v>0</v>
      </c>
      <c r="CX774">
        <f>ROUND(Y774*Source!I745,9)</f>
        <v>1.3447799999999999E-2</v>
      </c>
      <c r="CY774">
        <f>AB774</f>
        <v>1.07</v>
      </c>
      <c r="CZ774">
        <f>AF774</f>
        <v>1</v>
      </c>
      <c r="DA774">
        <f>AJ774</f>
        <v>1</v>
      </c>
      <c r="DB774">
        <f>ROUND((ROUND(AT774*CZ774,2)*0.3),6)</f>
        <v>6.0000000000000001E-3</v>
      </c>
      <c r="DC774">
        <f>ROUND((ROUND(AT774*AG774,2)*0.3),6)</f>
        <v>0</v>
      </c>
      <c r="DD774" t="s">
        <v>3</v>
      </c>
      <c r="DE774" t="s">
        <v>3</v>
      </c>
      <c r="DF774">
        <f t="shared" si="228"/>
        <v>0</v>
      </c>
      <c r="DG774">
        <f t="shared" si="229"/>
        <v>0.01</v>
      </c>
      <c r="DH774">
        <f t="shared" si="230"/>
        <v>0</v>
      </c>
      <c r="DI774">
        <f t="shared" si="231"/>
        <v>0</v>
      </c>
      <c r="DJ774">
        <f>DG774</f>
        <v>0.01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ROW(Source!A745)</f>
        <v>745</v>
      </c>
      <c r="B775">
        <v>75301144</v>
      </c>
      <c r="C775">
        <v>75303125</v>
      </c>
      <c r="D775">
        <v>31110605</v>
      </c>
      <c r="E775">
        <v>1</v>
      </c>
      <c r="F775">
        <v>1</v>
      </c>
      <c r="G775">
        <v>30570983</v>
      </c>
      <c r="H775">
        <v>3</v>
      </c>
      <c r="I775" t="s">
        <v>596</v>
      </c>
      <c r="J775" t="s">
        <v>597</v>
      </c>
      <c r="K775" t="s">
        <v>598</v>
      </c>
      <c r="L775">
        <v>1339</v>
      </c>
      <c r="N775">
        <v>1007</v>
      </c>
      <c r="O775" t="s">
        <v>482</v>
      </c>
      <c r="P775" t="s">
        <v>482</v>
      </c>
      <c r="Q775">
        <v>1</v>
      </c>
      <c r="W775">
        <v>0</v>
      </c>
      <c r="X775">
        <v>1942501623</v>
      </c>
      <c r="Y775">
        <f t="shared" ref="Y775:Y781" si="232">(AT775*0)</f>
        <v>0</v>
      </c>
      <c r="AA775">
        <v>7.07</v>
      </c>
      <c r="AB775">
        <v>0</v>
      </c>
      <c r="AC775">
        <v>0</v>
      </c>
      <c r="AD775">
        <v>0</v>
      </c>
      <c r="AE775">
        <v>7.07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0.1613</v>
      </c>
      <c r="AU775" t="s">
        <v>101</v>
      </c>
      <c r="AV775">
        <v>0</v>
      </c>
      <c r="AW775">
        <v>2</v>
      </c>
      <c r="AX775">
        <v>75303144</v>
      </c>
      <c r="AY775">
        <v>1</v>
      </c>
      <c r="AZ775">
        <v>0</v>
      </c>
      <c r="BA775">
        <v>990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ROUND(Y775*Source!I745,9)</f>
        <v>0</v>
      </c>
      <c r="CY775">
        <f t="shared" ref="CY775:CY782" si="233">AA775</f>
        <v>7.07</v>
      </c>
      <c r="CZ775">
        <f t="shared" ref="CZ775:CZ782" si="234">AE775</f>
        <v>7.07</v>
      </c>
      <c r="DA775">
        <f t="shared" ref="DA775:DA782" si="235">AI775</f>
        <v>1</v>
      </c>
      <c r="DB775">
        <f t="shared" ref="DB775:DB781" si="236">ROUND((ROUND(AT775*CZ775,2)*0),6)</f>
        <v>0</v>
      </c>
      <c r="DC775">
        <f t="shared" ref="DC775:DC781" si="237">ROUND((ROUND(AT775*AG775,2)*0),6)</f>
        <v>0</v>
      </c>
      <c r="DD775" t="s">
        <v>3</v>
      </c>
      <c r="DE775" t="s">
        <v>3</v>
      </c>
      <c r="DF775">
        <f t="shared" si="228"/>
        <v>0</v>
      </c>
      <c r="DG775">
        <f t="shared" si="229"/>
        <v>0</v>
      </c>
      <c r="DH775">
        <f t="shared" si="230"/>
        <v>0</v>
      </c>
      <c r="DI775">
        <f t="shared" si="231"/>
        <v>0</v>
      </c>
      <c r="DJ775">
        <f t="shared" ref="DJ775:DJ782" si="238"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ROW(Source!A745)</f>
        <v>745</v>
      </c>
      <c r="B776">
        <v>75301144</v>
      </c>
      <c r="C776">
        <v>75303125</v>
      </c>
      <c r="D776">
        <v>42736104</v>
      </c>
      <c r="E776">
        <v>1</v>
      </c>
      <c r="F776">
        <v>1</v>
      </c>
      <c r="G776">
        <v>30570983</v>
      </c>
      <c r="H776">
        <v>3</v>
      </c>
      <c r="I776" t="s">
        <v>621</v>
      </c>
      <c r="J776" t="s">
        <v>622</v>
      </c>
      <c r="K776" t="s">
        <v>623</v>
      </c>
      <c r="L776">
        <v>1355</v>
      </c>
      <c r="N776">
        <v>1010</v>
      </c>
      <c r="O776" t="s">
        <v>371</v>
      </c>
      <c r="P776" t="s">
        <v>371</v>
      </c>
      <c r="Q776">
        <v>100</v>
      </c>
      <c r="W776">
        <v>0</v>
      </c>
      <c r="X776">
        <v>-1804587924</v>
      </c>
      <c r="Y776">
        <f t="shared" si="232"/>
        <v>0</v>
      </c>
      <c r="AA776">
        <v>180.35</v>
      </c>
      <c r="AB776">
        <v>0</v>
      </c>
      <c r="AC776">
        <v>0</v>
      </c>
      <c r="AD776">
        <v>0</v>
      </c>
      <c r="AE776">
        <v>180.35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0.6</v>
      </c>
      <c r="AU776" t="s">
        <v>101</v>
      </c>
      <c r="AV776">
        <v>0</v>
      </c>
      <c r="AW776">
        <v>2</v>
      </c>
      <c r="AX776">
        <v>75303145</v>
      </c>
      <c r="AY776">
        <v>1</v>
      </c>
      <c r="AZ776">
        <v>0</v>
      </c>
      <c r="BA776">
        <v>991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ROUND(Y776*Source!I745,9)</f>
        <v>0</v>
      </c>
      <c r="CY776">
        <f t="shared" si="233"/>
        <v>180.35</v>
      </c>
      <c r="CZ776">
        <f t="shared" si="234"/>
        <v>180.35</v>
      </c>
      <c r="DA776">
        <f t="shared" si="235"/>
        <v>1</v>
      </c>
      <c r="DB776">
        <f t="shared" si="236"/>
        <v>0</v>
      </c>
      <c r="DC776">
        <f t="shared" si="237"/>
        <v>0</v>
      </c>
      <c r="DD776" t="s">
        <v>3</v>
      </c>
      <c r="DE776" t="s">
        <v>3</v>
      </c>
      <c r="DF776">
        <f t="shared" si="228"/>
        <v>0</v>
      </c>
      <c r="DG776">
        <f t="shared" si="229"/>
        <v>0</v>
      </c>
      <c r="DH776">
        <f t="shared" si="230"/>
        <v>0</v>
      </c>
      <c r="DI776">
        <f t="shared" si="231"/>
        <v>0</v>
      </c>
      <c r="DJ776">
        <f t="shared" si="238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ROW(Source!A745)</f>
        <v>745</v>
      </c>
      <c r="B777">
        <v>75301144</v>
      </c>
      <c r="C777">
        <v>75303125</v>
      </c>
      <c r="D777">
        <v>31110718</v>
      </c>
      <c r="E777">
        <v>1</v>
      </c>
      <c r="F777">
        <v>1</v>
      </c>
      <c r="G777">
        <v>30570983</v>
      </c>
      <c r="H777">
        <v>3</v>
      </c>
      <c r="I777" t="s">
        <v>624</v>
      </c>
      <c r="J777" t="s">
        <v>625</v>
      </c>
      <c r="K777" t="s">
        <v>626</v>
      </c>
      <c r="L777">
        <v>1348</v>
      </c>
      <c r="N777">
        <v>1009</v>
      </c>
      <c r="O777" t="s">
        <v>32</v>
      </c>
      <c r="P777" t="s">
        <v>32</v>
      </c>
      <c r="Q777">
        <v>1000</v>
      </c>
      <c r="W777">
        <v>0</v>
      </c>
      <c r="X777">
        <v>-608896097</v>
      </c>
      <c r="Y777">
        <f t="shared" si="232"/>
        <v>0</v>
      </c>
      <c r="AA777">
        <v>20166.439999999999</v>
      </c>
      <c r="AB777">
        <v>0</v>
      </c>
      <c r="AC777">
        <v>0</v>
      </c>
      <c r="AD777">
        <v>0</v>
      </c>
      <c r="AE777">
        <v>20166.439999999999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5.1000000000000004E-4</v>
      </c>
      <c r="AU777" t="s">
        <v>101</v>
      </c>
      <c r="AV777">
        <v>0</v>
      </c>
      <c r="AW777">
        <v>2</v>
      </c>
      <c r="AX777">
        <v>75303146</v>
      </c>
      <c r="AY777">
        <v>1</v>
      </c>
      <c r="AZ777">
        <v>0</v>
      </c>
      <c r="BA777">
        <v>992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ROUND(Y777*Source!I745,9)</f>
        <v>0</v>
      </c>
      <c r="CY777">
        <f t="shared" si="233"/>
        <v>20166.439999999999</v>
      </c>
      <c r="CZ777">
        <f t="shared" si="234"/>
        <v>20166.439999999999</v>
      </c>
      <c r="DA777">
        <f t="shared" si="235"/>
        <v>1</v>
      </c>
      <c r="DB777">
        <f t="shared" si="236"/>
        <v>0</v>
      </c>
      <c r="DC777">
        <f t="shared" si="237"/>
        <v>0</v>
      </c>
      <c r="DD777" t="s">
        <v>3</v>
      </c>
      <c r="DE777" t="s">
        <v>3</v>
      </c>
      <c r="DF777">
        <f t="shared" si="228"/>
        <v>0</v>
      </c>
      <c r="DG777">
        <f t="shared" si="229"/>
        <v>0</v>
      </c>
      <c r="DH777">
        <f t="shared" si="230"/>
        <v>0</v>
      </c>
      <c r="DI777">
        <f t="shared" si="231"/>
        <v>0</v>
      </c>
      <c r="DJ777">
        <f t="shared" si="238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ROW(Source!A745)</f>
        <v>745</v>
      </c>
      <c r="B778">
        <v>75301144</v>
      </c>
      <c r="C778">
        <v>75303125</v>
      </c>
      <c r="D778">
        <v>31112806</v>
      </c>
      <c r="E778">
        <v>1</v>
      </c>
      <c r="F778">
        <v>1</v>
      </c>
      <c r="G778">
        <v>30570983</v>
      </c>
      <c r="H778">
        <v>3</v>
      </c>
      <c r="I778" t="s">
        <v>627</v>
      </c>
      <c r="J778" t="s">
        <v>628</v>
      </c>
      <c r="K778" t="s">
        <v>629</v>
      </c>
      <c r="L778">
        <v>1346</v>
      </c>
      <c r="N778">
        <v>1009</v>
      </c>
      <c r="O778" t="s">
        <v>511</v>
      </c>
      <c r="P778" t="s">
        <v>511</v>
      </c>
      <c r="Q778">
        <v>1</v>
      </c>
      <c r="W778">
        <v>0</v>
      </c>
      <c r="X778">
        <v>1033103171</v>
      </c>
      <c r="Y778">
        <f t="shared" si="232"/>
        <v>0</v>
      </c>
      <c r="AA778">
        <v>16.22</v>
      </c>
      <c r="AB778">
        <v>0</v>
      </c>
      <c r="AC778">
        <v>0</v>
      </c>
      <c r="AD778">
        <v>0</v>
      </c>
      <c r="AE778">
        <v>16.22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0.2</v>
      </c>
      <c r="AU778" t="s">
        <v>101</v>
      </c>
      <c r="AV778">
        <v>0</v>
      </c>
      <c r="AW778">
        <v>2</v>
      </c>
      <c r="AX778">
        <v>75303147</v>
      </c>
      <c r="AY778">
        <v>1</v>
      </c>
      <c r="AZ778">
        <v>0</v>
      </c>
      <c r="BA778">
        <v>993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ROUND(Y778*Source!I745,9)</f>
        <v>0</v>
      </c>
      <c r="CY778">
        <f t="shared" si="233"/>
        <v>16.22</v>
      </c>
      <c r="CZ778">
        <f t="shared" si="234"/>
        <v>16.22</v>
      </c>
      <c r="DA778">
        <f t="shared" si="235"/>
        <v>1</v>
      </c>
      <c r="DB778">
        <f t="shared" si="236"/>
        <v>0</v>
      </c>
      <c r="DC778">
        <f t="shared" si="237"/>
        <v>0</v>
      </c>
      <c r="DD778" t="s">
        <v>3</v>
      </c>
      <c r="DE778" t="s">
        <v>3</v>
      </c>
      <c r="DF778">
        <f t="shared" si="228"/>
        <v>0</v>
      </c>
      <c r="DG778">
        <f t="shared" si="229"/>
        <v>0</v>
      </c>
      <c r="DH778">
        <f t="shared" si="230"/>
        <v>0</v>
      </c>
      <c r="DI778">
        <f t="shared" si="231"/>
        <v>0</v>
      </c>
      <c r="DJ778">
        <f t="shared" si="238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ROW(Source!A745)</f>
        <v>745</v>
      </c>
      <c r="B779">
        <v>75301144</v>
      </c>
      <c r="C779">
        <v>75303125</v>
      </c>
      <c r="D779">
        <v>31110738</v>
      </c>
      <c r="E779">
        <v>1</v>
      </c>
      <c r="F779">
        <v>1</v>
      </c>
      <c r="G779">
        <v>30570983</v>
      </c>
      <c r="H779">
        <v>3</v>
      </c>
      <c r="I779" t="s">
        <v>630</v>
      </c>
      <c r="J779" t="s">
        <v>631</v>
      </c>
      <c r="K779" t="s">
        <v>632</v>
      </c>
      <c r="L779">
        <v>1348</v>
      </c>
      <c r="N779">
        <v>1009</v>
      </c>
      <c r="O779" t="s">
        <v>32</v>
      </c>
      <c r="P779" t="s">
        <v>32</v>
      </c>
      <c r="Q779">
        <v>1000</v>
      </c>
      <c r="W779">
        <v>0</v>
      </c>
      <c r="X779">
        <v>758380680</v>
      </c>
      <c r="Y779">
        <f t="shared" si="232"/>
        <v>0</v>
      </c>
      <c r="AA779">
        <v>3246.35</v>
      </c>
      <c r="AB779">
        <v>0</v>
      </c>
      <c r="AC779">
        <v>0</v>
      </c>
      <c r="AD779">
        <v>0</v>
      </c>
      <c r="AE779">
        <v>3246.35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3.9999999999999998E-6</v>
      </c>
      <c r="AU779" t="s">
        <v>101</v>
      </c>
      <c r="AV779">
        <v>0</v>
      </c>
      <c r="AW779">
        <v>2</v>
      </c>
      <c r="AX779">
        <v>75303148</v>
      </c>
      <c r="AY779">
        <v>1</v>
      </c>
      <c r="AZ779">
        <v>0</v>
      </c>
      <c r="BA779">
        <v>994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ROUND(Y779*Source!I745,9)</f>
        <v>0</v>
      </c>
      <c r="CY779">
        <f t="shared" si="233"/>
        <v>3246.35</v>
      </c>
      <c r="CZ779">
        <f t="shared" si="234"/>
        <v>3246.35</v>
      </c>
      <c r="DA779">
        <f t="shared" si="235"/>
        <v>1</v>
      </c>
      <c r="DB779">
        <f t="shared" si="236"/>
        <v>0</v>
      </c>
      <c r="DC779">
        <f t="shared" si="237"/>
        <v>0</v>
      </c>
      <c r="DD779" t="s">
        <v>3</v>
      </c>
      <c r="DE779" t="s">
        <v>3</v>
      </c>
      <c r="DF779">
        <f t="shared" si="228"/>
        <v>0</v>
      </c>
      <c r="DG779">
        <f t="shared" si="229"/>
        <v>0</v>
      </c>
      <c r="DH779">
        <f t="shared" si="230"/>
        <v>0</v>
      </c>
      <c r="DI779">
        <f t="shared" si="231"/>
        <v>0</v>
      </c>
      <c r="DJ779">
        <f t="shared" si="238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ROW(Source!A745)</f>
        <v>745</v>
      </c>
      <c r="B780">
        <v>75301144</v>
      </c>
      <c r="C780">
        <v>75303125</v>
      </c>
      <c r="D780">
        <v>65799548</v>
      </c>
      <c r="E780">
        <v>1</v>
      </c>
      <c r="F780">
        <v>1</v>
      </c>
      <c r="G780">
        <v>30570983</v>
      </c>
      <c r="H780">
        <v>3</v>
      </c>
      <c r="I780" t="s">
        <v>633</v>
      </c>
      <c r="J780" t="s">
        <v>639</v>
      </c>
      <c r="K780" t="s">
        <v>635</v>
      </c>
      <c r="L780">
        <v>1346</v>
      </c>
      <c r="N780">
        <v>1009</v>
      </c>
      <c r="O780" t="s">
        <v>511</v>
      </c>
      <c r="P780" t="s">
        <v>511</v>
      </c>
      <c r="Q780">
        <v>1</v>
      </c>
      <c r="W780">
        <v>0</v>
      </c>
      <c r="X780">
        <v>2555741</v>
      </c>
      <c r="Y780">
        <f t="shared" si="232"/>
        <v>0</v>
      </c>
      <c r="AA780">
        <v>45.16</v>
      </c>
      <c r="AB780">
        <v>0</v>
      </c>
      <c r="AC780">
        <v>0</v>
      </c>
      <c r="AD780">
        <v>0</v>
      </c>
      <c r="AE780">
        <v>45.16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0.33</v>
      </c>
      <c r="AU780" t="s">
        <v>101</v>
      </c>
      <c r="AV780">
        <v>0</v>
      </c>
      <c r="AW780">
        <v>2</v>
      </c>
      <c r="AX780">
        <v>75303149</v>
      </c>
      <c r="AY780">
        <v>1</v>
      </c>
      <c r="AZ780">
        <v>0</v>
      </c>
      <c r="BA780">
        <v>995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ROUND(Y780*Source!I745,9)</f>
        <v>0</v>
      </c>
      <c r="CY780">
        <f t="shared" si="233"/>
        <v>45.16</v>
      </c>
      <c r="CZ780">
        <f t="shared" si="234"/>
        <v>45.16</v>
      </c>
      <c r="DA780">
        <f t="shared" si="235"/>
        <v>1</v>
      </c>
      <c r="DB780">
        <f t="shared" si="236"/>
        <v>0</v>
      </c>
      <c r="DC780">
        <f t="shared" si="237"/>
        <v>0</v>
      </c>
      <c r="DD780" t="s">
        <v>3</v>
      </c>
      <c r="DE780" t="s">
        <v>3</v>
      </c>
      <c r="DF780">
        <f t="shared" si="228"/>
        <v>0</v>
      </c>
      <c r="DG780">
        <f t="shared" si="229"/>
        <v>0</v>
      </c>
      <c r="DH780">
        <f t="shared" si="230"/>
        <v>0</v>
      </c>
      <c r="DI780">
        <f t="shared" si="231"/>
        <v>0</v>
      </c>
      <c r="DJ780">
        <f t="shared" si="238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ROW(Source!A745)</f>
        <v>745</v>
      </c>
      <c r="B781">
        <v>75301144</v>
      </c>
      <c r="C781">
        <v>75303125</v>
      </c>
      <c r="D781">
        <v>64818791</v>
      </c>
      <c r="E781">
        <v>1</v>
      </c>
      <c r="F781">
        <v>1</v>
      </c>
      <c r="G781">
        <v>30570983</v>
      </c>
      <c r="H781">
        <v>3</v>
      </c>
      <c r="I781" t="s">
        <v>636</v>
      </c>
      <c r="J781" t="s">
        <v>637</v>
      </c>
      <c r="K781" t="s">
        <v>638</v>
      </c>
      <c r="L781">
        <v>1346</v>
      </c>
      <c r="N781">
        <v>1009</v>
      </c>
      <c r="O781" t="s">
        <v>511</v>
      </c>
      <c r="P781" t="s">
        <v>511</v>
      </c>
      <c r="Q781">
        <v>1</v>
      </c>
      <c r="W781">
        <v>0</v>
      </c>
      <c r="X781">
        <v>1487304309</v>
      </c>
      <c r="Y781">
        <f t="shared" si="232"/>
        <v>0</v>
      </c>
      <c r="AA781">
        <v>43.74</v>
      </c>
      <c r="AB781">
        <v>0</v>
      </c>
      <c r="AC781">
        <v>0</v>
      </c>
      <c r="AD781">
        <v>0</v>
      </c>
      <c r="AE781">
        <v>43.74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0.17</v>
      </c>
      <c r="AU781" t="s">
        <v>101</v>
      </c>
      <c r="AV781">
        <v>0</v>
      </c>
      <c r="AW781">
        <v>2</v>
      </c>
      <c r="AX781">
        <v>75303150</v>
      </c>
      <c r="AY781">
        <v>1</v>
      </c>
      <c r="AZ781">
        <v>0</v>
      </c>
      <c r="BA781">
        <v>996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ROUND(Y781*Source!I745,9)</f>
        <v>0</v>
      </c>
      <c r="CY781">
        <f t="shared" si="233"/>
        <v>43.74</v>
      </c>
      <c r="CZ781">
        <f t="shared" si="234"/>
        <v>43.74</v>
      </c>
      <c r="DA781">
        <f t="shared" si="235"/>
        <v>1</v>
      </c>
      <c r="DB781">
        <f t="shared" si="236"/>
        <v>0</v>
      </c>
      <c r="DC781">
        <f t="shared" si="237"/>
        <v>0</v>
      </c>
      <c r="DD781" t="s">
        <v>3</v>
      </c>
      <c r="DE781" t="s">
        <v>3</v>
      </c>
      <c r="DF781">
        <f t="shared" si="228"/>
        <v>0</v>
      </c>
      <c r="DG781">
        <f t="shared" si="229"/>
        <v>0</v>
      </c>
      <c r="DH781">
        <f t="shared" si="230"/>
        <v>0</v>
      </c>
      <c r="DI781">
        <f t="shared" si="231"/>
        <v>0</v>
      </c>
      <c r="DJ781">
        <f t="shared" si="238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ROW(Source!A745)</f>
        <v>745</v>
      </c>
      <c r="B782">
        <v>75301144</v>
      </c>
      <c r="C782">
        <v>75303125</v>
      </c>
      <c r="D782">
        <v>42165572</v>
      </c>
      <c r="E782">
        <v>30570983</v>
      </c>
      <c r="F782">
        <v>1</v>
      </c>
      <c r="G782">
        <v>30570983</v>
      </c>
      <c r="H782">
        <v>3</v>
      </c>
      <c r="I782" t="s">
        <v>30</v>
      </c>
      <c r="J782" t="s">
        <v>3</v>
      </c>
      <c r="K782" t="s">
        <v>31</v>
      </c>
      <c r="L782">
        <v>1348</v>
      </c>
      <c r="N782">
        <v>1009</v>
      </c>
      <c r="O782" t="s">
        <v>32</v>
      </c>
      <c r="P782" t="s">
        <v>32</v>
      </c>
      <c r="Q782">
        <v>1000</v>
      </c>
      <c r="W782">
        <v>0</v>
      </c>
      <c r="X782">
        <v>1489638031</v>
      </c>
      <c r="Y782">
        <f>AT782</f>
        <v>3.5000000000000003E-2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0</v>
      </c>
      <c r="AQ782">
        <v>0</v>
      </c>
      <c r="AR782">
        <v>0</v>
      </c>
      <c r="AS782" t="s">
        <v>3</v>
      </c>
      <c r="AT782">
        <v>3.5000000000000003E-2</v>
      </c>
      <c r="AU782" t="s">
        <v>3</v>
      </c>
      <c r="AV782">
        <v>0</v>
      </c>
      <c r="AW782">
        <v>1</v>
      </c>
      <c r="AX782">
        <v>-1</v>
      </c>
      <c r="AY782">
        <v>0</v>
      </c>
      <c r="AZ782">
        <v>0</v>
      </c>
      <c r="BA782" t="s">
        <v>3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ROUND(Y782*Source!I745,9)</f>
        <v>7.8445500000000001E-2</v>
      </c>
      <c r="CY782">
        <f t="shared" si="233"/>
        <v>0</v>
      </c>
      <c r="CZ782">
        <f t="shared" si="234"/>
        <v>0</v>
      </c>
      <c r="DA782">
        <f t="shared" si="235"/>
        <v>1</v>
      </c>
      <c r="DB782">
        <f>ROUND(ROUND(AT782*CZ782,2),6)</f>
        <v>0</v>
      </c>
      <c r="DC782">
        <f>ROUND(ROUND(AT782*AG782,2),6)</f>
        <v>0</v>
      </c>
      <c r="DD782" t="s">
        <v>3</v>
      </c>
      <c r="DE782" t="s">
        <v>3</v>
      </c>
      <c r="DF782">
        <f t="shared" si="228"/>
        <v>0</v>
      </c>
      <c r="DG782">
        <f t="shared" si="229"/>
        <v>0</v>
      </c>
      <c r="DH782">
        <f t="shared" si="230"/>
        <v>0</v>
      </c>
      <c r="DI782">
        <f t="shared" si="231"/>
        <v>0</v>
      </c>
      <c r="DJ782">
        <f t="shared" si="238"/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ROW(Source!A748)</f>
        <v>748</v>
      </c>
      <c r="B783">
        <v>75301142</v>
      </c>
      <c r="C783">
        <v>75303156</v>
      </c>
      <c r="D783">
        <v>44573642</v>
      </c>
      <c r="E783">
        <v>30570983</v>
      </c>
      <c r="F783">
        <v>1</v>
      </c>
      <c r="G783">
        <v>30570983</v>
      </c>
      <c r="H783">
        <v>1</v>
      </c>
      <c r="I783" t="s">
        <v>440</v>
      </c>
      <c r="J783" t="s">
        <v>3</v>
      </c>
      <c r="K783" t="s">
        <v>441</v>
      </c>
      <c r="L783">
        <v>1191</v>
      </c>
      <c r="N783">
        <v>1013</v>
      </c>
      <c r="O783" t="s">
        <v>442</v>
      </c>
      <c r="P783" t="s">
        <v>442</v>
      </c>
      <c r="Q783">
        <v>1</v>
      </c>
      <c r="W783">
        <v>0</v>
      </c>
      <c r="X783">
        <v>476480486</v>
      </c>
      <c r="Y783">
        <f>(AT783*0.3)</f>
        <v>42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140</v>
      </c>
      <c r="AU783" t="s">
        <v>296</v>
      </c>
      <c r="AV783">
        <v>1</v>
      </c>
      <c r="AW783">
        <v>2</v>
      </c>
      <c r="AX783">
        <v>75303170</v>
      </c>
      <c r="AY783">
        <v>1</v>
      </c>
      <c r="AZ783">
        <v>0</v>
      </c>
      <c r="BA783">
        <v>1001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U783">
        <f>ROUND(AT783*Source!I748*AH783*AL783,2)</f>
        <v>0</v>
      </c>
      <c r="CV783">
        <f>ROUND(Y783*Source!I748,9)</f>
        <v>79.858800000000002</v>
      </c>
      <c r="CW783">
        <v>0</v>
      </c>
      <c r="CX783">
        <f>ROUND(Y783*Source!I748,9)</f>
        <v>79.858800000000002</v>
      </c>
      <c r="CY783">
        <f>AD783</f>
        <v>0</v>
      </c>
      <c r="CZ783">
        <f>AH783</f>
        <v>0</v>
      </c>
      <c r="DA783">
        <f>AL783</f>
        <v>1</v>
      </c>
      <c r="DB783">
        <f>ROUND((ROUND(AT783*CZ783,2)*0.3),6)</f>
        <v>0</v>
      </c>
      <c r="DC783">
        <f>ROUND((ROUND(AT783*AG783,2)*0.3),6)</f>
        <v>0</v>
      </c>
      <c r="DD783" t="s">
        <v>3</v>
      </c>
      <c r="DE783" t="s">
        <v>3</v>
      </c>
      <c r="DF783">
        <f t="shared" si="228"/>
        <v>0</v>
      </c>
      <c r="DG783">
        <f t="shared" si="229"/>
        <v>0</v>
      </c>
      <c r="DH783">
        <f t="shared" si="230"/>
        <v>0</v>
      </c>
      <c r="DI783">
        <f t="shared" si="231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ROW(Source!A748)</f>
        <v>748</v>
      </c>
      <c r="B784">
        <v>75301142</v>
      </c>
      <c r="C784">
        <v>75303156</v>
      </c>
      <c r="D784">
        <v>65153061</v>
      </c>
      <c r="E784">
        <v>1</v>
      </c>
      <c r="F784">
        <v>1</v>
      </c>
      <c r="G784">
        <v>30570983</v>
      </c>
      <c r="H784">
        <v>2</v>
      </c>
      <c r="I784" t="s">
        <v>618</v>
      </c>
      <c r="J784" t="s">
        <v>619</v>
      </c>
      <c r="K784" t="s">
        <v>620</v>
      </c>
      <c r="L784">
        <v>1368</v>
      </c>
      <c r="N784">
        <v>1011</v>
      </c>
      <c r="O784" t="s">
        <v>446</v>
      </c>
      <c r="P784" t="s">
        <v>446</v>
      </c>
      <c r="Q784">
        <v>1</v>
      </c>
      <c r="W784">
        <v>0</v>
      </c>
      <c r="X784">
        <v>937350013</v>
      </c>
      <c r="Y784">
        <f>(AT784*0.3)</f>
        <v>1.4909999999999999</v>
      </c>
      <c r="AA784">
        <v>0</v>
      </c>
      <c r="AB784">
        <v>1.57</v>
      </c>
      <c r="AC784">
        <v>0</v>
      </c>
      <c r="AD784">
        <v>0</v>
      </c>
      <c r="AE784">
        <v>0</v>
      </c>
      <c r="AF784">
        <v>1.57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4.97</v>
      </c>
      <c r="AU784" t="s">
        <v>296</v>
      </c>
      <c r="AV784">
        <v>0</v>
      </c>
      <c r="AW784">
        <v>2</v>
      </c>
      <c r="AX784">
        <v>75303171</v>
      </c>
      <c r="AY784">
        <v>1</v>
      </c>
      <c r="AZ784">
        <v>2048</v>
      </c>
      <c r="BA784">
        <v>1002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ROUND(Y784*Source!I748*DO784,9)</f>
        <v>0</v>
      </c>
      <c r="CX784">
        <f>ROUND(Y784*Source!I748,9)</f>
        <v>2.8349874000000002</v>
      </c>
      <c r="CY784">
        <f>AB784</f>
        <v>1.57</v>
      </c>
      <c r="CZ784">
        <f>AF784</f>
        <v>1.57</v>
      </c>
      <c r="DA784">
        <f>AJ784</f>
        <v>1</v>
      </c>
      <c r="DB784">
        <f>ROUND((ROUND(AT784*CZ784,2)*0.3),6)</f>
        <v>2.34</v>
      </c>
      <c r="DC784">
        <f>ROUND((ROUND(AT784*AG784,2)*0.3),6)</f>
        <v>0</v>
      </c>
      <c r="DD784" t="s">
        <v>3</v>
      </c>
      <c r="DE784" t="s">
        <v>3</v>
      </c>
      <c r="DF784">
        <f t="shared" si="228"/>
        <v>0</v>
      </c>
      <c r="DG784">
        <f t="shared" si="229"/>
        <v>4.45</v>
      </c>
      <c r="DH784">
        <f t="shared" si="230"/>
        <v>0</v>
      </c>
      <c r="DI784">
        <f t="shared" si="231"/>
        <v>0</v>
      </c>
      <c r="DJ784">
        <f>DG784</f>
        <v>4.45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ROW(Source!A748)</f>
        <v>748</v>
      </c>
      <c r="B785">
        <v>75301142</v>
      </c>
      <c r="C785">
        <v>75303156</v>
      </c>
      <c r="D785">
        <v>65153288</v>
      </c>
      <c r="E785">
        <v>1</v>
      </c>
      <c r="F785">
        <v>1</v>
      </c>
      <c r="G785">
        <v>30570983</v>
      </c>
      <c r="H785">
        <v>2</v>
      </c>
      <c r="I785" t="s">
        <v>450</v>
      </c>
      <c r="J785" t="s">
        <v>451</v>
      </c>
      <c r="K785" t="s">
        <v>452</v>
      </c>
      <c r="L785">
        <v>1368</v>
      </c>
      <c r="N785">
        <v>1011</v>
      </c>
      <c r="O785" t="s">
        <v>446</v>
      </c>
      <c r="P785" t="s">
        <v>446</v>
      </c>
      <c r="Q785">
        <v>1</v>
      </c>
      <c r="W785">
        <v>0</v>
      </c>
      <c r="X785">
        <v>-7781208</v>
      </c>
      <c r="Y785">
        <f>(AT785*0.3)</f>
        <v>8.4000000000000005E-2</v>
      </c>
      <c r="AA785">
        <v>0</v>
      </c>
      <c r="AB785">
        <v>83.1</v>
      </c>
      <c r="AC785">
        <v>12.62</v>
      </c>
      <c r="AD785">
        <v>0</v>
      </c>
      <c r="AE785">
        <v>0</v>
      </c>
      <c r="AF785">
        <v>83.1</v>
      </c>
      <c r="AG785">
        <v>12.62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0.28000000000000003</v>
      </c>
      <c r="AU785" t="s">
        <v>296</v>
      </c>
      <c r="AV785">
        <v>0</v>
      </c>
      <c r="AW785">
        <v>2</v>
      </c>
      <c r="AX785">
        <v>75303172</v>
      </c>
      <c r="AY785">
        <v>1</v>
      </c>
      <c r="AZ785">
        <v>0</v>
      </c>
      <c r="BA785">
        <v>1003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ROUND(Y785*Source!I748*DO785,9)</f>
        <v>0</v>
      </c>
      <c r="CX785">
        <f>ROUND(Y785*Source!I748,9)</f>
        <v>0.15971759999999999</v>
      </c>
      <c r="CY785">
        <f>AB785</f>
        <v>83.1</v>
      </c>
      <c r="CZ785">
        <f>AF785</f>
        <v>83.1</v>
      </c>
      <c r="DA785">
        <f>AJ785</f>
        <v>1</v>
      </c>
      <c r="DB785">
        <f>ROUND((ROUND(AT785*CZ785,2)*0.3),6)</f>
        <v>6.9809999999999999</v>
      </c>
      <c r="DC785">
        <f>ROUND((ROUND(AT785*AG785,2)*0.3),6)</f>
        <v>1.0589999999999999</v>
      </c>
      <c r="DD785" t="s">
        <v>3</v>
      </c>
      <c r="DE785" t="s">
        <v>3</v>
      </c>
      <c r="DF785">
        <f t="shared" si="228"/>
        <v>0</v>
      </c>
      <c r="DG785">
        <f t="shared" si="229"/>
        <v>13.27</v>
      </c>
      <c r="DH785">
        <f t="shared" si="230"/>
        <v>2.02</v>
      </c>
      <c r="DI785">
        <f t="shared" si="231"/>
        <v>0</v>
      </c>
      <c r="DJ785">
        <f>DG785</f>
        <v>13.27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ROW(Source!A748)</f>
        <v>748</v>
      </c>
      <c r="B786">
        <v>75301142</v>
      </c>
      <c r="C786">
        <v>75303156</v>
      </c>
      <c r="D786">
        <v>65152636</v>
      </c>
      <c r="E786">
        <v>1</v>
      </c>
      <c r="F786">
        <v>1</v>
      </c>
      <c r="G786">
        <v>30570983</v>
      </c>
      <c r="H786">
        <v>2</v>
      </c>
      <c r="I786" t="s">
        <v>524</v>
      </c>
      <c r="J786" t="s">
        <v>525</v>
      </c>
      <c r="K786" t="s">
        <v>526</v>
      </c>
      <c r="L786">
        <v>1368</v>
      </c>
      <c r="N786">
        <v>1011</v>
      </c>
      <c r="O786" t="s">
        <v>446</v>
      </c>
      <c r="P786" t="s">
        <v>446</v>
      </c>
      <c r="Q786">
        <v>1</v>
      </c>
      <c r="W786">
        <v>0</v>
      </c>
      <c r="X786">
        <v>922387863</v>
      </c>
      <c r="Y786">
        <f>(AT786*0.3)</f>
        <v>1.2E-2</v>
      </c>
      <c r="AA786">
        <v>0</v>
      </c>
      <c r="AB786">
        <v>179.17</v>
      </c>
      <c r="AC786">
        <v>16.93</v>
      </c>
      <c r="AD786">
        <v>0</v>
      </c>
      <c r="AE786">
        <v>0</v>
      </c>
      <c r="AF786">
        <v>179.17</v>
      </c>
      <c r="AG786">
        <v>16.93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0.04</v>
      </c>
      <c r="AU786" t="s">
        <v>296</v>
      </c>
      <c r="AV786">
        <v>0</v>
      </c>
      <c r="AW786">
        <v>2</v>
      </c>
      <c r="AX786">
        <v>75303173</v>
      </c>
      <c r="AY786">
        <v>1</v>
      </c>
      <c r="AZ786">
        <v>0</v>
      </c>
      <c r="BA786">
        <v>1004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f>ROUND(Y786*Source!I748*DO786,9)</f>
        <v>0</v>
      </c>
      <c r="CX786">
        <f>ROUND(Y786*Source!I748,9)</f>
        <v>2.2816800000000002E-2</v>
      </c>
      <c r="CY786">
        <f>AB786</f>
        <v>179.17</v>
      </c>
      <c r="CZ786">
        <f>AF786</f>
        <v>179.17</v>
      </c>
      <c r="DA786">
        <f>AJ786</f>
        <v>1</v>
      </c>
      <c r="DB786">
        <f>ROUND((ROUND(AT786*CZ786,2)*0.3),6)</f>
        <v>2.1509999999999998</v>
      </c>
      <c r="DC786">
        <f>ROUND((ROUND(AT786*AG786,2)*0.3),6)</f>
        <v>0.20399999999999999</v>
      </c>
      <c r="DD786" t="s">
        <v>3</v>
      </c>
      <c r="DE786" t="s">
        <v>3</v>
      </c>
      <c r="DF786">
        <f t="shared" si="228"/>
        <v>0</v>
      </c>
      <c r="DG786">
        <f t="shared" si="229"/>
        <v>4.09</v>
      </c>
      <c r="DH786">
        <f t="shared" si="230"/>
        <v>0.39</v>
      </c>
      <c r="DI786">
        <f t="shared" si="231"/>
        <v>0</v>
      </c>
      <c r="DJ786">
        <f>DG786</f>
        <v>4.09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ROW(Source!A748)</f>
        <v>748</v>
      </c>
      <c r="B787">
        <v>75301142</v>
      </c>
      <c r="C787">
        <v>75303156</v>
      </c>
      <c r="D787">
        <v>42137681</v>
      </c>
      <c r="E787">
        <v>30570983</v>
      </c>
      <c r="F787">
        <v>1</v>
      </c>
      <c r="G787">
        <v>30570983</v>
      </c>
      <c r="H787">
        <v>2</v>
      </c>
      <c r="I787" t="s">
        <v>473</v>
      </c>
      <c r="J787" t="s">
        <v>3</v>
      </c>
      <c r="K787" t="s">
        <v>474</v>
      </c>
      <c r="L787">
        <v>1344</v>
      </c>
      <c r="N787">
        <v>1008</v>
      </c>
      <c r="O787" t="s">
        <v>475</v>
      </c>
      <c r="P787" t="s">
        <v>475</v>
      </c>
      <c r="Q787">
        <v>1</v>
      </c>
      <c r="W787">
        <v>0</v>
      </c>
      <c r="X787">
        <v>-1180195794</v>
      </c>
      <c r="Y787">
        <f>(AT787*0.3)</f>
        <v>3.0000000000000001E-3</v>
      </c>
      <c r="AA787">
        <v>0</v>
      </c>
      <c r="AB787">
        <v>1</v>
      </c>
      <c r="AC787">
        <v>0</v>
      </c>
      <c r="AD787">
        <v>0</v>
      </c>
      <c r="AE787">
        <v>0</v>
      </c>
      <c r="AF787">
        <v>1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0.01</v>
      </c>
      <c r="AU787" t="s">
        <v>296</v>
      </c>
      <c r="AV787">
        <v>0</v>
      </c>
      <c r="AW787">
        <v>2</v>
      </c>
      <c r="AX787">
        <v>75303174</v>
      </c>
      <c r="AY787">
        <v>1</v>
      </c>
      <c r="AZ787">
        <v>0</v>
      </c>
      <c r="BA787">
        <v>1005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ROUND(Y787*Source!I748*DO787,9)</f>
        <v>0</v>
      </c>
      <c r="CX787">
        <f>ROUND(Y787*Source!I748,9)</f>
        <v>5.7042000000000004E-3</v>
      </c>
      <c r="CY787">
        <f>AB787</f>
        <v>1</v>
      </c>
      <c r="CZ787">
        <f>AF787</f>
        <v>1</v>
      </c>
      <c r="DA787">
        <f>AJ787</f>
        <v>1</v>
      </c>
      <c r="DB787">
        <f>ROUND((ROUND(AT787*CZ787,2)*0.3),6)</f>
        <v>3.0000000000000001E-3</v>
      </c>
      <c r="DC787">
        <f>ROUND((ROUND(AT787*AG787,2)*0.3),6)</f>
        <v>0</v>
      </c>
      <c r="DD787" t="s">
        <v>3</v>
      </c>
      <c r="DE787" t="s">
        <v>3</v>
      </c>
      <c r="DF787">
        <f t="shared" si="228"/>
        <v>0</v>
      </c>
      <c r="DG787">
        <f t="shared" si="229"/>
        <v>0.01</v>
      </c>
      <c r="DH787">
        <f t="shared" si="230"/>
        <v>0</v>
      </c>
      <c r="DI787">
        <f t="shared" si="231"/>
        <v>0</v>
      </c>
      <c r="DJ787">
        <f>DG787</f>
        <v>0.01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ROW(Source!A748)</f>
        <v>748</v>
      </c>
      <c r="B788">
        <v>75301142</v>
      </c>
      <c r="C788">
        <v>75303156</v>
      </c>
      <c r="D788">
        <v>31110605</v>
      </c>
      <c r="E788">
        <v>1</v>
      </c>
      <c r="F788">
        <v>1</v>
      </c>
      <c r="G788">
        <v>30570983</v>
      </c>
      <c r="H788">
        <v>3</v>
      </c>
      <c r="I788" t="s">
        <v>596</v>
      </c>
      <c r="J788" t="s">
        <v>597</v>
      </c>
      <c r="K788" t="s">
        <v>598</v>
      </c>
      <c r="L788">
        <v>1339</v>
      </c>
      <c r="N788">
        <v>1007</v>
      </c>
      <c r="O788" t="s">
        <v>482</v>
      </c>
      <c r="P788" t="s">
        <v>482</v>
      </c>
      <c r="Q788">
        <v>1</v>
      </c>
      <c r="W788">
        <v>0</v>
      </c>
      <c r="X788">
        <v>1942501623</v>
      </c>
      <c r="Y788">
        <f t="shared" ref="Y788:Y794" si="239">(AT788*0)</f>
        <v>0</v>
      </c>
      <c r="AA788">
        <v>7.07</v>
      </c>
      <c r="AB788">
        <v>0</v>
      </c>
      <c r="AC788">
        <v>0</v>
      </c>
      <c r="AD788">
        <v>0</v>
      </c>
      <c r="AE788">
        <v>7.07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0.25067</v>
      </c>
      <c r="AU788" t="s">
        <v>101</v>
      </c>
      <c r="AV788">
        <v>0</v>
      </c>
      <c r="AW788">
        <v>2</v>
      </c>
      <c r="AX788">
        <v>75303175</v>
      </c>
      <c r="AY788">
        <v>1</v>
      </c>
      <c r="AZ788">
        <v>0</v>
      </c>
      <c r="BA788">
        <v>1006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ROUND(Y788*Source!I748,9)</f>
        <v>0</v>
      </c>
      <c r="CY788">
        <f t="shared" ref="CY788:CY795" si="240">AA788</f>
        <v>7.07</v>
      </c>
      <c r="CZ788">
        <f t="shared" ref="CZ788:CZ795" si="241">AE788</f>
        <v>7.07</v>
      </c>
      <c r="DA788">
        <f t="shared" ref="DA788:DA795" si="242">AI788</f>
        <v>1</v>
      </c>
      <c r="DB788">
        <f t="shared" ref="DB788:DB794" si="243">ROUND((ROUND(AT788*CZ788,2)*0),6)</f>
        <v>0</v>
      </c>
      <c r="DC788">
        <f t="shared" ref="DC788:DC794" si="244">ROUND((ROUND(AT788*AG788,2)*0),6)</f>
        <v>0</v>
      </c>
      <c r="DD788" t="s">
        <v>3</v>
      </c>
      <c r="DE788" t="s">
        <v>3</v>
      </c>
      <c r="DF788">
        <f t="shared" si="228"/>
        <v>0</v>
      </c>
      <c r="DG788">
        <f t="shared" si="229"/>
        <v>0</v>
      </c>
      <c r="DH788">
        <f t="shared" si="230"/>
        <v>0</v>
      </c>
      <c r="DI788">
        <f t="shared" si="231"/>
        <v>0</v>
      </c>
      <c r="DJ788">
        <f t="shared" ref="DJ788:DJ795" si="245"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ROW(Source!A748)</f>
        <v>748</v>
      </c>
      <c r="B789">
        <v>75301142</v>
      </c>
      <c r="C789">
        <v>75303156</v>
      </c>
      <c r="D789">
        <v>42736104</v>
      </c>
      <c r="E789">
        <v>1</v>
      </c>
      <c r="F789">
        <v>1</v>
      </c>
      <c r="G789">
        <v>30570983</v>
      </c>
      <c r="H789">
        <v>3</v>
      </c>
      <c r="I789" t="s">
        <v>621</v>
      </c>
      <c r="J789" t="s">
        <v>622</v>
      </c>
      <c r="K789" t="s">
        <v>623</v>
      </c>
      <c r="L789">
        <v>1355</v>
      </c>
      <c r="N789">
        <v>1010</v>
      </c>
      <c r="O789" t="s">
        <v>371</v>
      </c>
      <c r="P789" t="s">
        <v>371</v>
      </c>
      <c r="Q789">
        <v>100</v>
      </c>
      <c r="W789">
        <v>0</v>
      </c>
      <c r="X789">
        <v>-1804587924</v>
      </c>
      <c r="Y789">
        <f t="shared" si="239"/>
        <v>0</v>
      </c>
      <c r="AA789">
        <v>180.35</v>
      </c>
      <c r="AB789">
        <v>0</v>
      </c>
      <c r="AC789">
        <v>0</v>
      </c>
      <c r="AD789">
        <v>0</v>
      </c>
      <c r="AE789">
        <v>180.35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1.21</v>
      </c>
      <c r="AU789" t="s">
        <v>101</v>
      </c>
      <c r="AV789">
        <v>0</v>
      </c>
      <c r="AW789">
        <v>2</v>
      </c>
      <c r="AX789">
        <v>75303176</v>
      </c>
      <c r="AY789">
        <v>1</v>
      </c>
      <c r="AZ789">
        <v>0</v>
      </c>
      <c r="BA789">
        <v>1007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ROUND(Y789*Source!I748,9)</f>
        <v>0</v>
      </c>
      <c r="CY789">
        <f t="shared" si="240"/>
        <v>180.35</v>
      </c>
      <c r="CZ789">
        <f t="shared" si="241"/>
        <v>180.35</v>
      </c>
      <c r="DA789">
        <f t="shared" si="242"/>
        <v>1</v>
      </c>
      <c r="DB789">
        <f t="shared" si="243"/>
        <v>0</v>
      </c>
      <c r="DC789">
        <f t="shared" si="244"/>
        <v>0</v>
      </c>
      <c r="DD789" t="s">
        <v>3</v>
      </c>
      <c r="DE789" t="s">
        <v>3</v>
      </c>
      <c r="DF789">
        <f t="shared" si="228"/>
        <v>0</v>
      </c>
      <c r="DG789">
        <f t="shared" si="229"/>
        <v>0</v>
      </c>
      <c r="DH789">
        <f t="shared" si="230"/>
        <v>0</v>
      </c>
      <c r="DI789">
        <f t="shared" si="231"/>
        <v>0</v>
      </c>
      <c r="DJ789">
        <f t="shared" si="245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ROW(Source!A748)</f>
        <v>748</v>
      </c>
      <c r="B790">
        <v>75301142</v>
      </c>
      <c r="C790">
        <v>75303156</v>
      </c>
      <c r="D790">
        <v>31110718</v>
      </c>
      <c r="E790">
        <v>1</v>
      </c>
      <c r="F790">
        <v>1</v>
      </c>
      <c r="G790">
        <v>30570983</v>
      </c>
      <c r="H790">
        <v>3</v>
      </c>
      <c r="I790" t="s">
        <v>624</v>
      </c>
      <c r="J790" t="s">
        <v>625</v>
      </c>
      <c r="K790" t="s">
        <v>626</v>
      </c>
      <c r="L790">
        <v>1348</v>
      </c>
      <c r="N790">
        <v>1009</v>
      </c>
      <c r="O790" t="s">
        <v>32</v>
      </c>
      <c r="P790" t="s">
        <v>32</v>
      </c>
      <c r="Q790">
        <v>1000</v>
      </c>
      <c r="W790">
        <v>0</v>
      </c>
      <c r="X790">
        <v>-608896097</v>
      </c>
      <c r="Y790">
        <f t="shared" si="239"/>
        <v>0</v>
      </c>
      <c r="AA790">
        <v>20166.439999999999</v>
      </c>
      <c r="AB790">
        <v>0</v>
      </c>
      <c r="AC790">
        <v>0</v>
      </c>
      <c r="AD790">
        <v>0</v>
      </c>
      <c r="AE790">
        <v>20166.439999999999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1.0300000000000001E-3</v>
      </c>
      <c r="AU790" t="s">
        <v>101</v>
      </c>
      <c r="AV790">
        <v>0</v>
      </c>
      <c r="AW790">
        <v>2</v>
      </c>
      <c r="AX790">
        <v>75303177</v>
      </c>
      <c r="AY790">
        <v>1</v>
      </c>
      <c r="AZ790">
        <v>0</v>
      </c>
      <c r="BA790">
        <v>1008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ROUND(Y790*Source!I748,9)</f>
        <v>0</v>
      </c>
      <c r="CY790">
        <f t="shared" si="240"/>
        <v>20166.439999999999</v>
      </c>
      <c r="CZ790">
        <f t="shared" si="241"/>
        <v>20166.439999999999</v>
      </c>
      <c r="DA790">
        <f t="shared" si="242"/>
        <v>1</v>
      </c>
      <c r="DB790">
        <f t="shared" si="243"/>
        <v>0</v>
      </c>
      <c r="DC790">
        <f t="shared" si="244"/>
        <v>0</v>
      </c>
      <c r="DD790" t="s">
        <v>3</v>
      </c>
      <c r="DE790" t="s">
        <v>3</v>
      </c>
      <c r="DF790">
        <f t="shared" si="228"/>
        <v>0</v>
      </c>
      <c r="DG790">
        <f t="shared" si="229"/>
        <v>0</v>
      </c>
      <c r="DH790">
        <f t="shared" si="230"/>
        <v>0</v>
      </c>
      <c r="DI790">
        <f t="shared" si="231"/>
        <v>0</v>
      </c>
      <c r="DJ790">
        <f t="shared" si="245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ROW(Source!A748)</f>
        <v>748</v>
      </c>
      <c r="B791">
        <v>75301142</v>
      </c>
      <c r="C791">
        <v>75303156</v>
      </c>
      <c r="D791">
        <v>31112806</v>
      </c>
      <c r="E791">
        <v>1</v>
      </c>
      <c r="F791">
        <v>1</v>
      </c>
      <c r="G791">
        <v>30570983</v>
      </c>
      <c r="H791">
        <v>3</v>
      </c>
      <c r="I791" t="s">
        <v>627</v>
      </c>
      <c r="J791" t="s">
        <v>628</v>
      </c>
      <c r="K791" t="s">
        <v>629</v>
      </c>
      <c r="L791">
        <v>1346</v>
      </c>
      <c r="N791">
        <v>1009</v>
      </c>
      <c r="O791" t="s">
        <v>511</v>
      </c>
      <c r="P791" t="s">
        <v>511</v>
      </c>
      <c r="Q791">
        <v>1</v>
      </c>
      <c r="W791">
        <v>0</v>
      </c>
      <c r="X791">
        <v>1033103171</v>
      </c>
      <c r="Y791">
        <f t="shared" si="239"/>
        <v>0</v>
      </c>
      <c r="AA791">
        <v>16.22</v>
      </c>
      <c r="AB791">
        <v>0</v>
      </c>
      <c r="AC791">
        <v>0</v>
      </c>
      <c r="AD791">
        <v>0</v>
      </c>
      <c r="AE791">
        <v>16.22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0.28999999999999998</v>
      </c>
      <c r="AU791" t="s">
        <v>101</v>
      </c>
      <c r="AV791">
        <v>0</v>
      </c>
      <c r="AW791">
        <v>2</v>
      </c>
      <c r="AX791">
        <v>75303178</v>
      </c>
      <c r="AY791">
        <v>1</v>
      </c>
      <c r="AZ791">
        <v>0</v>
      </c>
      <c r="BA791">
        <v>1009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ROUND(Y791*Source!I748,9)</f>
        <v>0</v>
      </c>
      <c r="CY791">
        <f t="shared" si="240"/>
        <v>16.22</v>
      </c>
      <c r="CZ791">
        <f t="shared" si="241"/>
        <v>16.22</v>
      </c>
      <c r="DA791">
        <f t="shared" si="242"/>
        <v>1</v>
      </c>
      <c r="DB791">
        <f t="shared" si="243"/>
        <v>0</v>
      </c>
      <c r="DC791">
        <f t="shared" si="244"/>
        <v>0</v>
      </c>
      <c r="DD791" t="s">
        <v>3</v>
      </c>
      <c r="DE791" t="s">
        <v>3</v>
      </c>
      <c r="DF791">
        <f t="shared" si="228"/>
        <v>0</v>
      </c>
      <c r="DG791">
        <f t="shared" si="229"/>
        <v>0</v>
      </c>
      <c r="DH791">
        <f t="shared" si="230"/>
        <v>0</v>
      </c>
      <c r="DI791">
        <f t="shared" si="231"/>
        <v>0</v>
      </c>
      <c r="DJ791">
        <f t="shared" si="245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ROW(Source!A748)</f>
        <v>748</v>
      </c>
      <c r="B792">
        <v>75301142</v>
      </c>
      <c r="C792">
        <v>75303156</v>
      </c>
      <c r="D792">
        <v>31110738</v>
      </c>
      <c r="E792">
        <v>1</v>
      </c>
      <c r="F792">
        <v>1</v>
      </c>
      <c r="G792">
        <v>30570983</v>
      </c>
      <c r="H792">
        <v>3</v>
      </c>
      <c r="I792" t="s">
        <v>630</v>
      </c>
      <c r="J792" t="s">
        <v>631</v>
      </c>
      <c r="K792" t="s">
        <v>632</v>
      </c>
      <c r="L792">
        <v>1348</v>
      </c>
      <c r="N792">
        <v>1009</v>
      </c>
      <c r="O792" t="s">
        <v>32</v>
      </c>
      <c r="P792" t="s">
        <v>32</v>
      </c>
      <c r="Q792">
        <v>1000</v>
      </c>
      <c r="W792">
        <v>0</v>
      </c>
      <c r="X792">
        <v>758380680</v>
      </c>
      <c r="Y792">
        <f t="shared" si="239"/>
        <v>0</v>
      </c>
      <c r="AA792">
        <v>3246.35</v>
      </c>
      <c r="AB792">
        <v>0</v>
      </c>
      <c r="AC792">
        <v>0</v>
      </c>
      <c r="AD792">
        <v>0</v>
      </c>
      <c r="AE792">
        <v>3246.35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6.2999999999999998E-6</v>
      </c>
      <c r="AU792" t="s">
        <v>101</v>
      </c>
      <c r="AV792">
        <v>0</v>
      </c>
      <c r="AW792">
        <v>2</v>
      </c>
      <c r="AX792">
        <v>75303179</v>
      </c>
      <c r="AY792">
        <v>1</v>
      </c>
      <c r="AZ792">
        <v>0</v>
      </c>
      <c r="BA792">
        <v>1010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ROUND(Y792*Source!I748,9)</f>
        <v>0</v>
      </c>
      <c r="CY792">
        <f t="shared" si="240"/>
        <v>3246.35</v>
      </c>
      <c r="CZ792">
        <f t="shared" si="241"/>
        <v>3246.35</v>
      </c>
      <c r="DA792">
        <f t="shared" si="242"/>
        <v>1</v>
      </c>
      <c r="DB792">
        <f t="shared" si="243"/>
        <v>0</v>
      </c>
      <c r="DC792">
        <f t="shared" si="244"/>
        <v>0</v>
      </c>
      <c r="DD792" t="s">
        <v>3</v>
      </c>
      <c r="DE792" t="s">
        <v>3</v>
      </c>
      <c r="DF792">
        <f t="shared" si="228"/>
        <v>0</v>
      </c>
      <c r="DG792">
        <f t="shared" si="229"/>
        <v>0</v>
      </c>
      <c r="DH792">
        <f t="shared" si="230"/>
        <v>0</v>
      </c>
      <c r="DI792">
        <f t="shared" si="231"/>
        <v>0</v>
      </c>
      <c r="DJ792">
        <f t="shared" si="245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ROW(Source!A748)</f>
        <v>748</v>
      </c>
      <c r="B793">
        <v>75301142</v>
      </c>
      <c r="C793">
        <v>75303156</v>
      </c>
      <c r="D793">
        <v>65799548</v>
      </c>
      <c r="E793">
        <v>1</v>
      </c>
      <c r="F793">
        <v>1</v>
      </c>
      <c r="G793">
        <v>30570983</v>
      </c>
      <c r="H793">
        <v>3</v>
      </c>
      <c r="I793" t="s">
        <v>633</v>
      </c>
      <c r="J793" t="s">
        <v>639</v>
      </c>
      <c r="K793" t="s">
        <v>635</v>
      </c>
      <c r="L793">
        <v>1346</v>
      </c>
      <c r="N793">
        <v>1009</v>
      </c>
      <c r="O793" t="s">
        <v>511</v>
      </c>
      <c r="P793" t="s">
        <v>511</v>
      </c>
      <c r="Q793">
        <v>1</v>
      </c>
      <c r="W793">
        <v>0</v>
      </c>
      <c r="X793">
        <v>2555741</v>
      </c>
      <c r="Y793">
        <f t="shared" si="239"/>
        <v>0</v>
      </c>
      <c r="AA793">
        <v>45.16</v>
      </c>
      <c r="AB793">
        <v>0</v>
      </c>
      <c r="AC793">
        <v>0</v>
      </c>
      <c r="AD793">
        <v>0</v>
      </c>
      <c r="AE793">
        <v>45.16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0.66</v>
      </c>
      <c r="AU793" t="s">
        <v>101</v>
      </c>
      <c r="AV793">
        <v>0</v>
      </c>
      <c r="AW793">
        <v>2</v>
      </c>
      <c r="AX793">
        <v>75303180</v>
      </c>
      <c r="AY793">
        <v>1</v>
      </c>
      <c r="AZ793">
        <v>0</v>
      </c>
      <c r="BA793">
        <v>1011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ROUND(Y793*Source!I748,9)</f>
        <v>0</v>
      </c>
      <c r="CY793">
        <f t="shared" si="240"/>
        <v>45.16</v>
      </c>
      <c r="CZ793">
        <f t="shared" si="241"/>
        <v>45.16</v>
      </c>
      <c r="DA793">
        <f t="shared" si="242"/>
        <v>1</v>
      </c>
      <c r="DB793">
        <f t="shared" si="243"/>
        <v>0</v>
      </c>
      <c r="DC793">
        <f t="shared" si="244"/>
        <v>0</v>
      </c>
      <c r="DD793" t="s">
        <v>3</v>
      </c>
      <c r="DE793" t="s">
        <v>3</v>
      </c>
      <c r="DF793">
        <f t="shared" si="228"/>
        <v>0</v>
      </c>
      <c r="DG793">
        <f t="shared" si="229"/>
        <v>0</v>
      </c>
      <c r="DH793">
        <f t="shared" si="230"/>
        <v>0</v>
      </c>
      <c r="DI793">
        <f t="shared" si="231"/>
        <v>0</v>
      </c>
      <c r="DJ793">
        <f t="shared" si="245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ROW(Source!A748)</f>
        <v>748</v>
      </c>
      <c r="B794">
        <v>75301142</v>
      </c>
      <c r="C794">
        <v>75303156</v>
      </c>
      <c r="D794">
        <v>64818791</v>
      </c>
      <c r="E794">
        <v>1</v>
      </c>
      <c r="F794">
        <v>1</v>
      </c>
      <c r="G794">
        <v>30570983</v>
      </c>
      <c r="H794">
        <v>3</v>
      </c>
      <c r="I794" t="s">
        <v>636</v>
      </c>
      <c r="J794" t="s">
        <v>637</v>
      </c>
      <c r="K794" t="s">
        <v>638</v>
      </c>
      <c r="L794">
        <v>1346</v>
      </c>
      <c r="N794">
        <v>1009</v>
      </c>
      <c r="O794" t="s">
        <v>511</v>
      </c>
      <c r="P794" t="s">
        <v>511</v>
      </c>
      <c r="Q794">
        <v>1</v>
      </c>
      <c r="W794">
        <v>0</v>
      </c>
      <c r="X794">
        <v>1487304309</v>
      </c>
      <c r="Y794">
        <f t="shared" si="239"/>
        <v>0</v>
      </c>
      <c r="AA794">
        <v>43.74</v>
      </c>
      <c r="AB794">
        <v>0</v>
      </c>
      <c r="AC794">
        <v>0</v>
      </c>
      <c r="AD794">
        <v>0</v>
      </c>
      <c r="AE794">
        <v>43.74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0.23</v>
      </c>
      <c r="AU794" t="s">
        <v>101</v>
      </c>
      <c r="AV794">
        <v>0</v>
      </c>
      <c r="AW794">
        <v>2</v>
      </c>
      <c r="AX794">
        <v>75303181</v>
      </c>
      <c r="AY794">
        <v>1</v>
      </c>
      <c r="AZ794">
        <v>0</v>
      </c>
      <c r="BA794">
        <v>1012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ROUND(Y794*Source!I748,9)</f>
        <v>0</v>
      </c>
      <c r="CY794">
        <f t="shared" si="240"/>
        <v>43.74</v>
      </c>
      <c r="CZ794">
        <f t="shared" si="241"/>
        <v>43.74</v>
      </c>
      <c r="DA794">
        <f t="shared" si="242"/>
        <v>1</v>
      </c>
      <c r="DB794">
        <f t="shared" si="243"/>
        <v>0</v>
      </c>
      <c r="DC794">
        <f t="shared" si="244"/>
        <v>0</v>
      </c>
      <c r="DD794" t="s">
        <v>3</v>
      </c>
      <c r="DE794" t="s">
        <v>3</v>
      </c>
      <c r="DF794">
        <f t="shared" si="228"/>
        <v>0</v>
      </c>
      <c r="DG794">
        <f t="shared" si="229"/>
        <v>0</v>
      </c>
      <c r="DH794">
        <f t="shared" si="230"/>
        <v>0</v>
      </c>
      <c r="DI794">
        <f t="shared" si="231"/>
        <v>0</v>
      </c>
      <c r="DJ794">
        <f t="shared" si="245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ROW(Source!A748)</f>
        <v>748</v>
      </c>
      <c r="B795">
        <v>75301142</v>
      </c>
      <c r="C795">
        <v>75303156</v>
      </c>
      <c r="D795">
        <v>42165572</v>
      </c>
      <c r="E795">
        <v>30570983</v>
      </c>
      <c r="F795">
        <v>1</v>
      </c>
      <c r="G795">
        <v>30570983</v>
      </c>
      <c r="H795">
        <v>3</v>
      </c>
      <c r="I795" t="s">
        <v>30</v>
      </c>
      <c r="J795" t="s">
        <v>3</v>
      </c>
      <c r="K795" t="s">
        <v>31</v>
      </c>
      <c r="L795">
        <v>1348</v>
      </c>
      <c r="N795">
        <v>1009</v>
      </c>
      <c r="O795" t="s">
        <v>32</v>
      </c>
      <c r="P795" t="s">
        <v>32</v>
      </c>
      <c r="Q795">
        <v>1000</v>
      </c>
      <c r="W795">
        <v>0</v>
      </c>
      <c r="X795">
        <v>1489638031</v>
      </c>
      <c r="Y795">
        <f>AT795</f>
        <v>5.3999999999999999E-2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 t="s">
        <v>3</v>
      </c>
      <c r="AT795">
        <v>5.3999999999999999E-2</v>
      </c>
      <c r="AU795" t="s">
        <v>3</v>
      </c>
      <c r="AV795">
        <v>0</v>
      </c>
      <c r="AW795">
        <v>1</v>
      </c>
      <c r="AX795">
        <v>-1</v>
      </c>
      <c r="AY795">
        <v>0</v>
      </c>
      <c r="AZ795">
        <v>0</v>
      </c>
      <c r="BA795" t="s">
        <v>3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ROUND(Y795*Source!I748,9)</f>
        <v>0.10267560000000001</v>
      </c>
      <c r="CY795">
        <f t="shared" si="240"/>
        <v>0</v>
      </c>
      <c r="CZ795">
        <f t="shared" si="241"/>
        <v>0</v>
      </c>
      <c r="DA795">
        <f t="shared" si="242"/>
        <v>1</v>
      </c>
      <c r="DB795">
        <f>ROUND(ROUND(AT795*CZ795,2),6)</f>
        <v>0</v>
      </c>
      <c r="DC795">
        <f>ROUND(ROUND(AT795*AG795,2),6)</f>
        <v>0</v>
      </c>
      <c r="DD795" t="s">
        <v>3</v>
      </c>
      <c r="DE795" t="s">
        <v>3</v>
      </c>
      <c r="DF795">
        <f t="shared" si="228"/>
        <v>0</v>
      </c>
      <c r="DG795">
        <f t="shared" si="229"/>
        <v>0</v>
      </c>
      <c r="DH795">
        <f t="shared" si="230"/>
        <v>0</v>
      </c>
      <c r="DI795">
        <f t="shared" si="231"/>
        <v>0</v>
      </c>
      <c r="DJ795">
        <f t="shared" si="245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ROW(Source!A749)</f>
        <v>749</v>
      </c>
      <c r="B796">
        <v>75301144</v>
      </c>
      <c r="C796">
        <v>75303156</v>
      </c>
      <c r="D796">
        <v>44573642</v>
      </c>
      <c r="E796">
        <v>30570983</v>
      </c>
      <c r="F796">
        <v>1</v>
      </c>
      <c r="G796">
        <v>30570983</v>
      </c>
      <c r="H796">
        <v>1</v>
      </c>
      <c r="I796" t="s">
        <v>440</v>
      </c>
      <c r="J796" t="s">
        <v>3</v>
      </c>
      <c r="K796" t="s">
        <v>441</v>
      </c>
      <c r="L796">
        <v>1191</v>
      </c>
      <c r="N796">
        <v>1013</v>
      </c>
      <c r="O796" t="s">
        <v>442</v>
      </c>
      <c r="P796" t="s">
        <v>442</v>
      </c>
      <c r="Q796">
        <v>1</v>
      </c>
      <c r="W796">
        <v>0</v>
      </c>
      <c r="X796">
        <v>476480486</v>
      </c>
      <c r="Y796">
        <f>(AT796*0.3)</f>
        <v>42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-2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140</v>
      </c>
      <c r="AU796" t="s">
        <v>296</v>
      </c>
      <c r="AV796">
        <v>1</v>
      </c>
      <c r="AW796">
        <v>2</v>
      </c>
      <c r="AX796">
        <v>75303170</v>
      </c>
      <c r="AY796">
        <v>1</v>
      </c>
      <c r="AZ796">
        <v>0</v>
      </c>
      <c r="BA796">
        <v>1017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U796">
        <f>ROUND(AT796*Source!I749*AH796*AL796,2)</f>
        <v>0</v>
      </c>
      <c r="CV796">
        <f>ROUND(Y796*Source!I749,9)</f>
        <v>79.858800000000002</v>
      </c>
      <c r="CW796">
        <v>0</v>
      </c>
      <c r="CX796">
        <f>ROUND(Y796*Source!I749,9)</f>
        <v>79.858800000000002</v>
      </c>
      <c r="CY796">
        <f>AD796</f>
        <v>0</v>
      </c>
      <c r="CZ796">
        <f>AH796</f>
        <v>0</v>
      </c>
      <c r="DA796">
        <f>AL796</f>
        <v>1</v>
      </c>
      <c r="DB796">
        <f>ROUND((ROUND(AT796*CZ796,2)*0.3),6)</f>
        <v>0</v>
      </c>
      <c r="DC796">
        <f>ROUND((ROUND(AT796*AG796,2)*0.3),6)</f>
        <v>0</v>
      </c>
      <c r="DD796" t="s">
        <v>3</v>
      </c>
      <c r="DE796" t="s">
        <v>3</v>
      </c>
      <c r="DF796">
        <f t="shared" si="228"/>
        <v>0</v>
      </c>
      <c r="DG796">
        <f t="shared" si="229"/>
        <v>0</v>
      </c>
      <c r="DH796">
        <f t="shared" si="230"/>
        <v>0</v>
      </c>
      <c r="DI796">
        <f t="shared" si="231"/>
        <v>0</v>
      </c>
      <c r="DJ796">
        <f>DI796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ROW(Source!A749)</f>
        <v>749</v>
      </c>
      <c r="B797">
        <v>75301144</v>
      </c>
      <c r="C797">
        <v>75303156</v>
      </c>
      <c r="D797">
        <v>65153061</v>
      </c>
      <c r="E797">
        <v>1</v>
      </c>
      <c r="F797">
        <v>1</v>
      </c>
      <c r="G797">
        <v>30570983</v>
      </c>
      <c r="H797">
        <v>2</v>
      </c>
      <c r="I797" t="s">
        <v>618</v>
      </c>
      <c r="J797" t="s">
        <v>619</v>
      </c>
      <c r="K797" t="s">
        <v>620</v>
      </c>
      <c r="L797">
        <v>1368</v>
      </c>
      <c r="N797">
        <v>1011</v>
      </c>
      <c r="O797" t="s">
        <v>446</v>
      </c>
      <c r="P797" t="s">
        <v>446</v>
      </c>
      <c r="Q797">
        <v>1</v>
      </c>
      <c r="W797">
        <v>0</v>
      </c>
      <c r="X797">
        <v>937350013</v>
      </c>
      <c r="Y797">
        <f>(AT797*0.3)</f>
        <v>1.4909999999999999</v>
      </c>
      <c r="AA797">
        <v>0</v>
      </c>
      <c r="AB797">
        <v>1.68</v>
      </c>
      <c r="AC797">
        <v>0</v>
      </c>
      <c r="AD797">
        <v>0</v>
      </c>
      <c r="AE797">
        <v>0</v>
      </c>
      <c r="AF797">
        <v>1.57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4.97</v>
      </c>
      <c r="AU797" t="s">
        <v>296</v>
      </c>
      <c r="AV797">
        <v>0</v>
      </c>
      <c r="AW797">
        <v>2</v>
      </c>
      <c r="AX797">
        <v>75303171</v>
      </c>
      <c r="AY797">
        <v>1</v>
      </c>
      <c r="AZ797">
        <v>2048</v>
      </c>
      <c r="BA797">
        <v>1018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f>ROUND(Y797*Source!I749*DO797,9)</f>
        <v>0</v>
      </c>
      <c r="CX797">
        <f>ROUND(Y797*Source!I749,9)</f>
        <v>2.8349874000000002</v>
      </c>
      <c r="CY797">
        <f>AB797</f>
        <v>1.68</v>
      </c>
      <c r="CZ797">
        <f>AF797</f>
        <v>1.57</v>
      </c>
      <c r="DA797">
        <f>AJ797</f>
        <v>1</v>
      </c>
      <c r="DB797">
        <f>ROUND((ROUND(AT797*CZ797,2)*0.3),6)</f>
        <v>2.34</v>
      </c>
      <c r="DC797">
        <f>ROUND((ROUND(AT797*AG797,2)*0.3),6)</f>
        <v>0</v>
      </c>
      <c r="DD797" t="s">
        <v>3</v>
      </c>
      <c r="DE797" t="s">
        <v>3</v>
      </c>
      <c r="DF797">
        <f t="shared" si="228"/>
        <v>0</v>
      </c>
      <c r="DG797">
        <f t="shared" si="229"/>
        <v>4.45</v>
      </c>
      <c r="DH797">
        <f t="shared" si="230"/>
        <v>0</v>
      </c>
      <c r="DI797">
        <f t="shared" si="231"/>
        <v>0</v>
      </c>
      <c r="DJ797">
        <f>DG797</f>
        <v>4.45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ROW(Source!A749)</f>
        <v>749</v>
      </c>
      <c r="B798">
        <v>75301144</v>
      </c>
      <c r="C798">
        <v>75303156</v>
      </c>
      <c r="D798">
        <v>65153288</v>
      </c>
      <c r="E798">
        <v>1</v>
      </c>
      <c r="F798">
        <v>1</v>
      </c>
      <c r="G798">
        <v>30570983</v>
      </c>
      <c r="H798">
        <v>2</v>
      </c>
      <c r="I798" t="s">
        <v>450</v>
      </c>
      <c r="J798" t="s">
        <v>451</v>
      </c>
      <c r="K798" t="s">
        <v>452</v>
      </c>
      <c r="L798">
        <v>1368</v>
      </c>
      <c r="N798">
        <v>1011</v>
      </c>
      <c r="O798" t="s">
        <v>446</v>
      </c>
      <c r="P798" t="s">
        <v>446</v>
      </c>
      <c r="Q798">
        <v>1</v>
      </c>
      <c r="W798">
        <v>0</v>
      </c>
      <c r="X798">
        <v>-7781208</v>
      </c>
      <c r="Y798">
        <f>(AT798*0.3)</f>
        <v>8.4000000000000005E-2</v>
      </c>
      <c r="AA798">
        <v>0</v>
      </c>
      <c r="AB798">
        <v>88.67</v>
      </c>
      <c r="AC798">
        <v>13.47</v>
      </c>
      <c r="AD798">
        <v>0</v>
      </c>
      <c r="AE798">
        <v>0</v>
      </c>
      <c r="AF798">
        <v>83.1</v>
      </c>
      <c r="AG798">
        <v>12.62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0.28000000000000003</v>
      </c>
      <c r="AU798" t="s">
        <v>296</v>
      </c>
      <c r="AV798">
        <v>0</v>
      </c>
      <c r="AW798">
        <v>2</v>
      </c>
      <c r="AX798">
        <v>75303172</v>
      </c>
      <c r="AY798">
        <v>1</v>
      </c>
      <c r="AZ798">
        <v>0</v>
      </c>
      <c r="BA798">
        <v>1019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f>ROUND(Y798*Source!I749*DO798,9)</f>
        <v>0</v>
      </c>
      <c r="CX798">
        <f>ROUND(Y798*Source!I749,9)</f>
        <v>0.15971759999999999</v>
      </c>
      <c r="CY798">
        <f>AB798</f>
        <v>88.67</v>
      </c>
      <c r="CZ798">
        <f>AF798</f>
        <v>83.1</v>
      </c>
      <c r="DA798">
        <f>AJ798</f>
        <v>1</v>
      </c>
      <c r="DB798">
        <f>ROUND((ROUND(AT798*CZ798,2)*0.3),6)</f>
        <v>6.9809999999999999</v>
      </c>
      <c r="DC798">
        <f>ROUND((ROUND(AT798*AG798,2)*0.3),6)</f>
        <v>1.0589999999999999</v>
      </c>
      <c r="DD798" t="s">
        <v>3</v>
      </c>
      <c r="DE798" t="s">
        <v>3</v>
      </c>
      <c r="DF798">
        <f t="shared" si="228"/>
        <v>0</v>
      </c>
      <c r="DG798">
        <f t="shared" si="229"/>
        <v>13.27</v>
      </c>
      <c r="DH798">
        <f t="shared" si="230"/>
        <v>2.02</v>
      </c>
      <c r="DI798">
        <f t="shared" si="231"/>
        <v>0</v>
      </c>
      <c r="DJ798">
        <f>DG798</f>
        <v>13.27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ROW(Source!A749)</f>
        <v>749</v>
      </c>
      <c r="B799">
        <v>75301144</v>
      </c>
      <c r="C799">
        <v>75303156</v>
      </c>
      <c r="D799">
        <v>65152636</v>
      </c>
      <c r="E799">
        <v>1</v>
      </c>
      <c r="F799">
        <v>1</v>
      </c>
      <c r="G799">
        <v>30570983</v>
      </c>
      <c r="H799">
        <v>2</v>
      </c>
      <c r="I799" t="s">
        <v>524</v>
      </c>
      <c r="J799" t="s">
        <v>525</v>
      </c>
      <c r="K799" t="s">
        <v>526</v>
      </c>
      <c r="L799">
        <v>1368</v>
      </c>
      <c r="N799">
        <v>1011</v>
      </c>
      <c r="O799" t="s">
        <v>446</v>
      </c>
      <c r="P799" t="s">
        <v>446</v>
      </c>
      <c r="Q799">
        <v>1</v>
      </c>
      <c r="W799">
        <v>0</v>
      </c>
      <c r="X799">
        <v>922387863</v>
      </c>
      <c r="Y799">
        <f>(AT799*0.3)</f>
        <v>1.2E-2</v>
      </c>
      <c r="AA799">
        <v>0</v>
      </c>
      <c r="AB799">
        <v>191.17</v>
      </c>
      <c r="AC799">
        <v>18.059999999999999</v>
      </c>
      <c r="AD799">
        <v>0</v>
      </c>
      <c r="AE799">
        <v>0</v>
      </c>
      <c r="AF799">
        <v>179.17</v>
      </c>
      <c r="AG799">
        <v>16.93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0.04</v>
      </c>
      <c r="AU799" t="s">
        <v>296</v>
      </c>
      <c r="AV799">
        <v>0</v>
      </c>
      <c r="AW799">
        <v>2</v>
      </c>
      <c r="AX799">
        <v>75303173</v>
      </c>
      <c r="AY799">
        <v>1</v>
      </c>
      <c r="AZ799">
        <v>0</v>
      </c>
      <c r="BA799">
        <v>1020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ROUND(Y799*Source!I749*DO799,9)</f>
        <v>0</v>
      </c>
      <c r="CX799">
        <f>ROUND(Y799*Source!I749,9)</f>
        <v>2.2816800000000002E-2</v>
      </c>
      <c r="CY799">
        <f>AB799</f>
        <v>191.17</v>
      </c>
      <c r="CZ799">
        <f>AF799</f>
        <v>179.17</v>
      </c>
      <c r="DA799">
        <f>AJ799</f>
        <v>1</v>
      </c>
      <c r="DB799">
        <f>ROUND((ROUND(AT799*CZ799,2)*0.3),6)</f>
        <v>2.1509999999999998</v>
      </c>
      <c r="DC799">
        <f>ROUND((ROUND(AT799*AG799,2)*0.3),6)</f>
        <v>0.20399999999999999</v>
      </c>
      <c r="DD799" t="s">
        <v>3</v>
      </c>
      <c r="DE799" t="s">
        <v>3</v>
      </c>
      <c r="DF799">
        <f t="shared" si="228"/>
        <v>0</v>
      </c>
      <c r="DG799">
        <f t="shared" si="229"/>
        <v>4.09</v>
      </c>
      <c r="DH799">
        <f t="shared" si="230"/>
        <v>0.39</v>
      </c>
      <c r="DI799">
        <f t="shared" si="231"/>
        <v>0</v>
      </c>
      <c r="DJ799">
        <f>DG799</f>
        <v>4.09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ROW(Source!A749)</f>
        <v>749</v>
      </c>
      <c r="B800">
        <v>75301144</v>
      </c>
      <c r="C800">
        <v>75303156</v>
      </c>
      <c r="D800">
        <v>42137681</v>
      </c>
      <c r="E800">
        <v>30570983</v>
      </c>
      <c r="F800">
        <v>1</v>
      </c>
      <c r="G800">
        <v>30570983</v>
      </c>
      <c r="H800">
        <v>2</v>
      </c>
      <c r="I800" t="s">
        <v>473</v>
      </c>
      <c r="J800" t="s">
        <v>3</v>
      </c>
      <c r="K800" t="s">
        <v>474</v>
      </c>
      <c r="L800">
        <v>1344</v>
      </c>
      <c r="N800">
        <v>1008</v>
      </c>
      <c r="O800" t="s">
        <v>475</v>
      </c>
      <c r="P800" t="s">
        <v>475</v>
      </c>
      <c r="Q800">
        <v>1</v>
      </c>
      <c r="W800">
        <v>0</v>
      </c>
      <c r="X800">
        <v>-1180195794</v>
      </c>
      <c r="Y800">
        <f>(AT800*0.3)</f>
        <v>3.0000000000000001E-3</v>
      </c>
      <c r="AA800">
        <v>0</v>
      </c>
      <c r="AB800">
        <v>1.07</v>
      </c>
      <c r="AC800">
        <v>0</v>
      </c>
      <c r="AD800">
        <v>0</v>
      </c>
      <c r="AE800">
        <v>0</v>
      </c>
      <c r="AF800">
        <v>1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0.01</v>
      </c>
      <c r="AU800" t="s">
        <v>296</v>
      </c>
      <c r="AV800">
        <v>0</v>
      </c>
      <c r="AW800">
        <v>2</v>
      </c>
      <c r="AX800">
        <v>75303174</v>
      </c>
      <c r="AY800">
        <v>1</v>
      </c>
      <c r="AZ800">
        <v>0</v>
      </c>
      <c r="BA800">
        <v>1021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ROUND(Y800*Source!I749*DO800,9)</f>
        <v>0</v>
      </c>
      <c r="CX800">
        <f>ROUND(Y800*Source!I749,9)</f>
        <v>5.7042000000000004E-3</v>
      </c>
      <c r="CY800">
        <f>AB800</f>
        <v>1.07</v>
      </c>
      <c r="CZ800">
        <f>AF800</f>
        <v>1</v>
      </c>
      <c r="DA800">
        <f>AJ800</f>
        <v>1</v>
      </c>
      <c r="DB800">
        <f>ROUND((ROUND(AT800*CZ800,2)*0.3),6)</f>
        <v>3.0000000000000001E-3</v>
      </c>
      <c r="DC800">
        <f>ROUND((ROUND(AT800*AG800,2)*0.3),6)</f>
        <v>0</v>
      </c>
      <c r="DD800" t="s">
        <v>3</v>
      </c>
      <c r="DE800" t="s">
        <v>3</v>
      </c>
      <c r="DF800">
        <f t="shared" si="228"/>
        <v>0</v>
      </c>
      <c r="DG800">
        <f t="shared" si="229"/>
        <v>0.01</v>
      </c>
      <c r="DH800">
        <f t="shared" si="230"/>
        <v>0</v>
      </c>
      <c r="DI800">
        <f t="shared" si="231"/>
        <v>0</v>
      </c>
      <c r="DJ800">
        <f>DG800</f>
        <v>0.01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ROW(Source!A749)</f>
        <v>749</v>
      </c>
      <c r="B801">
        <v>75301144</v>
      </c>
      <c r="C801">
        <v>75303156</v>
      </c>
      <c r="D801">
        <v>31110605</v>
      </c>
      <c r="E801">
        <v>1</v>
      </c>
      <c r="F801">
        <v>1</v>
      </c>
      <c r="G801">
        <v>30570983</v>
      </c>
      <c r="H801">
        <v>3</v>
      </c>
      <c r="I801" t="s">
        <v>596</v>
      </c>
      <c r="J801" t="s">
        <v>597</v>
      </c>
      <c r="K801" t="s">
        <v>598</v>
      </c>
      <c r="L801">
        <v>1339</v>
      </c>
      <c r="N801">
        <v>1007</v>
      </c>
      <c r="O801" t="s">
        <v>482</v>
      </c>
      <c r="P801" t="s">
        <v>482</v>
      </c>
      <c r="Q801">
        <v>1</v>
      </c>
      <c r="W801">
        <v>0</v>
      </c>
      <c r="X801">
        <v>1942501623</v>
      </c>
      <c r="Y801">
        <f t="shared" ref="Y801:Y807" si="246">(AT801*0)</f>
        <v>0</v>
      </c>
      <c r="AA801">
        <v>7.07</v>
      </c>
      <c r="AB801">
        <v>0</v>
      </c>
      <c r="AC801">
        <v>0</v>
      </c>
      <c r="AD801">
        <v>0</v>
      </c>
      <c r="AE801">
        <v>7.07</v>
      </c>
      <c r="AF801">
        <v>0</v>
      </c>
      <c r="AG801">
        <v>0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0.25067</v>
      </c>
      <c r="AU801" t="s">
        <v>101</v>
      </c>
      <c r="AV801">
        <v>0</v>
      </c>
      <c r="AW801">
        <v>2</v>
      </c>
      <c r="AX801">
        <v>75303175</v>
      </c>
      <c r="AY801">
        <v>1</v>
      </c>
      <c r="AZ801">
        <v>0</v>
      </c>
      <c r="BA801">
        <v>1022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ROUND(Y801*Source!I749,9)</f>
        <v>0</v>
      </c>
      <c r="CY801">
        <f t="shared" ref="CY801:CY808" si="247">AA801</f>
        <v>7.07</v>
      </c>
      <c r="CZ801">
        <f t="shared" ref="CZ801:CZ808" si="248">AE801</f>
        <v>7.07</v>
      </c>
      <c r="DA801">
        <f t="shared" ref="DA801:DA808" si="249">AI801</f>
        <v>1</v>
      </c>
      <c r="DB801">
        <f t="shared" ref="DB801:DB807" si="250">ROUND((ROUND(AT801*CZ801,2)*0),6)</f>
        <v>0</v>
      </c>
      <c r="DC801">
        <f t="shared" ref="DC801:DC807" si="251">ROUND((ROUND(AT801*AG801,2)*0),6)</f>
        <v>0</v>
      </c>
      <c r="DD801" t="s">
        <v>3</v>
      </c>
      <c r="DE801" t="s">
        <v>3</v>
      </c>
      <c r="DF801">
        <f t="shared" si="228"/>
        <v>0</v>
      </c>
      <c r="DG801">
        <f t="shared" si="229"/>
        <v>0</v>
      </c>
      <c r="DH801">
        <f t="shared" si="230"/>
        <v>0</v>
      </c>
      <c r="DI801">
        <f t="shared" si="231"/>
        <v>0</v>
      </c>
      <c r="DJ801">
        <f t="shared" ref="DJ801:DJ808" si="252"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ROW(Source!A749)</f>
        <v>749</v>
      </c>
      <c r="B802">
        <v>75301144</v>
      </c>
      <c r="C802">
        <v>75303156</v>
      </c>
      <c r="D802">
        <v>42736104</v>
      </c>
      <c r="E802">
        <v>1</v>
      </c>
      <c r="F802">
        <v>1</v>
      </c>
      <c r="G802">
        <v>30570983</v>
      </c>
      <c r="H802">
        <v>3</v>
      </c>
      <c r="I802" t="s">
        <v>621</v>
      </c>
      <c r="J802" t="s">
        <v>622</v>
      </c>
      <c r="K802" t="s">
        <v>623</v>
      </c>
      <c r="L802">
        <v>1355</v>
      </c>
      <c r="N802">
        <v>1010</v>
      </c>
      <c r="O802" t="s">
        <v>371</v>
      </c>
      <c r="P802" t="s">
        <v>371</v>
      </c>
      <c r="Q802">
        <v>100</v>
      </c>
      <c r="W802">
        <v>0</v>
      </c>
      <c r="X802">
        <v>-1804587924</v>
      </c>
      <c r="Y802">
        <f t="shared" si="246"/>
        <v>0</v>
      </c>
      <c r="AA802">
        <v>180.35</v>
      </c>
      <c r="AB802">
        <v>0</v>
      </c>
      <c r="AC802">
        <v>0</v>
      </c>
      <c r="AD802">
        <v>0</v>
      </c>
      <c r="AE802">
        <v>180.35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1.21</v>
      </c>
      <c r="AU802" t="s">
        <v>101</v>
      </c>
      <c r="AV802">
        <v>0</v>
      </c>
      <c r="AW802">
        <v>2</v>
      </c>
      <c r="AX802">
        <v>75303176</v>
      </c>
      <c r="AY802">
        <v>1</v>
      </c>
      <c r="AZ802">
        <v>0</v>
      </c>
      <c r="BA802">
        <v>1023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ROUND(Y802*Source!I749,9)</f>
        <v>0</v>
      </c>
      <c r="CY802">
        <f t="shared" si="247"/>
        <v>180.35</v>
      </c>
      <c r="CZ802">
        <f t="shared" si="248"/>
        <v>180.35</v>
      </c>
      <c r="DA802">
        <f t="shared" si="249"/>
        <v>1</v>
      </c>
      <c r="DB802">
        <f t="shared" si="250"/>
        <v>0</v>
      </c>
      <c r="DC802">
        <f t="shared" si="251"/>
        <v>0</v>
      </c>
      <c r="DD802" t="s">
        <v>3</v>
      </c>
      <c r="DE802" t="s">
        <v>3</v>
      </c>
      <c r="DF802">
        <f t="shared" si="228"/>
        <v>0</v>
      </c>
      <c r="DG802">
        <f t="shared" si="229"/>
        <v>0</v>
      </c>
      <c r="DH802">
        <f t="shared" si="230"/>
        <v>0</v>
      </c>
      <c r="DI802">
        <f t="shared" si="231"/>
        <v>0</v>
      </c>
      <c r="DJ802">
        <f t="shared" si="252"/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ROW(Source!A749)</f>
        <v>749</v>
      </c>
      <c r="B803">
        <v>75301144</v>
      </c>
      <c r="C803">
        <v>75303156</v>
      </c>
      <c r="D803">
        <v>31110718</v>
      </c>
      <c r="E803">
        <v>1</v>
      </c>
      <c r="F803">
        <v>1</v>
      </c>
      <c r="G803">
        <v>30570983</v>
      </c>
      <c r="H803">
        <v>3</v>
      </c>
      <c r="I803" t="s">
        <v>624</v>
      </c>
      <c r="J803" t="s">
        <v>625</v>
      </c>
      <c r="K803" t="s">
        <v>626</v>
      </c>
      <c r="L803">
        <v>1348</v>
      </c>
      <c r="N803">
        <v>1009</v>
      </c>
      <c r="O803" t="s">
        <v>32</v>
      </c>
      <c r="P803" t="s">
        <v>32</v>
      </c>
      <c r="Q803">
        <v>1000</v>
      </c>
      <c r="W803">
        <v>0</v>
      </c>
      <c r="X803">
        <v>-608896097</v>
      </c>
      <c r="Y803">
        <f t="shared" si="246"/>
        <v>0</v>
      </c>
      <c r="AA803">
        <v>20166.439999999999</v>
      </c>
      <c r="AB803">
        <v>0</v>
      </c>
      <c r="AC803">
        <v>0</v>
      </c>
      <c r="AD803">
        <v>0</v>
      </c>
      <c r="AE803">
        <v>20166.439999999999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1.0300000000000001E-3</v>
      </c>
      <c r="AU803" t="s">
        <v>101</v>
      </c>
      <c r="AV803">
        <v>0</v>
      </c>
      <c r="AW803">
        <v>2</v>
      </c>
      <c r="AX803">
        <v>75303177</v>
      </c>
      <c r="AY803">
        <v>1</v>
      </c>
      <c r="AZ803">
        <v>0</v>
      </c>
      <c r="BA803">
        <v>1024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ROUND(Y803*Source!I749,9)</f>
        <v>0</v>
      </c>
      <c r="CY803">
        <f t="shared" si="247"/>
        <v>20166.439999999999</v>
      </c>
      <c r="CZ803">
        <f t="shared" si="248"/>
        <v>20166.439999999999</v>
      </c>
      <c r="DA803">
        <f t="shared" si="249"/>
        <v>1</v>
      </c>
      <c r="DB803">
        <f t="shared" si="250"/>
        <v>0</v>
      </c>
      <c r="DC803">
        <f t="shared" si="251"/>
        <v>0</v>
      </c>
      <c r="DD803" t="s">
        <v>3</v>
      </c>
      <c r="DE803" t="s">
        <v>3</v>
      </c>
      <c r="DF803">
        <f t="shared" si="228"/>
        <v>0</v>
      </c>
      <c r="DG803">
        <f t="shared" si="229"/>
        <v>0</v>
      </c>
      <c r="DH803">
        <f t="shared" si="230"/>
        <v>0</v>
      </c>
      <c r="DI803">
        <f t="shared" si="231"/>
        <v>0</v>
      </c>
      <c r="DJ803">
        <f t="shared" si="252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ROW(Source!A749)</f>
        <v>749</v>
      </c>
      <c r="B804">
        <v>75301144</v>
      </c>
      <c r="C804">
        <v>75303156</v>
      </c>
      <c r="D804">
        <v>31112806</v>
      </c>
      <c r="E804">
        <v>1</v>
      </c>
      <c r="F804">
        <v>1</v>
      </c>
      <c r="G804">
        <v>30570983</v>
      </c>
      <c r="H804">
        <v>3</v>
      </c>
      <c r="I804" t="s">
        <v>627</v>
      </c>
      <c r="J804" t="s">
        <v>628</v>
      </c>
      <c r="K804" t="s">
        <v>629</v>
      </c>
      <c r="L804">
        <v>1346</v>
      </c>
      <c r="N804">
        <v>1009</v>
      </c>
      <c r="O804" t="s">
        <v>511</v>
      </c>
      <c r="P804" t="s">
        <v>511</v>
      </c>
      <c r="Q804">
        <v>1</v>
      </c>
      <c r="W804">
        <v>0</v>
      </c>
      <c r="X804">
        <v>1033103171</v>
      </c>
      <c r="Y804">
        <f t="shared" si="246"/>
        <v>0</v>
      </c>
      <c r="AA804">
        <v>16.22</v>
      </c>
      <c r="AB804">
        <v>0</v>
      </c>
      <c r="AC804">
        <v>0</v>
      </c>
      <c r="AD804">
        <v>0</v>
      </c>
      <c r="AE804">
        <v>16.22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0.28999999999999998</v>
      </c>
      <c r="AU804" t="s">
        <v>101</v>
      </c>
      <c r="AV804">
        <v>0</v>
      </c>
      <c r="AW804">
        <v>2</v>
      </c>
      <c r="AX804">
        <v>75303178</v>
      </c>
      <c r="AY804">
        <v>1</v>
      </c>
      <c r="AZ804">
        <v>0</v>
      </c>
      <c r="BA804">
        <v>1025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ROUND(Y804*Source!I749,9)</f>
        <v>0</v>
      </c>
      <c r="CY804">
        <f t="shared" si="247"/>
        <v>16.22</v>
      </c>
      <c r="CZ804">
        <f t="shared" si="248"/>
        <v>16.22</v>
      </c>
      <c r="DA804">
        <f t="shared" si="249"/>
        <v>1</v>
      </c>
      <c r="DB804">
        <f t="shared" si="250"/>
        <v>0</v>
      </c>
      <c r="DC804">
        <f t="shared" si="251"/>
        <v>0</v>
      </c>
      <c r="DD804" t="s">
        <v>3</v>
      </c>
      <c r="DE804" t="s">
        <v>3</v>
      </c>
      <c r="DF804">
        <f t="shared" si="228"/>
        <v>0</v>
      </c>
      <c r="DG804">
        <f t="shared" si="229"/>
        <v>0</v>
      </c>
      <c r="DH804">
        <f t="shared" si="230"/>
        <v>0</v>
      </c>
      <c r="DI804">
        <f t="shared" si="231"/>
        <v>0</v>
      </c>
      <c r="DJ804">
        <f t="shared" si="252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ROW(Source!A749)</f>
        <v>749</v>
      </c>
      <c r="B805">
        <v>75301144</v>
      </c>
      <c r="C805">
        <v>75303156</v>
      </c>
      <c r="D805">
        <v>31110738</v>
      </c>
      <c r="E805">
        <v>1</v>
      </c>
      <c r="F805">
        <v>1</v>
      </c>
      <c r="G805">
        <v>30570983</v>
      </c>
      <c r="H805">
        <v>3</v>
      </c>
      <c r="I805" t="s">
        <v>630</v>
      </c>
      <c r="J805" t="s">
        <v>631</v>
      </c>
      <c r="K805" t="s">
        <v>632</v>
      </c>
      <c r="L805">
        <v>1348</v>
      </c>
      <c r="N805">
        <v>1009</v>
      </c>
      <c r="O805" t="s">
        <v>32</v>
      </c>
      <c r="P805" t="s">
        <v>32</v>
      </c>
      <c r="Q805">
        <v>1000</v>
      </c>
      <c r="W805">
        <v>0</v>
      </c>
      <c r="X805">
        <v>758380680</v>
      </c>
      <c r="Y805">
        <f t="shared" si="246"/>
        <v>0</v>
      </c>
      <c r="AA805">
        <v>3246.35</v>
      </c>
      <c r="AB805">
        <v>0</v>
      </c>
      <c r="AC805">
        <v>0</v>
      </c>
      <c r="AD805">
        <v>0</v>
      </c>
      <c r="AE805">
        <v>3246.35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6.2999999999999998E-6</v>
      </c>
      <c r="AU805" t="s">
        <v>101</v>
      </c>
      <c r="AV805">
        <v>0</v>
      </c>
      <c r="AW805">
        <v>2</v>
      </c>
      <c r="AX805">
        <v>75303179</v>
      </c>
      <c r="AY805">
        <v>1</v>
      </c>
      <c r="AZ805">
        <v>0</v>
      </c>
      <c r="BA805">
        <v>1026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ROUND(Y805*Source!I749,9)</f>
        <v>0</v>
      </c>
      <c r="CY805">
        <f t="shared" si="247"/>
        <v>3246.35</v>
      </c>
      <c r="CZ805">
        <f t="shared" si="248"/>
        <v>3246.35</v>
      </c>
      <c r="DA805">
        <f t="shared" si="249"/>
        <v>1</v>
      </c>
      <c r="DB805">
        <f t="shared" si="250"/>
        <v>0</v>
      </c>
      <c r="DC805">
        <f t="shared" si="251"/>
        <v>0</v>
      </c>
      <c r="DD805" t="s">
        <v>3</v>
      </c>
      <c r="DE805" t="s">
        <v>3</v>
      </c>
      <c r="DF805">
        <f t="shared" si="228"/>
        <v>0</v>
      </c>
      <c r="DG805">
        <f t="shared" si="229"/>
        <v>0</v>
      </c>
      <c r="DH805">
        <f t="shared" si="230"/>
        <v>0</v>
      </c>
      <c r="DI805">
        <f t="shared" si="231"/>
        <v>0</v>
      </c>
      <c r="DJ805">
        <f t="shared" si="252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ROW(Source!A749)</f>
        <v>749</v>
      </c>
      <c r="B806">
        <v>75301144</v>
      </c>
      <c r="C806">
        <v>75303156</v>
      </c>
      <c r="D806">
        <v>65799548</v>
      </c>
      <c r="E806">
        <v>1</v>
      </c>
      <c r="F806">
        <v>1</v>
      </c>
      <c r="G806">
        <v>30570983</v>
      </c>
      <c r="H806">
        <v>3</v>
      </c>
      <c r="I806" t="s">
        <v>633</v>
      </c>
      <c r="J806" t="s">
        <v>639</v>
      </c>
      <c r="K806" t="s">
        <v>635</v>
      </c>
      <c r="L806">
        <v>1346</v>
      </c>
      <c r="N806">
        <v>1009</v>
      </c>
      <c r="O806" t="s">
        <v>511</v>
      </c>
      <c r="P806" t="s">
        <v>511</v>
      </c>
      <c r="Q806">
        <v>1</v>
      </c>
      <c r="W806">
        <v>0</v>
      </c>
      <c r="X806">
        <v>2555741</v>
      </c>
      <c r="Y806">
        <f t="shared" si="246"/>
        <v>0</v>
      </c>
      <c r="AA806">
        <v>45.16</v>
      </c>
      <c r="AB806">
        <v>0</v>
      </c>
      <c r="AC806">
        <v>0</v>
      </c>
      <c r="AD806">
        <v>0</v>
      </c>
      <c r="AE806">
        <v>45.16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0.66</v>
      </c>
      <c r="AU806" t="s">
        <v>101</v>
      </c>
      <c r="AV806">
        <v>0</v>
      </c>
      <c r="AW806">
        <v>2</v>
      </c>
      <c r="AX806">
        <v>75303180</v>
      </c>
      <c r="AY806">
        <v>1</v>
      </c>
      <c r="AZ806">
        <v>0</v>
      </c>
      <c r="BA806">
        <v>1027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ROUND(Y806*Source!I749,9)</f>
        <v>0</v>
      </c>
      <c r="CY806">
        <f t="shared" si="247"/>
        <v>45.16</v>
      </c>
      <c r="CZ806">
        <f t="shared" si="248"/>
        <v>45.16</v>
      </c>
      <c r="DA806">
        <f t="shared" si="249"/>
        <v>1</v>
      </c>
      <c r="DB806">
        <f t="shared" si="250"/>
        <v>0</v>
      </c>
      <c r="DC806">
        <f t="shared" si="251"/>
        <v>0</v>
      </c>
      <c r="DD806" t="s">
        <v>3</v>
      </c>
      <c r="DE806" t="s">
        <v>3</v>
      </c>
      <c r="DF806">
        <f t="shared" si="228"/>
        <v>0</v>
      </c>
      <c r="DG806">
        <f t="shared" si="229"/>
        <v>0</v>
      </c>
      <c r="DH806">
        <f t="shared" si="230"/>
        <v>0</v>
      </c>
      <c r="DI806">
        <f t="shared" si="231"/>
        <v>0</v>
      </c>
      <c r="DJ806">
        <f t="shared" si="252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ROW(Source!A749)</f>
        <v>749</v>
      </c>
      <c r="B807">
        <v>75301144</v>
      </c>
      <c r="C807">
        <v>75303156</v>
      </c>
      <c r="D807">
        <v>64818791</v>
      </c>
      <c r="E807">
        <v>1</v>
      </c>
      <c r="F807">
        <v>1</v>
      </c>
      <c r="G807">
        <v>30570983</v>
      </c>
      <c r="H807">
        <v>3</v>
      </c>
      <c r="I807" t="s">
        <v>636</v>
      </c>
      <c r="J807" t="s">
        <v>637</v>
      </c>
      <c r="K807" t="s">
        <v>638</v>
      </c>
      <c r="L807">
        <v>1346</v>
      </c>
      <c r="N807">
        <v>1009</v>
      </c>
      <c r="O807" t="s">
        <v>511</v>
      </c>
      <c r="P807" t="s">
        <v>511</v>
      </c>
      <c r="Q807">
        <v>1</v>
      </c>
      <c r="W807">
        <v>0</v>
      </c>
      <c r="X807">
        <v>1487304309</v>
      </c>
      <c r="Y807">
        <f t="shared" si="246"/>
        <v>0</v>
      </c>
      <c r="AA807">
        <v>43.74</v>
      </c>
      <c r="AB807">
        <v>0</v>
      </c>
      <c r="AC807">
        <v>0</v>
      </c>
      <c r="AD807">
        <v>0</v>
      </c>
      <c r="AE807">
        <v>43.74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0.23</v>
      </c>
      <c r="AU807" t="s">
        <v>101</v>
      </c>
      <c r="AV807">
        <v>0</v>
      </c>
      <c r="AW807">
        <v>2</v>
      </c>
      <c r="AX807">
        <v>75303181</v>
      </c>
      <c r="AY807">
        <v>1</v>
      </c>
      <c r="AZ807">
        <v>0</v>
      </c>
      <c r="BA807">
        <v>1028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ROUND(Y807*Source!I749,9)</f>
        <v>0</v>
      </c>
      <c r="CY807">
        <f t="shared" si="247"/>
        <v>43.74</v>
      </c>
      <c r="CZ807">
        <f t="shared" si="248"/>
        <v>43.74</v>
      </c>
      <c r="DA807">
        <f t="shared" si="249"/>
        <v>1</v>
      </c>
      <c r="DB807">
        <f t="shared" si="250"/>
        <v>0</v>
      </c>
      <c r="DC807">
        <f t="shared" si="251"/>
        <v>0</v>
      </c>
      <c r="DD807" t="s">
        <v>3</v>
      </c>
      <c r="DE807" t="s">
        <v>3</v>
      </c>
      <c r="DF807">
        <f t="shared" si="228"/>
        <v>0</v>
      </c>
      <c r="DG807">
        <f t="shared" si="229"/>
        <v>0</v>
      </c>
      <c r="DH807">
        <f t="shared" si="230"/>
        <v>0</v>
      </c>
      <c r="DI807">
        <f t="shared" si="231"/>
        <v>0</v>
      </c>
      <c r="DJ807">
        <f t="shared" si="252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ROW(Source!A749)</f>
        <v>749</v>
      </c>
      <c r="B808">
        <v>75301144</v>
      </c>
      <c r="C808">
        <v>75303156</v>
      </c>
      <c r="D808">
        <v>42165572</v>
      </c>
      <c r="E808">
        <v>30570983</v>
      </c>
      <c r="F808">
        <v>1</v>
      </c>
      <c r="G808">
        <v>30570983</v>
      </c>
      <c r="H808">
        <v>3</v>
      </c>
      <c r="I808" t="s">
        <v>30</v>
      </c>
      <c r="J808" t="s">
        <v>3</v>
      </c>
      <c r="K808" t="s">
        <v>31</v>
      </c>
      <c r="L808">
        <v>1348</v>
      </c>
      <c r="N808">
        <v>1009</v>
      </c>
      <c r="O808" t="s">
        <v>32</v>
      </c>
      <c r="P808" t="s">
        <v>32</v>
      </c>
      <c r="Q808">
        <v>1000</v>
      </c>
      <c r="W808">
        <v>0</v>
      </c>
      <c r="X808">
        <v>1489638031</v>
      </c>
      <c r="Y808">
        <f>AT808</f>
        <v>5.3999999999999999E-2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0</v>
      </c>
      <c r="AQ808">
        <v>0</v>
      </c>
      <c r="AR808">
        <v>0</v>
      </c>
      <c r="AS808" t="s">
        <v>3</v>
      </c>
      <c r="AT808">
        <v>5.3999999999999999E-2</v>
      </c>
      <c r="AU808" t="s">
        <v>3</v>
      </c>
      <c r="AV808">
        <v>0</v>
      </c>
      <c r="AW808">
        <v>1</v>
      </c>
      <c r="AX808">
        <v>-1</v>
      </c>
      <c r="AY808">
        <v>0</v>
      </c>
      <c r="AZ808">
        <v>0</v>
      </c>
      <c r="BA808" t="s">
        <v>3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ROUND(Y808*Source!I749,9)</f>
        <v>0.10267560000000001</v>
      </c>
      <c r="CY808">
        <f t="shared" si="247"/>
        <v>0</v>
      </c>
      <c r="CZ808">
        <f t="shared" si="248"/>
        <v>0</v>
      </c>
      <c r="DA808">
        <f t="shared" si="249"/>
        <v>1</v>
      </c>
      <c r="DB808">
        <f>ROUND(ROUND(AT808*CZ808,2),6)</f>
        <v>0</v>
      </c>
      <c r="DC808">
        <f>ROUND(ROUND(AT808*AG808,2),6)</f>
        <v>0</v>
      </c>
      <c r="DD808" t="s">
        <v>3</v>
      </c>
      <c r="DE808" t="s">
        <v>3</v>
      </c>
      <c r="DF808">
        <f t="shared" si="228"/>
        <v>0</v>
      </c>
      <c r="DG808">
        <f t="shared" si="229"/>
        <v>0</v>
      </c>
      <c r="DH808">
        <f t="shared" si="230"/>
        <v>0</v>
      </c>
      <c r="DI808">
        <f t="shared" si="231"/>
        <v>0</v>
      </c>
      <c r="DJ808">
        <f t="shared" si="252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ROW(Source!A821)</f>
        <v>821</v>
      </c>
      <c r="B809">
        <v>75301142</v>
      </c>
      <c r="C809">
        <v>75303189</v>
      </c>
      <c r="D809">
        <v>44573642</v>
      </c>
      <c r="E809">
        <v>30570983</v>
      </c>
      <c r="F809">
        <v>1</v>
      </c>
      <c r="G809">
        <v>30570983</v>
      </c>
      <c r="H809">
        <v>1</v>
      </c>
      <c r="I809" t="s">
        <v>440</v>
      </c>
      <c r="J809" t="s">
        <v>3</v>
      </c>
      <c r="K809" t="s">
        <v>441</v>
      </c>
      <c r="L809">
        <v>1191</v>
      </c>
      <c r="N809">
        <v>1013</v>
      </c>
      <c r="O809" t="s">
        <v>442</v>
      </c>
      <c r="P809" t="s">
        <v>442</v>
      </c>
      <c r="Q809">
        <v>1</v>
      </c>
      <c r="W809">
        <v>0</v>
      </c>
      <c r="X809">
        <v>476480486</v>
      </c>
      <c r="Y809">
        <f>AT809</f>
        <v>1.02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5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1.02</v>
      </c>
      <c r="AU809" t="s">
        <v>3</v>
      </c>
      <c r="AV809">
        <v>1</v>
      </c>
      <c r="AW809">
        <v>2</v>
      </c>
      <c r="AX809">
        <v>75303191</v>
      </c>
      <c r="AY809">
        <v>1</v>
      </c>
      <c r="AZ809">
        <v>0</v>
      </c>
      <c r="BA809">
        <v>1033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U809">
        <f>ROUND(AT809*Source!I821*AH809*AL809,2)</f>
        <v>0</v>
      </c>
      <c r="CV809">
        <f>ROUND(Y809*Source!I821,9)</f>
        <v>37.386064386000001</v>
      </c>
      <c r="CW809">
        <v>0</v>
      </c>
      <c r="CX809">
        <f>ROUND(Y809*Source!I821,9)</f>
        <v>37.386064386000001</v>
      </c>
      <c r="CY809">
        <f>AD809</f>
        <v>0</v>
      </c>
      <c r="CZ809">
        <f>AH809</f>
        <v>0</v>
      </c>
      <c r="DA809">
        <f>AL809</f>
        <v>1</v>
      </c>
      <c r="DB809">
        <f>ROUND(ROUND(AT809*CZ809,2),6)</f>
        <v>0</v>
      </c>
      <c r="DC809">
        <f>ROUND(ROUND(AT809*AG809,2),6)</f>
        <v>0</v>
      </c>
      <c r="DD809" t="s">
        <v>3</v>
      </c>
      <c r="DE809" t="s">
        <v>3</v>
      </c>
      <c r="DF809">
        <f t="shared" si="228"/>
        <v>0</v>
      </c>
      <c r="DG809">
        <f t="shared" si="229"/>
        <v>0</v>
      </c>
      <c r="DH809">
        <f t="shared" si="230"/>
        <v>0</v>
      </c>
      <c r="DI809">
        <f t="shared" si="231"/>
        <v>0</v>
      </c>
      <c r="DJ809">
        <f>DI809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ROW(Source!A822)</f>
        <v>822</v>
      </c>
      <c r="B810">
        <v>75301144</v>
      </c>
      <c r="C810">
        <v>75303189</v>
      </c>
      <c r="D810">
        <v>44573642</v>
      </c>
      <c r="E810">
        <v>30570983</v>
      </c>
      <c r="F810">
        <v>1</v>
      </c>
      <c r="G810">
        <v>30570983</v>
      </c>
      <c r="H810">
        <v>1</v>
      </c>
      <c r="I810" t="s">
        <v>440</v>
      </c>
      <c r="J810" t="s">
        <v>3</v>
      </c>
      <c r="K810" t="s">
        <v>441</v>
      </c>
      <c r="L810">
        <v>1191</v>
      </c>
      <c r="N810">
        <v>1013</v>
      </c>
      <c r="O810" t="s">
        <v>442</v>
      </c>
      <c r="P810" t="s">
        <v>442</v>
      </c>
      <c r="Q810">
        <v>1</v>
      </c>
      <c r="W810">
        <v>0</v>
      </c>
      <c r="X810">
        <v>476480486</v>
      </c>
      <c r="Y810">
        <f>AT810</f>
        <v>1.02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3</v>
      </c>
      <c r="AT810">
        <v>1.02</v>
      </c>
      <c r="AU810" t="s">
        <v>3</v>
      </c>
      <c r="AV810">
        <v>1</v>
      </c>
      <c r="AW810">
        <v>2</v>
      </c>
      <c r="AX810">
        <v>75303191</v>
      </c>
      <c r="AY810">
        <v>1</v>
      </c>
      <c r="AZ810">
        <v>0</v>
      </c>
      <c r="BA810">
        <v>1034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U810">
        <f>ROUND(AT810*Source!I822*AH810*AL810,2)</f>
        <v>0</v>
      </c>
      <c r="CV810">
        <f>ROUND(Y810*Source!I822,9)</f>
        <v>37.386064386000001</v>
      </c>
      <c r="CW810">
        <v>0</v>
      </c>
      <c r="CX810">
        <f>ROUND(Y810*Source!I822,9)</f>
        <v>37.386064386000001</v>
      </c>
      <c r="CY810">
        <f>AD810</f>
        <v>0</v>
      </c>
      <c r="CZ810">
        <f>AH810</f>
        <v>0</v>
      </c>
      <c r="DA810">
        <f>AL810</f>
        <v>1</v>
      </c>
      <c r="DB810">
        <f>ROUND(ROUND(AT810*CZ810,2),6)</f>
        <v>0</v>
      </c>
      <c r="DC810">
        <f>ROUND(ROUND(AT810*AG810,2),6)</f>
        <v>0</v>
      </c>
      <c r="DD810" t="s">
        <v>3</v>
      </c>
      <c r="DE810" t="s">
        <v>3</v>
      </c>
      <c r="DF810">
        <f t="shared" si="228"/>
        <v>0</v>
      </c>
      <c r="DG810">
        <f t="shared" si="229"/>
        <v>0</v>
      </c>
      <c r="DH810">
        <f t="shared" si="230"/>
        <v>0</v>
      </c>
      <c r="DI810">
        <f t="shared" si="231"/>
        <v>0</v>
      </c>
      <c r="DJ810">
        <f>DI810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ROW(Source!A823)</f>
        <v>823</v>
      </c>
      <c r="B811">
        <v>75301142</v>
      </c>
      <c r="C811">
        <v>75303192</v>
      </c>
      <c r="D811">
        <v>42137681</v>
      </c>
      <c r="E811">
        <v>30570983</v>
      </c>
      <c r="F811">
        <v>1</v>
      </c>
      <c r="G811">
        <v>30570983</v>
      </c>
      <c r="H811">
        <v>2</v>
      </c>
      <c r="I811" t="s">
        <v>473</v>
      </c>
      <c r="J811" t="s">
        <v>3</v>
      </c>
      <c r="K811" t="s">
        <v>474</v>
      </c>
      <c r="L811">
        <v>1344</v>
      </c>
      <c r="N811">
        <v>1008</v>
      </c>
      <c r="O811" t="s">
        <v>475</v>
      </c>
      <c r="P811" t="s">
        <v>475</v>
      </c>
      <c r="Q811">
        <v>1</v>
      </c>
      <c r="W811">
        <v>0</v>
      </c>
      <c r="X811">
        <v>-1180195794</v>
      </c>
      <c r="Y811">
        <f>AT811</f>
        <v>8.86</v>
      </c>
      <c r="AA811">
        <v>0</v>
      </c>
      <c r="AB811">
        <v>1</v>
      </c>
      <c r="AC811">
        <v>0</v>
      </c>
      <c r="AD811">
        <v>0</v>
      </c>
      <c r="AE811">
        <v>0</v>
      </c>
      <c r="AF811">
        <v>1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5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3</v>
      </c>
      <c r="AT811">
        <v>8.86</v>
      </c>
      <c r="AU811" t="s">
        <v>3</v>
      </c>
      <c r="AV811">
        <v>0</v>
      </c>
      <c r="AW811">
        <v>2</v>
      </c>
      <c r="AX811">
        <v>75303194</v>
      </c>
      <c r="AY811">
        <v>1</v>
      </c>
      <c r="AZ811">
        <v>0</v>
      </c>
      <c r="BA811">
        <v>1035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f>ROUND(Y811*Source!I823*DO811,9)</f>
        <v>0</v>
      </c>
      <c r="CX811">
        <f>ROUND(Y811*Source!I823,9)</f>
        <v>2922.710562882</v>
      </c>
      <c r="CY811">
        <f>AB811</f>
        <v>1</v>
      </c>
      <c r="CZ811">
        <f>AF811</f>
        <v>1</v>
      </c>
      <c r="DA811">
        <f>AJ811</f>
        <v>1</v>
      </c>
      <c r="DB811">
        <f>ROUND(ROUND(AT811*CZ811,2),6)</f>
        <v>8.86</v>
      </c>
      <c r="DC811">
        <f>ROUND(ROUND(AT811*AG811,2),6)</f>
        <v>0</v>
      </c>
      <c r="DD811" t="s">
        <v>3</v>
      </c>
      <c r="DE811" t="s">
        <v>3</v>
      </c>
      <c r="DF811">
        <f t="shared" si="228"/>
        <v>0</v>
      </c>
      <c r="DG811">
        <f t="shared" si="229"/>
        <v>2922.71</v>
      </c>
      <c r="DH811">
        <f t="shared" si="230"/>
        <v>0</v>
      </c>
      <c r="DI811">
        <f t="shared" si="231"/>
        <v>0</v>
      </c>
      <c r="DJ811">
        <f>DG811</f>
        <v>2922.71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ROW(Source!A824)</f>
        <v>824</v>
      </c>
      <c r="B812">
        <v>75301144</v>
      </c>
      <c r="C812">
        <v>75303192</v>
      </c>
      <c r="D812">
        <v>42137681</v>
      </c>
      <c r="E812">
        <v>30570983</v>
      </c>
      <c r="F812">
        <v>1</v>
      </c>
      <c r="G812">
        <v>30570983</v>
      </c>
      <c r="H812">
        <v>2</v>
      </c>
      <c r="I812" t="s">
        <v>473</v>
      </c>
      <c r="J812" t="s">
        <v>3</v>
      </c>
      <c r="K812" t="s">
        <v>474</v>
      </c>
      <c r="L812">
        <v>1344</v>
      </c>
      <c r="N812">
        <v>1008</v>
      </c>
      <c r="O812" t="s">
        <v>475</v>
      </c>
      <c r="P812" t="s">
        <v>475</v>
      </c>
      <c r="Q812">
        <v>1</v>
      </c>
      <c r="W812">
        <v>0</v>
      </c>
      <c r="X812">
        <v>-1180195794</v>
      </c>
      <c r="Y812">
        <f>AT812</f>
        <v>8.86</v>
      </c>
      <c r="AA812">
        <v>0</v>
      </c>
      <c r="AB812">
        <v>1.05</v>
      </c>
      <c r="AC812">
        <v>0</v>
      </c>
      <c r="AD812">
        <v>0</v>
      </c>
      <c r="AE812">
        <v>0</v>
      </c>
      <c r="AF812">
        <v>1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3</v>
      </c>
      <c r="AT812">
        <v>8.86</v>
      </c>
      <c r="AU812" t="s">
        <v>3</v>
      </c>
      <c r="AV812">
        <v>0</v>
      </c>
      <c r="AW812">
        <v>2</v>
      </c>
      <c r="AX812">
        <v>75303194</v>
      </c>
      <c r="AY812">
        <v>1</v>
      </c>
      <c r="AZ812">
        <v>0</v>
      </c>
      <c r="BA812">
        <v>1036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f>ROUND(Y812*Source!I824*DO812,9)</f>
        <v>0</v>
      </c>
      <c r="CX812">
        <f>ROUND(Y812*Source!I824,9)</f>
        <v>2922.710562882</v>
      </c>
      <c r="CY812">
        <f>AB812</f>
        <v>1.05</v>
      </c>
      <c r="CZ812">
        <f>AF812</f>
        <v>1</v>
      </c>
      <c r="DA812">
        <f>AJ812</f>
        <v>1</v>
      </c>
      <c r="DB812">
        <f>ROUND(ROUND(AT812*CZ812,2),6)</f>
        <v>8.86</v>
      </c>
      <c r="DC812">
        <f>ROUND(ROUND(AT812*AG812,2),6)</f>
        <v>0</v>
      </c>
      <c r="DD812" t="s">
        <v>3</v>
      </c>
      <c r="DE812" t="s">
        <v>3</v>
      </c>
      <c r="DF812">
        <f t="shared" si="228"/>
        <v>0</v>
      </c>
      <c r="DG812">
        <f t="shared" si="229"/>
        <v>2922.71</v>
      </c>
      <c r="DH812">
        <f t="shared" si="230"/>
        <v>0</v>
      </c>
      <c r="DI812">
        <f t="shared" si="231"/>
        <v>0</v>
      </c>
      <c r="DJ812">
        <f>DG812</f>
        <v>2922.71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B4E94-B965-4CCF-B9A4-A225DDF0DE0A}">
  <dimension ref="A1:AR10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75302139</v>
      </c>
      <c r="C1">
        <v>75302134</v>
      </c>
      <c r="D1">
        <v>44573642</v>
      </c>
      <c r="E1">
        <v>30570983</v>
      </c>
      <c r="F1">
        <v>1</v>
      </c>
      <c r="G1">
        <v>30570983</v>
      </c>
      <c r="H1">
        <v>1</v>
      </c>
      <c r="I1" t="s">
        <v>440</v>
      </c>
      <c r="J1" t="s">
        <v>3</v>
      </c>
      <c r="K1" t="s">
        <v>441</v>
      </c>
      <c r="L1">
        <v>1191</v>
      </c>
      <c r="N1">
        <v>1013</v>
      </c>
      <c r="O1" t="s">
        <v>442</v>
      </c>
      <c r="P1" t="s">
        <v>442</v>
      </c>
      <c r="Q1">
        <v>1</v>
      </c>
      <c r="X1">
        <v>69.87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41.922000000000004</v>
      </c>
      <c r="AH1">
        <v>2</v>
      </c>
      <c r="AI1">
        <v>75302135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75302140</v>
      </c>
      <c r="C2">
        <v>75302134</v>
      </c>
      <c r="D2">
        <v>65152953</v>
      </c>
      <c r="E2">
        <v>1</v>
      </c>
      <c r="F2">
        <v>1</v>
      </c>
      <c r="G2">
        <v>30570983</v>
      </c>
      <c r="H2">
        <v>2</v>
      </c>
      <c r="I2" t="s">
        <v>443</v>
      </c>
      <c r="J2" t="s">
        <v>444</v>
      </c>
      <c r="K2" t="s">
        <v>445</v>
      </c>
      <c r="L2">
        <v>1368</v>
      </c>
      <c r="N2">
        <v>1011</v>
      </c>
      <c r="O2" t="s">
        <v>446</v>
      </c>
      <c r="P2" t="s">
        <v>446</v>
      </c>
      <c r="Q2">
        <v>1</v>
      </c>
      <c r="X2">
        <v>1.44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0.86399999999999999</v>
      </c>
      <c r="AH2">
        <v>2</v>
      </c>
      <c r="AI2">
        <v>75302136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75302141</v>
      </c>
      <c r="C3">
        <v>75302134</v>
      </c>
      <c r="D3">
        <v>65153363</v>
      </c>
      <c r="E3">
        <v>1</v>
      </c>
      <c r="F3">
        <v>1</v>
      </c>
      <c r="G3">
        <v>30570983</v>
      </c>
      <c r="H3">
        <v>2</v>
      </c>
      <c r="I3" t="s">
        <v>447</v>
      </c>
      <c r="J3" t="s">
        <v>448</v>
      </c>
      <c r="K3" t="s">
        <v>449</v>
      </c>
      <c r="L3">
        <v>1368</v>
      </c>
      <c r="N3">
        <v>1011</v>
      </c>
      <c r="O3" t="s">
        <v>446</v>
      </c>
      <c r="P3" t="s">
        <v>446</v>
      </c>
      <c r="Q3">
        <v>1</v>
      </c>
      <c r="X3">
        <v>1.44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0.86399999999999999</v>
      </c>
      <c r="AH3">
        <v>2</v>
      </c>
      <c r="AI3">
        <v>75302137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75302142</v>
      </c>
      <c r="C4">
        <v>75302134</v>
      </c>
      <c r="D4">
        <v>42165572</v>
      </c>
      <c r="E4">
        <v>30570983</v>
      </c>
      <c r="F4">
        <v>1</v>
      </c>
      <c r="G4">
        <v>30570983</v>
      </c>
      <c r="H4">
        <v>3</v>
      </c>
      <c r="I4" t="s">
        <v>30</v>
      </c>
      <c r="J4" t="s">
        <v>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X4">
        <v>5.2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5.2</v>
      </c>
      <c r="AH4">
        <v>2</v>
      </c>
      <c r="AI4">
        <v>75302138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75302139</v>
      </c>
      <c r="C5">
        <v>75302134</v>
      </c>
      <c r="D5">
        <v>44573642</v>
      </c>
      <c r="E5">
        <v>30570983</v>
      </c>
      <c r="F5">
        <v>1</v>
      </c>
      <c r="G5">
        <v>30570983</v>
      </c>
      <c r="H5">
        <v>1</v>
      </c>
      <c r="I5" t="s">
        <v>440</v>
      </c>
      <c r="J5" t="s">
        <v>3</v>
      </c>
      <c r="K5" t="s">
        <v>441</v>
      </c>
      <c r="L5">
        <v>1191</v>
      </c>
      <c r="N5">
        <v>1013</v>
      </c>
      <c r="O5" t="s">
        <v>442</v>
      </c>
      <c r="P5" t="s">
        <v>442</v>
      </c>
      <c r="Q5">
        <v>1</v>
      </c>
      <c r="X5">
        <v>69.87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41.922000000000004</v>
      </c>
      <c r="AH5">
        <v>2</v>
      </c>
      <c r="AI5">
        <v>75302135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75302140</v>
      </c>
      <c r="C6">
        <v>75302134</v>
      </c>
      <c r="D6">
        <v>65152953</v>
      </c>
      <c r="E6">
        <v>1</v>
      </c>
      <c r="F6">
        <v>1</v>
      </c>
      <c r="G6">
        <v>30570983</v>
      </c>
      <c r="H6">
        <v>2</v>
      </c>
      <c r="I6" t="s">
        <v>443</v>
      </c>
      <c r="J6" t="s">
        <v>444</v>
      </c>
      <c r="K6" t="s">
        <v>445</v>
      </c>
      <c r="L6">
        <v>1368</v>
      </c>
      <c r="N6">
        <v>1011</v>
      </c>
      <c r="O6" t="s">
        <v>446</v>
      </c>
      <c r="P6" t="s">
        <v>446</v>
      </c>
      <c r="Q6">
        <v>1</v>
      </c>
      <c r="X6">
        <v>1.44</v>
      </c>
      <c r="Y6">
        <v>0</v>
      </c>
      <c r="Z6">
        <v>34.479999999999997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0.86399999999999999</v>
      </c>
      <c r="AH6">
        <v>2</v>
      </c>
      <c r="AI6">
        <v>75302136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75302141</v>
      </c>
      <c r="C7">
        <v>75302134</v>
      </c>
      <c r="D7">
        <v>65153363</v>
      </c>
      <c r="E7">
        <v>1</v>
      </c>
      <c r="F7">
        <v>1</v>
      </c>
      <c r="G7">
        <v>30570983</v>
      </c>
      <c r="H7">
        <v>2</v>
      </c>
      <c r="I7" t="s">
        <v>447</v>
      </c>
      <c r="J7" t="s">
        <v>448</v>
      </c>
      <c r="K7" t="s">
        <v>449</v>
      </c>
      <c r="L7">
        <v>1368</v>
      </c>
      <c r="N7">
        <v>1011</v>
      </c>
      <c r="O7" t="s">
        <v>446</v>
      </c>
      <c r="P7" t="s">
        <v>446</v>
      </c>
      <c r="Q7">
        <v>1</v>
      </c>
      <c r="X7">
        <v>1.44</v>
      </c>
      <c r="Y7">
        <v>0</v>
      </c>
      <c r="Z7">
        <v>0.5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0.86399999999999999</v>
      </c>
      <c r="AH7">
        <v>2</v>
      </c>
      <c r="AI7">
        <v>75302137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75302142</v>
      </c>
      <c r="C8">
        <v>75302134</v>
      </c>
      <c r="D8">
        <v>42165572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X8">
        <v>5.2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5.2</v>
      </c>
      <c r="AH8">
        <v>2</v>
      </c>
      <c r="AI8">
        <v>75302138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75302147</v>
      </c>
      <c r="C9">
        <v>75302144</v>
      </c>
      <c r="D9">
        <v>44573642</v>
      </c>
      <c r="E9">
        <v>30570983</v>
      </c>
      <c r="F9">
        <v>1</v>
      </c>
      <c r="G9">
        <v>30570983</v>
      </c>
      <c r="H9">
        <v>1</v>
      </c>
      <c r="I9" t="s">
        <v>440</v>
      </c>
      <c r="J9" t="s">
        <v>3</v>
      </c>
      <c r="K9" t="s">
        <v>441</v>
      </c>
      <c r="L9">
        <v>1191</v>
      </c>
      <c r="N9">
        <v>1013</v>
      </c>
      <c r="O9" t="s">
        <v>442</v>
      </c>
      <c r="P9" t="s">
        <v>442</v>
      </c>
      <c r="Q9">
        <v>1</v>
      </c>
      <c r="X9">
        <v>11.39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11.39</v>
      </c>
      <c r="AH9">
        <v>2</v>
      </c>
      <c r="AI9">
        <v>75302145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75302148</v>
      </c>
      <c r="C10">
        <v>75302144</v>
      </c>
      <c r="D10">
        <v>42165572</v>
      </c>
      <c r="E10">
        <v>30570983</v>
      </c>
      <c r="F10">
        <v>1</v>
      </c>
      <c r="G10">
        <v>30570983</v>
      </c>
      <c r="H10">
        <v>3</v>
      </c>
      <c r="I10" t="s">
        <v>30</v>
      </c>
      <c r="J10" t="s">
        <v>3</v>
      </c>
      <c r="K10" t="s">
        <v>31</v>
      </c>
      <c r="L10">
        <v>1348</v>
      </c>
      <c r="N10">
        <v>1009</v>
      </c>
      <c r="O10" t="s">
        <v>32</v>
      </c>
      <c r="P10" t="s">
        <v>32</v>
      </c>
      <c r="Q10">
        <v>1000</v>
      </c>
      <c r="X10">
        <v>0.47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0.47</v>
      </c>
      <c r="AH10">
        <v>2</v>
      </c>
      <c r="AI10">
        <v>75302146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ROW(Source!A33)</f>
        <v>33</v>
      </c>
      <c r="B11">
        <v>75302147</v>
      </c>
      <c r="C11">
        <v>75302144</v>
      </c>
      <c r="D11">
        <v>44573642</v>
      </c>
      <c r="E11">
        <v>30570983</v>
      </c>
      <c r="F11">
        <v>1</v>
      </c>
      <c r="G11">
        <v>30570983</v>
      </c>
      <c r="H11">
        <v>1</v>
      </c>
      <c r="I11" t="s">
        <v>440</v>
      </c>
      <c r="J11" t="s">
        <v>3</v>
      </c>
      <c r="K11" t="s">
        <v>441</v>
      </c>
      <c r="L11">
        <v>1191</v>
      </c>
      <c r="N11">
        <v>1013</v>
      </c>
      <c r="O11" t="s">
        <v>442</v>
      </c>
      <c r="P11" t="s">
        <v>442</v>
      </c>
      <c r="Q11">
        <v>1</v>
      </c>
      <c r="X11">
        <v>11.39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11.39</v>
      </c>
      <c r="AH11">
        <v>2</v>
      </c>
      <c r="AI11">
        <v>75302145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75302148</v>
      </c>
      <c r="C12">
        <v>75302144</v>
      </c>
      <c r="D12">
        <v>42165572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X12">
        <v>0.47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75302146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ROW(Source!A71)</f>
        <v>71</v>
      </c>
      <c r="B13">
        <v>75302152</v>
      </c>
      <c r="C13">
        <v>75302150</v>
      </c>
      <c r="D13">
        <v>44573642</v>
      </c>
      <c r="E13">
        <v>30570983</v>
      </c>
      <c r="F13">
        <v>1</v>
      </c>
      <c r="G13">
        <v>30570983</v>
      </c>
      <c r="H13">
        <v>1</v>
      </c>
      <c r="I13" t="s">
        <v>440</v>
      </c>
      <c r="J13" t="s">
        <v>3</v>
      </c>
      <c r="K13" t="s">
        <v>441</v>
      </c>
      <c r="L13">
        <v>1191</v>
      </c>
      <c r="N13">
        <v>1013</v>
      </c>
      <c r="O13" t="s">
        <v>442</v>
      </c>
      <c r="P13" t="s">
        <v>442</v>
      </c>
      <c r="Q13">
        <v>1</v>
      </c>
      <c r="X13">
        <v>214.09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102</v>
      </c>
      <c r="AG13">
        <v>171.27200000000002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ROW(Source!A71)</f>
        <v>71</v>
      </c>
      <c r="B14">
        <v>75302153</v>
      </c>
      <c r="C14">
        <v>75302150</v>
      </c>
      <c r="D14">
        <v>65153288</v>
      </c>
      <c r="E14">
        <v>1</v>
      </c>
      <c r="F14">
        <v>1</v>
      </c>
      <c r="G14">
        <v>30570983</v>
      </c>
      <c r="H14">
        <v>2</v>
      </c>
      <c r="I14" t="s">
        <v>450</v>
      </c>
      <c r="J14" t="s">
        <v>451</v>
      </c>
      <c r="K14" t="s">
        <v>452</v>
      </c>
      <c r="L14">
        <v>1368</v>
      </c>
      <c r="N14">
        <v>1011</v>
      </c>
      <c r="O14" t="s">
        <v>446</v>
      </c>
      <c r="P14" t="s">
        <v>446</v>
      </c>
      <c r="Q14">
        <v>1</v>
      </c>
      <c r="X14">
        <v>3.28</v>
      </c>
      <c r="Y14">
        <v>0</v>
      </c>
      <c r="Z14">
        <v>83.1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102</v>
      </c>
      <c r="AG14">
        <v>2.6240000000000001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ROW(Source!A71)</f>
        <v>71</v>
      </c>
      <c r="B15">
        <v>75302154</v>
      </c>
      <c r="C15">
        <v>75302150</v>
      </c>
      <c r="D15">
        <v>65153335</v>
      </c>
      <c r="E15">
        <v>1</v>
      </c>
      <c r="F15">
        <v>1</v>
      </c>
      <c r="G15">
        <v>30570983</v>
      </c>
      <c r="H15">
        <v>2</v>
      </c>
      <c r="I15" t="s">
        <v>453</v>
      </c>
      <c r="J15" t="s">
        <v>454</v>
      </c>
      <c r="K15" t="s">
        <v>455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X15">
        <v>35.270000000000003</v>
      </c>
      <c r="Y15">
        <v>0</v>
      </c>
      <c r="Z15">
        <v>0.77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102</v>
      </c>
      <c r="AG15">
        <v>28.216000000000005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ROW(Source!A71)</f>
        <v>71</v>
      </c>
      <c r="B16">
        <v>75302155</v>
      </c>
      <c r="C16">
        <v>75302150</v>
      </c>
      <c r="D16">
        <v>65153365</v>
      </c>
      <c r="E16">
        <v>1</v>
      </c>
      <c r="F16">
        <v>1</v>
      </c>
      <c r="G16">
        <v>30570983</v>
      </c>
      <c r="H16">
        <v>2</v>
      </c>
      <c r="I16" t="s">
        <v>456</v>
      </c>
      <c r="J16" t="s">
        <v>457</v>
      </c>
      <c r="K16" t="s">
        <v>458</v>
      </c>
      <c r="L16">
        <v>1368</v>
      </c>
      <c r="N16">
        <v>1011</v>
      </c>
      <c r="O16" t="s">
        <v>446</v>
      </c>
      <c r="P16" t="s">
        <v>446</v>
      </c>
      <c r="Q16">
        <v>1</v>
      </c>
      <c r="X16">
        <v>22.89</v>
      </c>
      <c r="Y16">
        <v>0</v>
      </c>
      <c r="Z16">
        <v>0.47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102</v>
      </c>
      <c r="AG16">
        <v>18.312000000000001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ROW(Source!A71)</f>
        <v>71</v>
      </c>
      <c r="B17">
        <v>75302156</v>
      </c>
      <c r="C17">
        <v>75302150</v>
      </c>
      <c r="D17">
        <v>42137681</v>
      </c>
      <c r="E17">
        <v>30570983</v>
      </c>
      <c r="F17">
        <v>1</v>
      </c>
      <c r="G17">
        <v>30570983</v>
      </c>
      <c r="H17">
        <v>2</v>
      </c>
      <c r="I17" t="s">
        <v>473</v>
      </c>
      <c r="J17" t="s">
        <v>3</v>
      </c>
      <c r="K17" t="s">
        <v>474</v>
      </c>
      <c r="L17">
        <v>1344</v>
      </c>
      <c r="N17">
        <v>1008</v>
      </c>
      <c r="O17" t="s">
        <v>475</v>
      </c>
      <c r="P17" t="s">
        <v>475</v>
      </c>
      <c r="Q17">
        <v>1</v>
      </c>
      <c r="X17">
        <v>0.02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102</v>
      </c>
      <c r="AG17">
        <v>1.6E-2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ROW(Source!A71)</f>
        <v>71</v>
      </c>
      <c r="B18">
        <v>75302157</v>
      </c>
      <c r="C18">
        <v>75302150</v>
      </c>
      <c r="D18">
        <v>64819773</v>
      </c>
      <c r="E18">
        <v>1</v>
      </c>
      <c r="F18">
        <v>1</v>
      </c>
      <c r="G18">
        <v>30570983</v>
      </c>
      <c r="H18">
        <v>3</v>
      </c>
      <c r="I18" t="s">
        <v>459</v>
      </c>
      <c r="J18" t="s">
        <v>460</v>
      </c>
      <c r="K18" t="s">
        <v>461</v>
      </c>
      <c r="L18">
        <v>1354</v>
      </c>
      <c r="N18">
        <v>1010</v>
      </c>
      <c r="O18" t="s">
        <v>462</v>
      </c>
      <c r="P18" t="s">
        <v>462</v>
      </c>
      <c r="Q18">
        <v>1</v>
      </c>
      <c r="X18">
        <v>300</v>
      </c>
      <c r="Y18">
        <v>9.6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101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ROW(Source!A71)</f>
        <v>71</v>
      </c>
      <c r="B19">
        <v>75302158</v>
      </c>
      <c r="C19">
        <v>75302150</v>
      </c>
      <c r="D19">
        <v>31111160</v>
      </c>
      <c r="E19">
        <v>1</v>
      </c>
      <c r="F19">
        <v>1</v>
      </c>
      <c r="G19">
        <v>30570983</v>
      </c>
      <c r="H19">
        <v>3</v>
      </c>
      <c r="I19" t="s">
        <v>463</v>
      </c>
      <c r="J19" t="s">
        <v>464</v>
      </c>
      <c r="K19" t="s">
        <v>465</v>
      </c>
      <c r="L19">
        <v>1296</v>
      </c>
      <c r="N19">
        <v>1002</v>
      </c>
      <c r="O19" t="s">
        <v>466</v>
      </c>
      <c r="P19" t="s">
        <v>466</v>
      </c>
      <c r="Q19">
        <v>1</v>
      </c>
      <c r="X19">
        <v>85.5</v>
      </c>
      <c r="Y19">
        <v>54.7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101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ROW(Source!A71)</f>
        <v>71</v>
      </c>
      <c r="B20">
        <v>75302159</v>
      </c>
      <c r="C20">
        <v>75302150</v>
      </c>
      <c r="D20">
        <v>40409213</v>
      </c>
      <c r="E20">
        <v>30570983</v>
      </c>
      <c r="F20">
        <v>1</v>
      </c>
      <c r="G20">
        <v>30570983</v>
      </c>
      <c r="H20">
        <v>3</v>
      </c>
      <c r="I20" t="s">
        <v>640</v>
      </c>
      <c r="J20" t="s">
        <v>3</v>
      </c>
      <c r="K20" t="s">
        <v>641</v>
      </c>
      <c r="L20">
        <v>1301</v>
      </c>
      <c r="N20">
        <v>1003</v>
      </c>
      <c r="O20" t="s">
        <v>542</v>
      </c>
      <c r="P20" t="s">
        <v>542</v>
      </c>
      <c r="Q20">
        <v>1</v>
      </c>
      <c r="X20">
        <v>67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101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ROW(Source!A71)</f>
        <v>71</v>
      </c>
      <c r="B21">
        <v>75302160</v>
      </c>
      <c r="C21">
        <v>75302150</v>
      </c>
      <c r="D21">
        <v>40409213</v>
      </c>
      <c r="E21">
        <v>30570983</v>
      </c>
      <c r="F21">
        <v>1</v>
      </c>
      <c r="G21">
        <v>30570983</v>
      </c>
      <c r="H21">
        <v>3</v>
      </c>
      <c r="I21" t="s">
        <v>640</v>
      </c>
      <c r="J21" t="s">
        <v>3</v>
      </c>
      <c r="K21" t="s">
        <v>642</v>
      </c>
      <c r="L21">
        <v>1301</v>
      </c>
      <c r="N21">
        <v>1003</v>
      </c>
      <c r="O21" t="s">
        <v>542</v>
      </c>
      <c r="P21" t="s">
        <v>542</v>
      </c>
      <c r="Q21">
        <v>1</v>
      </c>
      <c r="X21">
        <v>429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101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ROW(Source!A71)</f>
        <v>71</v>
      </c>
      <c r="B22">
        <v>75302161</v>
      </c>
      <c r="C22">
        <v>75302150</v>
      </c>
      <c r="D22">
        <v>40410406</v>
      </c>
      <c r="E22">
        <v>30570983</v>
      </c>
      <c r="F22">
        <v>1</v>
      </c>
      <c r="G22">
        <v>30570983</v>
      </c>
      <c r="H22">
        <v>3</v>
      </c>
      <c r="I22" t="s">
        <v>643</v>
      </c>
      <c r="J22" t="s">
        <v>3</v>
      </c>
      <c r="K22" t="s">
        <v>644</v>
      </c>
      <c r="L22">
        <v>1327</v>
      </c>
      <c r="N22">
        <v>1005</v>
      </c>
      <c r="O22" t="s">
        <v>507</v>
      </c>
      <c r="P22" t="s">
        <v>507</v>
      </c>
      <c r="Q22">
        <v>1</v>
      </c>
      <c r="X22">
        <v>100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101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ROW(Source!A71)</f>
        <v>71</v>
      </c>
      <c r="B23">
        <v>75302162</v>
      </c>
      <c r="C23">
        <v>75302150</v>
      </c>
      <c r="D23">
        <v>40428751</v>
      </c>
      <c r="E23">
        <v>30570983</v>
      </c>
      <c r="F23">
        <v>1</v>
      </c>
      <c r="G23">
        <v>30570983</v>
      </c>
      <c r="H23">
        <v>3</v>
      </c>
      <c r="I23" t="s">
        <v>645</v>
      </c>
      <c r="J23" t="s">
        <v>3</v>
      </c>
      <c r="K23" t="s">
        <v>646</v>
      </c>
      <c r="L23">
        <v>1301</v>
      </c>
      <c r="N23">
        <v>1003</v>
      </c>
      <c r="O23" t="s">
        <v>542</v>
      </c>
      <c r="P23" t="s">
        <v>542</v>
      </c>
      <c r="Q23">
        <v>1</v>
      </c>
      <c r="X23">
        <v>271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101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ROW(Source!A72)</f>
        <v>72</v>
      </c>
      <c r="B24">
        <v>75302152</v>
      </c>
      <c r="C24">
        <v>75302150</v>
      </c>
      <c r="D24">
        <v>44573642</v>
      </c>
      <c r="E24">
        <v>30570983</v>
      </c>
      <c r="F24">
        <v>1</v>
      </c>
      <c r="G24">
        <v>30570983</v>
      </c>
      <c r="H24">
        <v>1</v>
      </c>
      <c r="I24" t="s">
        <v>440</v>
      </c>
      <c r="J24" t="s">
        <v>3</v>
      </c>
      <c r="K24" t="s">
        <v>441</v>
      </c>
      <c r="L24">
        <v>1191</v>
      </c>
      <c r="N24">
        <v>1013</v>
      </c>
      <c r="O24" t="s">
        <v>442</v>
      </c>
      <c r="P24" t="s">
        <v>442</v>
      </c>
      <c r="Q24">
        <v>1</v>
      </c>
      <c r="X24">
        <v>214.09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102</v>
      </c>
      <c r="AG24">
        <v>171.27200000000002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ROW(Source!A72)</f>
        <v>72</v>
      </c>
      <c r="B25">
        <v>75302153</v>
      </c>
      <c r="C25">
        <v>75302150</v>
      </c>
      <c r="D25">
        <v>65153288</v>
      </c>
      <c r="E25">
        <v>1</v>
      </c>
      <c r="F25">
        <v>1</v>
      </c>
      <c r="G25">
        <v>30570983</v>
      </c>
      <c r="H25">
        <v>2</v>
      </c>
      <c r="I25" t="s">
        <v>450</v>
      </c>
      <c r="J25" t="s">
        <v>451</v>
      </c>
      <c r="K25" t="s">
        <v>452</v>
      </c>
      <c r="L25">
        <v>1368</v>
      </c>
      <c r="N25">
        <v>1011</v>
      </c>
      <c r="O25" t="s">
        <v>446</v>
      </c>
      <c r="P25" t="s">
        <v>446</v>
      </c>
      <c r="Q25">
        <v>1</v>
      </c>
      <c r="X25">
        <v>3.28</v>
      </c>
      <c r="Y25">
        <v>0</v>
      </c>
      <c r="Z25">
        <v>83.1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102</v>
      </c>
      <c r="AG25">
        <v>2.6240000000000001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ROW(Source!A72)</f>
        <v>72</v>
      </c>
      <c r="B26">
        <v>75302154</v>
      </c>
      <c r="C26">
        <v>75302150</v>
      </c>
      <c r="D26">
        <v>65153335</v>
      </c>
      <c r="E26">
        <v>1</v>
      </c>
      <c r="F26">
        <v>1</v>
      </c>
      <c r="G26">
        <v>30570983</v>
      </c>
      <c r="H26">
        <v>2</v>
      </c>
      <c r="I26" t="s">
        <v>453</v>
      </c>
      <c r="J26" t="s">
        <v>454</v>
      </c>
      <c r="K26" t="s">
        <v>455</v>
      </c>
      <c r="L26">
        <v>1368</v>
      </c>
      <c r="N26">
        <v>1011</v>
      </c>
      <c r="O26" t="s">
        <v>446</v>
      </c>
      <c r="P26" t="s">
        <v>446</v>
      </c>
      <c r="Q26">
        <v>1</v>
      </c>
      <c r="X26">
        <v>35.270000000000003</v>
      </c>
      <c r="Y26">
        <v>0</v>
      </c>
      <c r="Z26">
        <v>0.77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102</v>
      </c>
      <c r="AG26">
        <v>28.216000000000005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ROW(Source!A72)</f>
        <v>72</v>
      </c>
      <c r="B27">
        <v>75302155</v>
      </c>
      <c r="C27">
        <v>75302150</v>
      </c>
      <c r="D27">
        <v>65153365</v>
      </c>
      <c r="E27">
        <v>1</v>
      </c>
      <c r="F27">
        <v>1</v>
      </c>
      <c r="G27">
        <v>30570983</v>
      </c>
      <c r="H27">
        <v>2</v>
      </c>
      <c r="I27" t="s">
        <v>456</v>
      </c>
      <c r="J27" t="s">
        <v>457</v>
      </c>
      <c r="K27" t="s">
        <v>458</v>
      </c>
      <c r="L27">
        <v>1368</v>
      </c>
      <c r="N27">
        <v>1011</v>
      </c>
      <c r="O27" t="s">
        <v>446</v>
      </c>
      <c r="P27" t="s">
        <v>446</v>
      </c>
      <c r="Q27">
        <v>1</v>
      </c>
      <c r="X27">
        <v>22.89</v>
      </c>
      <c r="Y27">
        <v>0</v>
      </c>
      <c r="Z27">
        <v>0.47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102</v>
      </c>
      <c r="AG27">
        <v>18.312000000000001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ROW(Source!A72)</f>
        <v>72</v>
      </c>
      <c r="B28">
        <v>75302156</v>
      </c>
      <c r="C28">
        <v>75302150</v>
      </c>
      <c r="D28">
        <v>42137681</v>
      </c>
      <c r="E28">
        <v>30570983</v>
      </c>
      <c r="F28">
        <v>1</v>
      </c>
      <c r="G28">
        <v>30570983</v>
      </c>
      <c r="H28">
        <v>2</v>
      </c>
      <c r="I28" t="s">
        <v>473</v>
      </c>
      <c r="J28" t="s">
        <v>3</v>
      </c>
      <c r="K28" t="s">
        <v>474</v>
      </c>
      <c r="L28">
        <v>1344</v>
      </c>
      <c r="N28">
        <v>1008</v>
      </c>
      <c r="O28" t="s">
        <v>475</v>
      </c>
      <c r="P28" t="s">
        <v>475</v>
      </c>
      <c r="Q28">
        <v>1</v>
      </c>
      <c r="X28">
        <v>0.02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102</v>
      </c>
      <c r="AG28">
        <v>1.6E-2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ROW(Source!A72)</f>
        <v>72</v>
      </c>
      <c r="B29">
        <v>75302157</v>
      </c>
      <c r="C29">
        <v>75302150</v>
      </c>
      <c r="D29">
        <v>64819773</v>
      </c>
      <c r="E29">
        <v>1</v>
      </c>
      <c r="F29">
        <v>1</v>
      </c>
      <c r="G29">
        <v>30570983</v>
      </c>
      <c r="H29">
        <v>3</v>
      </c>
      <c r="I29" t="s">
        <v>459</v>
      </c>
      <c r="J29" t="s">
        <v>460</v>
      </c>
      <c r="K29" t="s">
        <v>461</v>
      </c>
      <c r="L29">
        <v>1354</v>
      </c>
      <c r="N29">
        <v>1010</v>
      </c>
      <c r="O29" t="s">
        <v>462</v>
      </c>
      <c r="P29" t="s">
        <v>462</v>
      </c>
      <c r="Q29">
        <v>1</v>
      </c>
      <c r="X29">
        <v>300</v>
      </c>
      <c r="Y29">
        <v>9.6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101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ROW(Source!A72)</f>
        <v>72</v>
      </c>
      <c r="B30">
        <v>75302158</v>
      </c>
      <c r="C30">
        <v>75302150</v>
      </c>
      <c r="D30">
        <v>31111160</v>
      </c>
      <c r="E30">
        <v>1</v>
      </c>
      <c r="F30">
        <v>1</v>
      </c>
      <c r="G30">
        <v>30570983</v>
      </c>
      <c r="H30">
        <v>3</v>
      </c>
      <c r="I30" t="s">
        <v>463</v>
      </c>
      <c r="J30" t="s">
        <v>464</v>
      </c>
      <c r="K30" t="s">
        <v>465</v>
      </c>
      <c r="L30">
        <v>1296</v>
      </c>
      <c r="N30">
        <v>1002</v>
      </c>
      <c r="O30" t="s">
        <v>466</v>
      </c>
      <c r="P30" t="s">
        <v>466</v>
      </c>
      <c r="Q30">
        <v>1</v>
      </c>
      <c r="X30">
        <v>85.5</v>
      </c>
      <c r="Y30">
        <v>54.7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101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ROW(Source!A72)</f>
        <v>72</v>
      </c>
      <c r="B31">
        <v>75302159</v>
      </c>
      <c r="C31">
        <v>75302150</v>
      </c>
      <c r="D31">
        <v>40409213</v>
      </c>
      <c r="E31">
        <v>30570983</v>
      </c>
      <c r="F31">
        <v>1</v>
      </c>
      <c r="G31">
        <v>30570983</v>
      </c>
      <c r="H31">
        <v>3</v>
      </c>
      <c r="I31" t="s">
        <v>640</v>
      </c>
      <c r="J31" t="s">
        <v>3</v>
      </c>
      <c r="K31" t="s">
        <v>641</v>
      </c>
      <c r="L31">
        <v>1301</v>
      </c>
      <c r="N31">
        <v>1003</v>
      </c>
      <c r="O31" t="s">
        <v>542</v>
      </c>
      <c r="P31" t="s">
        <v>542</v>
      </c>
      <c r="Q31">
        <v>1</v>
      </c>
      <c r="X31">
        <v>67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101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ROW(Source!A72)</f>
        <v>72</v>
      </c>
      <c r="B32">
        <v>75302160</v>
      </c>
      <c r="C32">
        <v>75302150</v>
      </c>
      <c r="D32">
        <v>40409213</v>
      </c>
      <c r="E32">
        <v>30570983</v>
      </c>
      <c r="F32">
        <v>1</v>
      </c>
      <c r="G32">
        <v>30570983</v>
      </c>
      <c r="H32">
        <v>3</v>
      </c>
      <c r="I32" t="s">
        <v>640</v>
      </c>
      <c r="J32" t="s">
        <v>3</v>
      </c>
      <c r="K32" t="s">
        <v>642</v>
      </c>
      <c r="L32">
        <v>1301</v>
      </c>
      <c r="N32">
        <v>1003</v>
      </c>
      <c r="O32" t="s">
        <v>542</v>
      </c>
      <c r="P32" t="s">
        <v>542</v>
      </c>
      <c r="Q32">
        <v>1</v>
      </c>
      <c r="X32">
        <v>429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101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ROW(Source!A72)</f>
        <v>72</v>
      </c>
      <c r="B33">
        <v>75302161</v>
      </c>
      <c r="C33">
        <v>75302150</v>
      </c>
      <c r="D33">
        <v>40410406</v>
      </c>
      <c r="E33">
        <v>30570983</v>
      </c>
      <c r="F33">
        <v>1</v>
      </c>
      <c r="G33">
        <v>30570983</v>
      </c>
      <c r="H33">
        <v>3</v>
      </c>
      <c r="I33" t="s">
        <v>643</v>
      </c>
      <c r="J33" t="s">
        <v>3</v>
      </c>
      <c r="K33" t="s">
        <v>644</v>
      </c>
      <c r="L33">
        <v>1327</v>
      </c>
      <c r="N33">
        <v>1005</v>
      </c>
      <c r="O33" t="s">
        <v>507</v>
      </c>
      <c r="P33" t="s">
        <v>507</v>
      </c>
      <c r="Q33">
        <v>1</v>
      </c>
      <c r="X33">
        <v>100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101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ROW(Source!A72)</f>
        <v>72</v>
      </c>
      <c r="B34">
        <v>75302162</v>
      </c>
      <c r="C34">
        <v>75302150</v>
      </c>
      <c r="D34">
        <v>40428751</v>
      </c>
      <c r="E34">
        <v>30570983</v>
      </c>
      <c r="F34">
        <v>1</v>
      </c>
      <c r="G34">
        <v>30570983</v>
      </c>
      <c r="H34">
        <v>3</v>
      </c>
      <c r="I34" t="s">
        <v>645</v>
      </c>
      <c r="J34" t="s">
        <v>3</v>
      </c>
      <c r="K34" t="s">
        <v>646</v>
      </c>
      <c r="L34">
        <v>1301</v>
      </c>
      <c r="N34">
        <v>1003</v>
      </c>
      <c r="O34" t="s">
        <v>542</v>
      </c>
      <c r="P34" t="s">
        <v>542</v>
      </c>
      <c r="Q34">
        <v>1</v>
      </c>
      <c r="X34">
        <v>271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101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ROW(Source!A75)</f>
        <v>75</v>
      </c>
      <c r="B35">
        <v>75302172</v>
      </c>
      <c r="C35">
        <v>75302164</v>
      </c>
      <c r="D35">
        <v>44573642</v>
      </c>
      <c r="E35">
        <v>30570983</v>
      </c>
      <c r="F35">
        <v>1</v>
      </c>
      <c r="G35">
        <v>30570983</v>
      </c>
      <c r="H35">
        <v>1</v>
      </c>
      <c r="I35" t="s">
        <v>440</v>
      </c>
      <c r="J35" t="s">
        <v>3</v>
      </c>
      <c r="K35" t="s">
        <v>441</v>
      </c>
      <c r="L35">
        <v>1191</v>
      </c>
      <c r="N35">
        <v>1013</v>
      </c>
      <c r="O35" t="s">
        <v>442</v>
      </c>
      <c r="P35" t="s">
        <v>442</v>
      </c>
      <c r="Q35">
        <v>1</v>
      </c>
      <c r="X35">
        <v>167.37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102</v>
      </c>
      <c r="AG35">
        <v>133.89600000000002</v>
      </c>
      <c r="AH35">
        <v>2</v>
      </c>
      <c r="AI35">
        <v>75302165</v>
      </c>
      <c r="AJ35">
        <v>15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ROW(Source!A75)</f>
        <v>75</v>
      </c>
      <c r="B36">
        <v>75302173</v>
      </c>
      <c r="C36">
        <v>75302164</v>
      </c>
      <c r="D36">
        <v>65153288</v>
      </c>
      <c r="E36">
        <v>1</v>
      </c>
      <c r="F36">
        <v>1</v>
      </c>
      <c r="G36">
        <v>30570983</v>
      </c>
      <c r="H36">
        <v>2</v>
      </c>
      <c r="I36" t="s">
        <v>450</v>
      </c>
      <c r="J36" t="s">
        <v>451</v>
      </c>
      <c r="K36" t="s">
        <v>452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X36">
        <v>3.28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102</v>
      </c>
      <c r="AG36">
        <v>2.6240000000000001</v>
      </c>
      <c r="AH36">
        <v>2</v>
      </c>
      <c r="AI36">
        <v>75302166</v>
      </c>
      <c r="AJ36">
        <v>16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ROW(Source!A75)</f>
        <v>75</v>
      </c>
      <c r="B37">
        <v>75302174</v>
      </c>
      <c r="C37">
        <v>75302164</v>
      </c>
      <c r="D37">
        <v>65153335</v>
      </c>
      <c r="E37">
        <v>1</v>
      </c>
      <c r="F37">
        <v>1</v>
      </c>
      <c r="G37">
        <v>30570983</v>
      </c>
      <c r="H37">
        <v>2</v>
      </c>
      <c r="I37" t="s">
        <v>453</v>
      </c>
      <c r="J37" t="s">
        <v>454</v>
      </c>
      <c r="K37" t="s">
        <v>455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X37">
        <v>15.12</v>
      </c>
      <c r="Y37">
        <v>0</v>
      </c>
      <c r="Z37">
        <v>0.77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102</v>
      </c>
      <c r="AG37">
        <v>12.096</v>
      </c>
      <c r="AH37">
        <v>2</v>
      </c>
      <c r="AI37">
        <v>75302167</v>
      </c>
      <c r="AJ37">
        <v>17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ROW(Source!A75)</f>
        <v>75</v>
      </c>
      <c r="B38">
        <v>75302175</v>
      </c>
      <c r="C38">
        <v>75302164</v>
      </c>
      <c r="D38">
        <v>65153365</v>
      </c>
      <c r="E38">
        <v>1</v>
      </c>
      <c r="F38">
        <v>1</v>
      </c>
      <c r="G38">
        <v>30570983</v>
      </c>
      <c r="H38">
        <v>2</v>
      </c>
      <c r="I38" t="s">
        <v>456</v>
      </c>
      <c r="J38" t="s">
        <v>457</v>
      </c>
      <c r="K38" t="s">
        <v>458</v>
      </c>
      <c r="L38">
        <v>1368</v>
      </c>
      <c r="N38">
        <v>1011</v>
      </c>
      <c r="O38" t="s">
        <v>446</v>
      </c>
      <c r="P38" t="s">
        <v>446</v>
      </c>
      <c r="Q38">
        <v>1</v>
      </c>
      <c r="X38">
        <v>9.81</v>
      </c>
      <c r="Y38">
        <v>0</v>
      </c>
      <c r="Z38">
        <v>0.47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102</v>
      </c>
      <c r="AG38">
        <v>7.8480000000000008</v>
      </c>
      <c r="AH38">
        <v>2</v>
      </c>
      <c r="AI38">
        <v>75302168</v>
      </c>
      <c r="AJ38">
        <v>18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ROW(Source!A75)</f>
        <v>75</v>
      </c>
      <c r="B39">
        <v>75302176</v>
      </c>
      <c r="C39">
        <v>75302164</v>
      </c>
      <c r="D39">
        <v>64819773</v>
      </c>
      <c r="E39">
        <v>1</v>
      </c>
      <c r="F39">
        <v>1</v>
      </c>
      <c r="G39">
        <v>30570983</v>
      </c>
      <c r="H39">
        <v>3</v>
      </c>
      <c r="I39" t="s">
        <v>459</v>
      </c>
      <c r="J39" t="s">
        <v>460</v>
      </c>
      <c r="K39" t="s">
        <v>461</v>
      </c>
      <c r="L39">
        <v>1354</v>
      </c>
      <c r="N39">
        <v>1010</v>
      </c>
      <c r="O39" t="s">
        <v>462</v>
      </c>
      <c r="P39" t="s">
        <v>462</v>
      </c>
      <c r="Q39">
        <v>1</v>
      </c>
      <c r="X39">
        <v>306</v>
      </c>
      <c r="Y39">
        <v>9.6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101</v>
      </c>
      <c r="AG39">
        <v>0</v>
      </c>
      <c r="AH39">
        <v>2</v>
      </c>
      <c r="AI39">
        <v>75302169</v>
      </c>
      <c r="AJ39">
        <v>19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ROW(Source!A75)</f>
        <v>75</v>
      </c>
      <c r="B40">
        <v>75302177</v>
      </c>
      <c r="C40">
        <v>75302164</v>
      </c>
      <c r="D40">
        <v>31111160</v>
      </c>
      <c r="E40">
        <v>1</v>
      </c>
      <c r="F40">
        <v>1</v>
      </c>
      <c r="G40">
        <v>30570983</v>
      </c>
      <c r="H40">
        <v>3</v>
      </c>
      <c r="I40" t="s">
        <v>463</v>
      </c>
      <c r="J40" t="s">
        <v>464</v>
      </c>
      <c r="K40" t="s">
        <v>465</v>
      </c>
      <c r="L40">
        <v>1296</v>
      </c>
      <c r="N40">
        <v>1002</v>
      </c>
      <c r="O40" t="s">
        <v>466</v>
      </c>
      <c r="P40" t="s">
        <v>466</v>
      </c>
      <c r="Q40">
        <v>1</v>
      </c>
      <c r="X40">
        <v>49.5</v>
      </c>
      <c r="Y40">
        <v>54.7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101</v>
      </c>
      <c r="AG40">
        <v>0</v>
      </c>
      <c r="AH40">
        <v>2</v>
      </c>
      <c r="AI40">
        <v>75302170</v>
      </c>
      <c r="AJ40">
        <v>20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75302178</v>
      </c>
      <c r="C41">
        <v>75302164</v>
      </c>
      <c r="D41">
        <v>40409213</v>
      </c>
      <c r="E41">
        <v>30570983</v>
      </c>
      <c r="F41">
        <v>1</v>
      </c>
      <c r="G41">
        <v>30570983</v>
      </c>
      <c r="H41">
        <v>3</v>
      </c>
      <c r="I41" t="s">
        <v>640</v>
      </c>
      <c r="J41" t="s">
        <v>3</v>
      </c>
      <c r="K41" t="s">
        <v>641</v>
      </c>
      <c r="L41">
        <v>1301</v>
      </c>
      <c r="N41">
        <v>1003</v>
      </c>
      <c r="O41" t="s">
        <v>542</v>
      </c>
      <c r="P41" t="s">
        <v>542</v>
      </c>
      <c r="Q41">
        <v>1</v>
      </c>
      <c r="X41">
        <v>71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101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75302179</v>
      </c>
      <c r="C42">
        <v>75302164</v>
      </c>
      <c r="D42">
        <v>40409213</v>
      </c>
      <c r="E42">
        <v>30570983</v>
      </c>
      <c r="F42">
        <v>1</v>
      </c>
      <c r="G42">
        <v>30570983</v>
      </c>
      <c r="H42">
        <v>3</v>
      </c>
      <c r="I42" t="s">
        <v>640</v>
      </c>
      <c r="J42" t="s">
        <v>3</v>
      </c>
      <c r="K42" t="s">
        <v>642</v>
      </c>
      <c r="L42">
        <v>1301</v>
      </c>
      <c r="N42">
        <v>1003</v>
      </c>
      <c r="O42" t="s">
        <v>542</v>
      </c>
      <c r="P42" t="s">
        <v>542</v>
      </c>
      <c r="Q42">
        <v>1</v>
      </c>
      <c r="X42">
        <v>347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101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75302180</v>
      </c>
      <c r="C43">
        <v>75302164</v>
      </c>
      <c r="D43">
        <v>40410406</v>
      </c>
      <c r="E43">
        <v>30570983</v>
      </c>
      <c r="F43">
        <v>1</v>
      </c>
      <c r="G43">
        <v>30570983</v>
      </c>
      <c r="H43">
        <v>3</v>
      </c>
      <c r="I43" t="s">
        <v>643</v>
      </c>
      <c r="J43" t="s">
        <v>3</v>
      </c>
      <c r="K43" t="s">
        <v>644</v>
      </c>
      <c r="L43">
        <v>1327</v>
      </c>
      <c r="N43">
        <v>1005</v>
      </c>
      <c r="O43" t="s">
        <v>507</v>
      </c>
      <c r="P43" t="s">
        <v>507</v>
      </c>
      <c r="Q43">
        <v>1</v>
      </c>
      <c r="X43">
        <v>100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101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75302181</v>
      </c>
      <c r="C44">
        <v>75302164</v>
      </c>
      <c r="D44">
        <v>40428751</v>
      </c>
      <c r="E44">
        <v>30570983</v>
      </c>
      <c r="F44">
        <v>1</v>
      </c>
      <c r="G44">
        <v>30570983</v>
      </c>
      <c r="H44">
        <v>3</v>
      </c>
      <c r="I44" t="s">
        <v>645</v>
      </c>
      <c r="J44" t="s">
        <v>3</v>
      </c>
      <c r="K44" t="s">
        <v>646</v>
      </c>
      <c r="L44">
        <v>1301</v>
      </c>
      <c r="N44">
        <v>1003</v>
      </c>
      <c r="O44" t="s">
        <v>542</v>
      </c>
      <c r="P44" t="s">
        <v>542</v>
      </c>
      <c r="Q44">
        <v>1</v>
      </c>
      <c r="X44">
        <v>214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101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75302172</v>
      </c>
      <c r="C45">
        <v>75302164</v>
      </c>
      <c r="D45">
        <v>44573642</v>
      </c>
      <c r="E45">
        <v>30570983</v>
      </c>
      <c r="F45">
        <v>1</v>
      </c>
      <c r="G45">
        <v>30570983</v>
      </c>
      <c r="H45">
        <v>1</v>
      </c>
      <c r="I45" t="s">
        <v>440</v>
      </c>
      <c r="J45" t="s">
        <v>3</v>
      </c>
      <c r="K45" t="s">
        <v>441</v>
      </c>
      <c r="L45">
        <v>1191</v>
      </c>
      <c r="N45">
        <v>1013</v>
      </c>
      <c r="O45" t="s">
        <v>442</v>
      </c>
      <c r="P45" t="s">
        <v>442</v>
      </c>
      <c r="Q45">
        <v>1</v>
      </c>
      <c r="X45">
        <v>167.37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102</v>
      </c>
      <c r="AG45">
        <v>133.89600000000002</v>
      </c>
      <c r="AH45">
        <v>2</v>
      </c>
      <c r="AI45">
        <v>75302165</v>
      </c>
      <c r="AJ45">
        <v>22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ROW(Source!A76)</f>
        <v>76</v>
      </c>
      <c r="B46">
        <v>75302173</v>
      </c>
      <c r="C46">
        <v>75302164</v>
      </c>
      <c r="D46">
        <v>65153288</v>
      </c>
      <c r="E46">
        <v>1</v>
      </c>
      <c r="F46">
        <v>1</v>
      </c>
      <c r="G46">
        <v>30570983</v>
      </c>
      <c r="H46">
        <v>2</v>
      </c>
      <c r="I46" t="s">
        <v>450</v>
      </c>
      <c r="J46" t="s">
        <v>451</v>
      </c>
      <c r="K46" t="s">
        <v>452</v>
      </c>
      <c r="L46">
        <v>1368</v>
      </c>
      <c r="N46">
        <v>1011</v>
      </c>
      <c r="O46" t="s">
        <v>446</v>
      </c>
      <c r="P46" t="s">
        <v>446</v>
      </c>
      <c r="Q46">
        <v>1</v>
      </c>
      <c r="X46">
        <v>3.28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102</v>
      </c>
      <c r="AG46">
        <v>2.6240000000000001</v>
      </c>
      <c r="AH46">
        <v>2</v>
      </c>
      <c r="AI46">
        <v>75302166</v>
      </c>
      <c r="AJ46">
        <v>23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ROW(Source!A76)</f>
        <v>76</v>
      </c>
      <c r="B47">
        <v>75302174</v>
      </c>
      <c r="C47">
        <v>75302164</v>
      </c>
      <c r="D47">
        <v>65153335</v>
      </c>
      <c r="E47">
        <v>1</v>
      </c>
      <c r="F47">
        <v>1</v>
      </c>
      <c r="G47">
        <v>30570983</v>
      </c>
      <c r="H47">
        <v>2</v>
      </c>
      <c r="I47" t="s">
        <v>453</v>
      </c>
      <c r="J47" t="s">
        <v>454</v>
      </c>
      <c r="K47" t="s">
        <v>455</v>
      </c>
      <c r="L47">
        <v>1368</v>
      </c>
      <c r="N47">
        <v>1011</v>
      </c>
      <c r="O47" t="s">
        <v>446</v>
      </c>
      <c r="P47" t="s">
        <v>446</v>
      </c>
      <c r="Q47">
        <v>1</v>
      </c>
      <c r="X47">
        <v>15.12</v>
      </c>
      <c r="Y47">
        <v>0</v>
      </c>
      <c r="Z47">
        <v>0.77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102</v>
      </c>
      <c r="AG47">
        <v>12.096</v>
      </c>
      <c r="AH47">
        <v>2</v>
      </c>
      <c r="AI47">
        <v>75302167</v>
      </c>
      <c r="AJ47">
        <v>24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ROW(Source!A76)</f>
        <v>76</v>
      </c>
      <c r="B48">
        <v>75302175</v>
      </c>
      <c r="C48">
        <v>75302164</v>
      </c>
      <c r="D48">
        <v>65153365</v>
      </c>
      <c r="E48">
        <v>1</v>
      </c>
      <c r="F48">
        <v>1</v>
      </c>
      <c r="G48">
        <v>30570983</v>
      </c>
      <c r="H48">
        <v>2</v>
      </c>
      <c r="I48" t="s">
        <v>456</v>
      </c>
      <c r="J48" t="s">
        <v>457</v>
      </c>
      <c r="K48" t="s">
        <v>458</v>
      </c>
      <c r="L48">
        <v>1368</v>
      </c>
      <c r="N48">
        <v>1011</v>
      </c>
      <c r="O48" t="s">
        <v>446</v>
      </c>
      <c r="P48" t="s">
        <v>446</v>
      </c>
      <c r="Q48">
        <v>1</v>
      </c>
      <c r="X48">
        <v>9.81</v>
      </c>
      <c r="Y48">
        <v>0</v>
      </c>
      <c r="Z48">
        <v>0.47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102</v>
      </c>
      <c r="AG48">
        <v>7.8480000000000008</v>
      </c>
      <c r="AH48">
        <v>2</v>
      </c>
      <c r="AI48">
        <v>75302168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ROW(Source!A76)</f>
        <v>76</v>
      </c>
      <c r="B49">
        <v>75302176</v>
      </c>
      <c r="C49">
        <v>75302164</v>
      </c>
      <c r="D49">
        <v>64819773</v>
      </c>
      <c r="E49">
        <v>1</v>
      </c>
      <c r="F49">
        <v>1</v>
      </c>
      <c r="G49">
        <v>30570983</v>
      </c>
      <c r="H49">
        <v>3</v>
      </c>
      <c r="I49" t="s">
        <v>459</v>
      </c>
      <c r="J49" t="s">
        <v>460</v>
      </c>
      <c r="K49" t="s">
        <v>461</v>
      </c>
      <c r="L49">
        <v>1354</v>
      </c>
      <c r="N49">
        <v>1010</v>
      </c>
      <c r="O49" t="s">
        <v>462</v>
      </c>
      <c r="P49" t="s">
        <v>462</v>
      </c>
      <c r="Q49">
        <v>1</v>
      </c>
      <c r="X49">
        <v>306</v>
      </c>
      <c r="Y49">
        <v>9.6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101</v>
      </c>
      <c r="AG49">
        <v>0</v>
      </c>
      <c r="AH49">
        <v>2</v>
      </c>
      <c r="AI49">
        <v>75302169</v>
      </c>
      <c r="AJ49">
        <v>26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ROW(Source!A76)</f>
        <v>76</v>
      </c>
      <c r="B50">
        <v>75302177</v>
      </c>
      <c r="C50">
        <v>75302164</v>
      </c>
      <c r="D50">
        <v>31111160</v>
      </c>
      <c r="E50">
        <v>1</v>
      </c>
      <c r="F50">
        <v>1</v>
      </c>
      <c r="G50">
        <v>30570983</v>
      </c>
      <c r="H50">
        <v>3</v>
      </c>
      <c r="I50" t="s">
        <v>463</v>
      </c>
      <c r="J50" t="s">
        <v>464</v>
      </c>
      <c r="K50" t="s">
        <v>465</v>
      </c>
      <c r="L50">
        <v>1296</v>
      </c>
      <c r="N50">
        <v>1002</v>
      </c>
      <c r="O50" t="s">
        <v>466</v>
      </c>
      <c r="P50" t="s">
        <v>466</v>
      </c>
      <c r="Q50">
        <v>1</v>
      </c>
      <c r="X50">
        <v>49.5</v>
      </c>
      <c r="Y50">
        <v>54.7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101</v>
      </c>
      <c r="AG50">
        <v>0</v>
      </c>
      <c r="AH50">
        <v>2</v>
      </c>
      <c r="AI50">
        <v>75302170</v>
      </c>
      <c r="AJ50">
        <v>27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ROW(Source!A76)</f>
        <v>76</v>
      </c>
      <c r="B51">
        <v>75302178</v>
      </c>
      <c r="C51">
        <v>75302164</v>
      </c>
      <c r="D51">
        <v>40409213</v>
      </c>
      <c r="E51">
        <v>30570983</v>
      </c>
      <c r="F51">
        <v>1</v>
      </c>
      <c r="G51">
        <v>30570983</v>
      </c>
      <c r="H51">
        <v>3</v>
      </c>
      <c r="I51" t="s">
        <v>640</v>
      </c>
      <c r="J51" t="s">
        <v>3</v>
      </c>
      <c r="K51" t="s">
        <v>641</v>
      </c>
      <c r="L51">
        <v>1301</v>
      </c>
      <c r="N51">
        <v>1003</v>
      </c>
      <c r="O51" t="s">
        <v>542</v>
      </c>
      <c r="P51" t="s">
        <v>542</v>
      </c>
      <c r="Q51">
        <v>1</v>
      </c>
      <c r="X51">
        <v>71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101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ROW(Source!A76)</f>
        <v>76</v>
      </c>
      <c r="B52">
        <v>75302179</v>
      </c>
      <c r="C52">
        <v>75302164</v>
      </c>
      <c r="D52">
        <v>40409213</v>
      </c>
      <c r="E52">
        <v>30570983</v>
      </c>
      <c r="F52">
        <v>1</v>
      </c>
      <c r="G52">
        <v>30570983</v>
      </c>
      <c r="H52">
        <v>3</v>
      </c>
      <c r="I52" t="s">
        <v>640</v>
      </c>
      <c r="J52" t="s">
        <v>3</v>
      </c>
      <c r="K52" t="s">
        <v>642</v>
      </c>
      <c r="L52">
        <v>1301</v>
      </c>
      <c r="N52">
        <v>1003</v>
      </c>
      <c r="O52" t="s">
        <v>542</v>
      </c>
      <c r="P52" t="s">
        <v>542</v>
      </c>
      <c r="Q52">
        <v>1</v>
      </c>
      <c r="X52">
        <v>347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101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ROW(Source!A76)</f>
        <v>76</v>
      </c>
      <c r="B53">
        <v>75302180</v>
      </c>
      <c r="C53">
        <v>75302164</v>
      </c>
      <c r="D53">
        <v>40410406</v>
      </c>
      <c r="E53">
        <v>30570983</v>
      </c>
      <c r="F53">
        <v>1</v>
      </c>
      <c r="G53">
        <v>30570983</v>
      </c>
      <c r="H53">
        <v>3</v>
      </c>
      <c r="I53" t="s">
        <v>643</v>
      </c>
      <c r="J53" t="s">
        <v>3</v>
      </c>
      <c r="K53" t="s">
        <v>644</v>
      </c>
      <c r="L53">
        <v>1327</v>
      </c>
      <c r="N53">
        <v>1005</v>
      </c>
      <c r="O53" t="s">
        <v>507</v>
      </c>
      <c r="P53" t="s">
        <v>507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101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ROW(Source!A76)</f>
        <v>76</v>
      </c>
      <c r="B54">
        <v>75302181</v>
      </c>
      <c r="C54">
        <v>75302164</v>
      </c>
      <c r="D54">
        <v>40428751</v>
      </c>
      <c r="E54">
        <v>30570983</v>
      </c>
      <c r="F54">
        <v>1</v>
      </c>
      <c r="G54">
        <v>30570983</v>
      </c>
      <c r="H54">
        <v>3</v>
      </c>
      <c r="I54" t="s">
        <v>645</v>
      </c>
      <c r="J54" t="s">
        <v>3</v>
      </c>
      <c r="K54" t="s">
        <v>646</v>
      </c>
      <c r="L54">
        <v>1301</v>
      </c>
      <c r="N54">
        <v>1003</v>
      </c>
      <c r="O54" t="s">
        <v>542</v>
      </c>
      <c r="P54" t="s">
        <v>542</v>
      </c>
      <c r="Q54">
        <v>1</v>
      </c>
      <c r="X54">
        <v>214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101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ROW(Source!A114)</f>
        <v>114</v>
      </c>
      <c r="B55">
        <v>75302193</v>
      </c>
      <c r="C55">
        <v>75302183</v>
      </c>
      <c r="D55">
        <v>44573642</v>
      </c>
      <c r="E55">
        <v>30570983</v>
      </c>
      <c r="F55">
        <v>1</v>
      </c>
      <c r="G55">
        <v>30570983</v>
      </c>
      <c r="H55">
        <v>1</v>
      </c>
      <c r="I55" t="s">
        <v>440</v>
      </c>
      <c r="J55" t="s">
        <v>3</v>
      </c>
      <c r="K55" t="s">
        <v>441</v>
      </c>
      <c r="L55">
        <v>1191</v>
      </c>
      <c r="N55">
        <v>1013</v>
      </c>
      <c r="O55" t="s">
        <v>442</v>
      </c>
      <c r="P55" t="s">
        <v>442</v>
      </c>
      <c r="Q55">
        <v>1</v>
      </c>
      <c r="X55">
        <v>88.9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102</v>
      </c>
      <c r="AG55">
        <v>71.12</v>
      </c>
      <c r="AH55">
        <v>2</v>
      </c>
      <c r="AI55">
        <v>75302184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ROW(Source!A114)</f>
        <v>114</v>
      </c>
      <c r="B56">
        <v>75302194</v>
      </c>
      <c r="C56">
        <v>75302183</v>
      </c>
      <c r="D56">
        <v>65153288</v>
      </c>
      <c r="E56">
        <v>1</v>
      </c>
      <c r="F56">
        <v>1</v>
      </c>
      <c r="G56">
        <v>30570983</v>
      </c>
      <c r="H56">
        <v>2</v>
      </c>
      <c r="I56" t="s">
        <v>450</v>
      </c>
      <c r="J56" t="s">
        <v>451</v>
      </c>
      <c r="K56" t="s">
        <v>452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X56">
        <v>3.5</v>
      </c>
      <c r="Y56">
        <v>0</v>
      </c>
      <c r="Z56">
        <v>83.1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102</v>
      </c>
      <c r="AG56">
        <v>2.8000000000000003</v>
      </c>
      <c r="AH56">
        <v>2</v>
      </c>
      <c r="AI56">
        <v>75302185</v>
      </c>
      <c r="AJ56">
        <v>30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ROW(Source!A114)</f>
        <v>114</v>
      </c>
      <c r="B57">
        <v>75302195</v>
      </c>
      <c r="C57">
        <v>75302183</v>
      </c>
      <c r="D57">
        <v>65153348</v>
      </c>
      <c r="E57">
        <v>1</v>
      </c>
      <c r="F57">
        <v>1</v>
      </c>
      <c r="G57">
        <v>30570983</v>
      </c>
      <c r="H57">
        <v>2</v>
      </c>
      <c r="I57" t="s">
        <v>467</v>
      </c>
      <c r="J57" t="s">
        <v>468</v>
      </c>
      <c r="K57" t="s">
        <v>469</v>
      </c>
      <c r="L57">
        <v>1368</v>
      </c>
      <c r="N57">
        <v>1011</v>
      </c>
      <c r="O57" t="s">
        <v>446</v>
      </c>
      <c r="P57" t="s">
        <v>446</v>
      </c>
      <c r="Q57">
        <v>1</v>
      </c>
      <c r="X57">
        <v>0.89</v>
      </c>
      <c r="Y57">
        <v>0</v>
      </c>
      <c r="Z57">
        <v>0.36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102</v>
      </c>
      <c r="AG57">
        <v>0.71200000000000008</v>
      </c>
      <c r="AH57">
        <v>2</v>
      </c>
      <c r="AI57">
        <v>75302186</v>
      </c>
      <c r="AJ57">
        <v>31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ROW(Source!A114)</f>
        <v>114</v>
      </c>
      <c r="B58">
        <v>75302196</v>
      </c>
      <c r="C58">
        <v>75302183</v>
      </c>
      <c r="D58">
        <v>65153350</v>
      </c>
      <c r="E58">
        <v>1</v>
      </c>
      <c r="F58">
        <v>1</v>
      </c>
      <c r="G58">
        <v>30570983</v>
      </c>
      <c r="H58">
        <v>2</v>
      </c>
      <c r="I58" t="s">
        <v>470</v>
      </c>
      <c r="J58" t="s">
        <v>471</v>
      </c>
      <c r="K58" t="s">
        <v>472</v>
      </c>
      <c r="L58">
        <v>1368</v>
      </c>
      <c r="N58">
        <v>1011</v>
      </c>
      <c r="O58" t="s">
        <v>446</v>
      </c>
      <c r="P58" t="s">
        <v>446</v>
      </c>
      <c r="Q58">
        <v>1</v>
      </c>
      <c r="X58">
        <v>0.89</v>
      </c>
      <c r="Y58">
        <v>0</v>
      </c>
      <c r="Z58">
        <v>0.78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102</v>
      </c>
      <c r="AG58">
        <v>0.71200000000000008</v>
      </c>
      <c r="AH58">
        <v>2</v>
      </c>
      <c r="AI58">
        <v>75302187</v>
      </c>
      <c r="AJ58">
        <v>32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ROW(Source!A114)</f>
        <v>114</v>
      </c>
      <c r="B59">
        <v>75302197</v>
      </c>
      <c r="C59">
        <v>75302183</v>
      </c>
      <c r="D59">
        <v>42137681</v>
      </c>
      <c r="E59">
        <v>30570983</v>
      </c>
      <c r="F59">
        <v>1</v>
      </c>
      <c r="G59">
        <v>30570983</v>
      </c>
      <c r="H59">
        <v>2</v>
      </c>
      <c r="I59" t="s">
        <v>473</v>
      </c>
      <c r="J59" t="s">
        <v>3</v>
      </c>
      <c r="K59" t="s">
        <v>474</v>
      </c>
      <c r="L59">
        <v>1344</v>
      </c>
      <c r="N59">
        <v>1008</v>
      </c>
      <c r="O59" t="s">
        <v>475</v>
      </c>
      <c r="P59" t="s">
        <v>475</v>
      </c>
      <c r="Q59">
        <v>1</v>
      </c>
      <c r="X59">
        <v>0.01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102</v>
      </c>
      <c r="AG59">
        <v>8.0000000000000002E-3</v>
      </c>
      <c r="AH59">
        <v>2</v>
      </c>
      <c r="AI59">
        <v>75302188</v>
      </c>
      <c r="AJ59">
        <v>33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ROW(Source!A114)</f>
        <v>114</v>
      </c>
      <c r="B60">
        <v>75302198</v>
      </c>
      <c r="C60">
        <v>75302183</v>
      </c>
      <c r="D60">
        <v>31110618</v>
      </c>
      <c r="E60">
        <v>1</v>
      </c>
      <c r="F60">
        <v>1</v>
      </c>
      <c r="G60">
        <v>30570983</v>
      </c>
      <c r="H60">
        <v>3</v>
      </c>
      <c r="I60" t="s">
        <v>476</v>
      </c>
      <c r="J60" t="s">
        <v>477</v>
      </c>
      <c r="K60" t="s">
        <v>478</v>
      </c>
      <c r="L60">
        <v>1348</v>
      </c>
      <c r="N60">
        <v>1009</v>
      </c>
      <c r="O60" t="s">
        <v>32</v>
      </c>
      <c r="P60" t="s">
        <v>32</v>
      </c>
      <c r="Q60">
        <v>1000</v>
      </c>
      <c r="X60">
        <v>8.0000000000000004E-4</v>
      </c>
      <c r="Y60">
        <v>6521.42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101</v>
      </c>
      <c r="AG60">
        <v>0</v>
      </c>
      <c r="AH60">
        <v>2</v>
      </c>
      <c r="AI60">
        <v>75302189</v>
      </c>
      <c r="AJ60">
        <v>34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ROW(Source!A114)</f>
        <v>114</v>
      </c>
      <c r="B61">
        <v>75302199</v>
      </c>
      <c r="C61">
        <v>75302183</v>
      </c>
      <c r="D61">
        <v>64818637</v>
      </c>
      <c r="E61">
        <v>1</v>
      </c>
      <c r="F61">
        <v>1</v>
      </c>
      <c r="G61">
        <v>30570983</v>
      </c>
      <c r="H61">
        <v>3</v>
      </c>
      <c r="I61" t="s">
        <v>479</v>
      </c>
      <c r="J61" t="s">
        <v>480</v>
      </c>
      <c r="K61" t="s">
        <v>481</v>
      </c>
      <c r="L61">
        <v>1339</v>
      </c>
      <c r="N61">
        <v>1007</v>
      </c>
      <c r="O61" t="s">
        <v>482</v>
      </c>
      <c r="P61" t="s">
        <v>482</v>
      </c>
      <c r="Q61">
        <v>1</v>
      </c>
      <c r="X61">
        <v>0.54</v>
      </c>
      <c r="Y61">
        <v>2472.13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101</v>
      </c>
      <c r="AG61">
        <v>0</v>
      </c>
      <c r="AH61">
        <v>2</v>
      </c>
      <c r="AI61">
        <v>75302190</v>
      </c>
      <c r="AJ61">
        <v>35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ROW(Source!A114)</f>
        <v>114</v>
      </c>
      <c r="B62">
        <v>75302200</v>
      </c>
      <c r="C62">
        <v>75302183</v>
      </c>
      <c r="D62">
        <v>31111305</v>
      </c>
      <c r="E62">
        <v>1</v>
      </c>
      <c r="F62">
        <v>1</v>
      </c>
      <c r="G62">
        <v>30570983</v>
      </c>
      <c r="H62">
        <v>3</v>
      </c>
      <c r="I62" t="s">
        <v>483</v>
      </c>
      <c r="J62" t="s">
        <v>484</v>
      </c>
      <c r="K62" t="s">
        <v>485</v>
      </c>
      <c r="L62">
        <v>1348</v>
      </c>
      <c r="N62">
        <v>1009</v>
      </c>
      <c r="O62" t="s">
        <v>32</v>
      </c>
      <c r="P62" t="s">
        <v>32</v>
      </c>
      <c r="Q62">
        <v>1000</v>
      </c>
      <c r="X62">
        <v>6.8400000000000002E-2</v>
      </c>
      <c r="Y62">
        <v>6870.66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101</v>
      </c>
      <c r="AG62">
        <v>0</v>
      </c>
      <c r="AH62">
        <v>2</v>
      </c>
      <c r="AI62">
        <v>75302191</v>
      </c>
      <c r="AJ62">
        <v>36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ROW(Source!A114)</f>
        <v>114</v>
      </c>
      <c r="B63">
        <v>75302201</v>
      </c>
      <c r="C63">
        <v>75302183</v>
      </c>
      <c r="D63">
        <v>42144819</v>
      </c>
      <c r="E63">
        <v>30570983</v>
      </c>
      <c r="F63">
        <v>1</v>
      </c>
      <c r="G63">
        <v>30570983</v>
      </c>
      <c r="H63">
        <v>3</v>
      </c>
      <c r="I63" t="s">
        <v>647</v>
      </c>
      <c r="J63" t="s">
        <v>3</v>
      </c>
      <c r="K63" t="s">
        <v>648</v>
      </c>
      <c r="L63">
        <v>1391</v>
      </c>
      <c r="N63">
        <v>1013</v>
      </c>
      <c r="O63" t="s">
        <v>649</v>
      </c>
      <c r="P63" t="s">
        <v>649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101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ROW(Source!A114)</f>
        <v>114</v>
      </c>
      <c r="B64">
        <v>75302202</v>
      </c>
      <c r="C64">
        <v>75302183</v>
      </c>
      <c r="D64">
        <v>40425906</v>
      </c>
      <c r="E64">
        <v>30570983</v>
      </c>
      <c r="F64">
        <v>1</v>
      </c>
      <c r="G64">
        <v>30570983</v>
      </c>
      <c r="H64">
        <v>3</v>
      </c>
      <c r="I64" t="s">
        <v>650</v>
      </c>
      <c r="J64" t="s">
        <v>3</v>
      </c>
      <c r="K64" t="s">
        <v>651</v>
      </c>
      <c r="L64">
        <v>1327</v>
      </c>
      <c r="N64">
        <v>1005</v>
      </c>
      <c r="O64" t="s">
        <v>507</v>
      </c>
      <c r="P64" t="s">
        <v>507</v>
      </c>
      <c r="Q64">
        <v>1</v>
      </c>
      <c r="X64">
        <v>100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101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ROW(Source!A115)</f>
        <v>115</v>
      </c>
      <c r="B65">
        <v>75302193</v>
      </c>
      <c r="C65">
        <v>75302183</v>
      </c>
      <c r="D65">
        <v>44573642</v>
      </c>
      <c r="E65">
        <v>30570983</v>
      </c>
      <c r="F65">
        <v>1</v>
      </c>
      <c r="G65">
        <v>30570983</v>
      </c>
      <c r="H65">
        <v>1</v>
      </c>
      <c r="I65" t="s">
        <v>440</v>
      </c>
      <c r="J65" t="s">
        <v>3</v>
      </c>
      <c r="K65" t="s">
        <v>441</v>
      </c>
      <c r="L65">
        <v>1191</v>
      </c>
      <c r="N65">
        <v>1013</v>
      </c>
      <c r="O65" t="s">
        <v>442</v>
      </c>
      <c r="P65" t="s">
        <v>442</v>
      </c>
      <c r="Q65">
        <v>1</v>
      </c>
      <c r="X65">
        <v>88.9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102</v>
      </c>
      <c r="AG65">
        <v>71.12</v>
      </c>
      <c r="AH65">
        <v>2</v>
      </c>
      <c r="AI65">
        <v>75302184</v>
      </c>
      <c r="AJ65">
        <v>38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ROW(Source!A115)</f>
        <v>115</v>
      </c>
      <c r="B66">
        <v>75302194</v>
      </c>
      <c r="C66">
        <v>75302183</v>
      </c>
      <c r="D66">
        <v>65153288</v>
      </c>
      <c r="E66">
        <v>1</v>
      </c>
      <c r="F66">
        <v>1</v>
      </c>
      <c r="G66">
        <v>30570983</v>
      </c>
      <c r="H66">
        <v>2</v>
      </c>
      <c r="I66" t="s">
        <v>450</v>
      </c>
      <c r="J66" t="s">
        <v>451</v>
      </c>
      <c r="K66" t="s">
        <v>452</v>
      </c>
      <c r="L66">
        <v>1368</v>
      </c>
      <c r="N66">
        <v>1011</v>
      </c>
      <c r="O66" t="s">
        <v>446</v>
      </c>
      <c r="P66" t="s">
        <v>446</v>
      </c>
      <c r="Q66">
        <v>1</v>
      </c>
      <c r="X66">
        <v>3.5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102</v>
      </c>
      <c r="AG66">
        <v>2.8000000000000003</v>
      </c>
      <c r="AH66">
        <v>2</v>
      </c>
      <c r="AI66">
        <v>75302185</v>
      </c>
      <c r="AJ66">
        <v>39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ROW(Source!A115)</f>
        <v>115</v>
      </c>
      <c r="B67">
        <v>75302195</v>
      </c>
      <c r="C67">
        <v>75302183</v>
      </c>
      <c r="D67">
        <v>65153348</v>
      </c>
      <c r="E67">
        <v>1</v>
      </c>
      <c r="F67">
        <v>1</v>
      </c>
      <c r="G67">
        <v>30570983</v>
      </c>
      <c r="H67">
        <v>2</v>
      </c>
      <c r="I67" t="s">
        <v>467</v>
      </c>
      <c r="J67" t="s">
        <v>468</v>
      </c>
      <c r="K67" t="s">
        <v>469</v>
      </c>
      <c r="L67">
        <v>1368</v>
      </c>
      <c r="N67">
        <v>1011</v>
      </c>
      <c r="O67" t="s">
        <v>446</v>
      </c>
      <c r="P67" t="s">
        <v>446</v>
      </c>
      <c r="Q67">
        <v>1</v>
      </c>
      <c r="X67">
        <v>0.89</v>
      </c>
      <c r="Y67">
        <v>0</v>
      </c>
      <c r="Z67">
        <v>0.36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102</v>
      </c>
      <c r="AG67">
        <v>0.71200000000000008</v>
      </c>
      <c r="AH67">
        <v>2</v>
      </c>
      <c r="AI67">
        <v>75302186</v>
      </c>
      <c r="AJ67">
        <v>40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ROW(Source!A115)</f>
        <v>115</v>
      </c>
      <c r="B68">
        <v>75302196</v>
      </c>
      <c r="C68">
        <v>75302183</v>
      </c>
      <c r="D68">
        <v>65153350</v>
      </c>
      <c r="E68">
        <v>1</v>
      </c>
      <c r="F68">
        <v>1</v>
      </c>
      <c r="G68">
        <v>30570983</v>
      </c>
      <c r="H68">
        <v>2</v>
      </c>
      <c r="I68" t="s">
        <v>470</v>
      </c>
      <c r="J68" t="s">
        <v>471</v>
      </c>
      <c r="K68" t="s">
        <v>472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X68">
        <v>0.89</v>
      </c>
      <c r="Y68">
        <v>0</v>
      </c>
      <c r="Z68">
        <v>0.78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102</v>
      </c>
      <c r="AG68">
        <v>0.71200000000000008</v>
      </c>
      <c r="AH68">
        <v>2</v>
      </c>
      <c r="AI68">
        <v>75302187</v>
      </c>
      <c r="AJ68">
        <v>41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ROW(Source!A115)</f>
        <v>115</v>
      </c>
      <c r="B69">
        <v>75302197</v>
      </c>
      <c r="C69">
        <v>75302183</v>
      </c>
      <c r="D69">
        <v>42137681</v>
      </c>
      <c r="E69">
        <v>30570983</v>
      </c>
      <c r="F69">
        <v>1</v>
      </c>
      <c r="G69">
        <v>30570983</v>
      </c>
      <c r="H69">
        <v>2</v>
      </c>
      <c r="I69" t="s">
        <v>473</v>
      </c>
      <c r="J69" t="s">
        <v>3</v>
      </c>
      <c r="K69" t="s">
        <v>474</v>
      </c>
      <c r="L69">
        <v>1344</v>
      </c>
      <c r="N69">
        <v>1008</v>
      </c>
      <c r="O69" t="s">
        <v>475</v>
      </c>
      <c r="P69" t="s">
        <v>475</v>
      </c>
      <c r="Q69">
        <v>1</v>
      </c>
      <c r="X69">
        <v>0.01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102</v>
      </c>
      <c r="AG69">
        <v>8.0000000000000002E-3</v>
      </c>
      <c r="AH69">
        <v>2</v>
      </c>
      <c r="AI69">
        <v>75302188</v>
      </c>
      <c r="AJ69">
        <v>42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ROW(Source!A115)</f>
        <v>115</v>
      </c>
      <c r="B70">
        <v>75302198</v>
      </c>
      <c r="C70">
        <v>75302183</v>
      </c>
      <c r="D70">
        <v>31110618</v>
      </c>
      <c r="E70">
        <v>1</v>
      </c>
      <c r="F70">
        <v>1</v>
      </c>
      <c r="G70">
        <v>30570983</v>
      </c>
      <c r="H70">
        <v>3</v>
      </c>
      <c r="I70" t="s">
        <v>476</v>
      </c>
      <c r="J70" t="s">
        <v>477</v>
      </c>
      <c r="K70" t="s">
        <v>478</v>
      </c>
      <c r="L70">
        <v>1348</v>
      </c>
      <c r="N70">
        <v>1009</v>
      </c>
      <c r="O70" t="s">
        <v>32</v>
      </c>
      <c r="P70" t="s">
        <v>32</v>
      </c>
      <c r="Q70">
        <v>1000</v>
      </c>
      <c r="X70">
        <v>8.0000000000000004E-4</v>
      </c>
      <c r="Y70">
        <v>6521.42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101</v>
      </c>
      <c r="AG70">
        <v>0</v>
      </c>
      <c r="AH70">
        <v>2</v>
      </c>
      <c r="AI70">
        <v>75302189</v>
      </c>
      <c r="AJ70">
        <v>43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ROW(Source!A115)</f>
        <v>115</v>
      </c>
      <c r="B71">
        <v>75302199</v>
      </c>
      <c r="C71">
        <v>75302183</v>
      </c>
      <c r="D71">
        <v>64818637</v>
      </c>
      <c r="E71">
        <v>1</v>
      </c>
      <c r="F71">
        <v>1</v>
      </c>
      <c r="G71">
        <v>30570983</v>
      </c>
      <c r="H71">
        <v>3</v>
      </c>
      <c r="I71" t="s">
        <v>479</v>
      </c>
      <c r="J71" t="s">
        <v>480</v>
      </c>
      <c r="K71" t="s">
        <v>481</v>
      </c>
      <c r="L71">
        <v>1339</v>
      </c>
      <c r="N71">
        <v>1007</v>
      </c>
      <c r="O71" t="s">
        <v>482</v>
      </c>
      <c r="P71" t="s">
        <v>482</v>
      </c>
      <c r="Q71">
        <v>1</v>
      </c>
      <c r="X71">
        <v>0.54</v>
      </c>
      <c r="Y71">
        <v>2472.13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101</v>
      </c>
      <c r="AG71">
        <v>0</v>
      </c>
      <c r="AH71">
        <v>2</v>
      </c>
      <c r="AI71">
        <v>75302190</v>
      </c>
      <c r="AJ71">
        <v>44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ROW(Source!A115)</f>
        <v>115</v>
      </c>
      <c r="B72">
        <v>75302200</v>
      </c>
      <c r="C72">
        <v>75302183</v>
      </c>
      <c r="D72">
        <v>31111305</v>
      </c>
      <c r="E72">
        <v>1</v>
      </c>
      <c r="F72">
        <v>1</v>
      </c>
      <c r="G72">
        <v>30570983</v>
      </c>
      <c r="H72">
        <v>3</v>
      </c>
      <c r="I72" t="s">
        <v>483</v>
      </c>
      <c r="J72" t="s">
        <v>484</v>
      </c>
      <c r="K72" t="s">
        <v>485</v>
      </c>
      <c r="L72">
        <v>1348</v>
      </c>
      <c r="N72">
        <v>1009</v>
      </c>
      <c r="O72" t="s">
        <v>32</v>
      </c>
      <c r="P72" t="s">
        <v>32</v>
      </c>
      <c r="Q72">
        <v>1000</v>
      </c>
      <c r="X72">
        <v>6.8400000000000002E-2</v>
      </c>
      <c r="Y72">
        <v>6870.66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101</v>
      </c>
      <c r="AG72">
        <v>0</v>
      </c>
      <c r="AH72">
        <v>2</v>
      </c>
      <c r="AI72">
        <v>75302191</v>
      </c>
      <c r="AJ72">
        <v>45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ROW(Source!A115)</f>
        <v>115</v>
      </c>
      <c r="B73">
        <v>75302201</v>
      </c>
      <c r="C73">
        <v>75302183</v>
      </c>
      <c r="D73">
        <v>42144819</v>
      </c>
      <c r="E73">
        <v>30570983</v>
      </c>
      <c r="F73">
        <v>1</v>
      </c>
      <c r="G73">
        <v>30570983</v>
      </c>
      <c r="H73">
        <v>3</v>
      </c>
      <c r="I73" t="s">
        <v>647</v>
      </c>
      <c r="J73" t="s">
        <v>3</v>
      </c>
      <c r="K73" t="s">
        <v>648</v>
      </c>
      <c r="L73">
        <v>1391</v>
      </c>
      <c r="N73">
        <v>1013</v>
      </c>
      <c r="O73" t="s">
        <v>649</v>
      </c>
      <c r="P73" t="s">
        <v>649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101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ROW(Source!A115)</f>
        <v>115</v>
      </c>
      <c r="B74">
        <v>75302202</v>
      </c>
      <c r="C74">
        <v>75302183</v>
      </c>
      <c r="D74">
        <v>40425906</v>
      </c>
      <c r="E74">
        <v>30570983</v>
      </c>
      <c r="F74">
        <v>1</v>
      </c>
      <c r="G74">
        <v>30570983</v>
      </c>
      <c r="H74">
        <v>3</v>
      </c>
      <c r="I74" t="s">
        <v>650</v>
      </c>
      <c r="J74" t="s">
        <v>3</v>
      </c>
      <c r="K74" t="s">
        <v>651</v>
      </c>
      <c r="L74">
        <v>1327</v>
      </c>
      <c r="N74">
        <v>1005</v>
      </c>
      <c r="O74" t="s">
        <v>507</v>
      </c>
      <c r="P74" t="s">
        <v>507</v>
      </c>
      <c r="Q74">
        <v>1</v>
      </c>
      <c r="X74">
        <v>100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101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ROW(Source!A118)</f>
        <v>118</v>
      </c>
      <c r="B75">
        <v>75302212</v>
      </c>
      <c r="C75">
        <v>75302204</v>
      </c>
      <c r="D75">
        <v>44573642</v>
      </c>
      <c r="E75">
        <v>30570983</v>
      </c>
      <c r="F75">
        <v>1</v>
      </c>
      <c r="G75">
        <v>30570983</v>
      </c>
      <c r="H75">
        <v>1</v>
      </c>
      <c r="I75" t="s">
        <v>440</v>
      </c>
      <c r="J75" t="s">
        <v>3</v>
      </c>
      <c r="K75" t="s">
        <v>441</v>
      </c>
      <c r="L75">
        <v>1191</v>
      </c>
      <c r="N75">
        <v>1013</v>
      </c>
      <c r="O75" t="s">
        <v>442</v>
      </c>
      <c r="P75" t="s">
        <v>442</v>
      </c>
      <c r="Q75">
        <v>1</v>
      </c>
      <c r="X75">
        <v>143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102</v>
      </c>
      <c r="AG75">
        <v>114.4</v>
      </c>
      <c r="AH75">
        <v>2</v>
      </c>
      <c r="AI75">
        <v>75302205</v>
      </c>
      <c r="AJ75">
        <v>47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ROW(Source!A118)</f>
        <v>118</v>
      </c>
      <c r="B76">
        <v>75302213</v>
      </c>
      <c r="C76">
        <v>75302204</v>
      </c>
      <c r="D76">
        <v>65153288</v>
      </c>
      <c r="E76">
        <v>1</v>
      </c>
      <c r="F76">
        <v>1</v>
      </c>
      <c r="G76">
        <v>30570983</v>
      </c>
      <c r="H76">
        <v>2</v>
      </c>
      <c r="I76" t="s">
        <v>450</v>
      </c>
      <c r="J76" t="s">
        <v>451</v>
      </c>
      <c r="K76" t="s">
        <v>452</v>
      </c>
      <c r="L76">
        <v>1368</v>
      </c>
      <c r="N76">
        <v>1011</v>
      </c>
      <c r="O76" t="s">
        <v>446</v>
      </c>
      <c r="P76" t="s">
        <v>446</v>
      </c>
      <c r="Q76">
        <v>1</v>
      </c>
      <c r="X76">
        <v>0.21</v>
      </c>
      <c r="Y76">
        <v>0</v>
      </c>
      <c r="Z76">
        <v>83.1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102</v>
      </c>
      <c r="AG76">
        <v>0.16800000000000001</v>
      </c>
      <c r="AH76">
        <v>2</v>
      </c>
      <c r="AI76">
        <v>75302206</v>
      </c>
      <c r="AJ76">
        <v>48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ROW(Source!A118)</f>
        <v>118</v>
      </c>
      <c r="B77">
        <v>75302214</v>
      </c>
      <c r="C77">
        <v>75302204</v>
      </c>
      <c r="D77">
        <v>65153348</v>
      </c>
      <c r="E77">
        <v>1</v>
      </c>
      <c r="F77">
        <v>1</v>
      </c>
      <c r="G77">
        <v>30570983</v>
      </c>
      <c r="H77">
        <v>2</v>
      </c>
      <c r="I77" t="s">
        <v>467</v>
      </c>
      <c r="J77" t="s">
        <v>468</v>
      </c>
      <c r="K77" t="s">
        <v>469</v>
      </c>
      <c r="L77">
        <v>1368</v>
      </c>
      <c r="N77">
        <v>1011</v>
      </c>
      <c r="O77" t="s">
        <v>446</v>
      </c>
      <c r="P77" t="s">
        <v>446</v>
      </c>
      <c r="Q77">
        <v>1</v>
      </c>
      <c r="X77">
        <v>1</v>
      </c>
      <c r="Y77">
        <v>0</v>
      </c>
      <c r="Z77">
        <v>0.36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102</v>
      </c>
      <c r="AG77">
        <v>0.8</v>
      </c>
      <c r="AH77">
        <v>2</v>
      </c>
      <c r="AI77">
        <v>75302207</v>
      </c>
      <c r="AJ77">
        <v>49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ROW(Source!A118)</f>
        <v>118</v>
      </c>
      <c r="B78">
        <v>75302215</v>
      </c>
      <c r="C78">
        <v>75302204</v>
      </c>
      <c r="D78">
        <v>31110618</v>
      </c>
      <c r="E78">
        <v>1</v>
      </c>
      <c r="F78">
        <v>1</v>
      </c>
      <c r="G78">
        <v>30570983</v>
      </c>
      <c r="H78">
        <v>3</v>
      </c>
      <c r="I78" t="s">
        <v>476</v>
      </c>
      <c r="J78" t="s">
        <v>477</v>
      </c>
      <c r="K78" t="s">
        <v>478</v>
      </c>
      <c r="L78">
        <v>1348</v>
      </c>
      <c r="N78">
        <v>1009</v>
      </c>
      <c r="O78" t="s">
        <v>32</v>
      </c>
      <c r="P78" t="s">
        <v>32</v>
      </c>
      <c r="Q78">
        <v>1000</v>
      </c>
      <c r="X78">
        <v>1.24E-2</v>
      </c>
      <c r="Y78">
        <v>6521.42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101</v>
      </c>
      <c r="AG78">
        <v>0</v>
      </c>
      <c r="AH78">
        <v>2</v>
      </c>
      <c r="AI78">
        <v>75302208</v>
      </c>
      <c r="AJ78">
        <v>50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ROW(Source!A118)</f>
        <v>118</v>
      </c>
      <c r="B79">
        <v>75302216</v>
      </c>
      <c r="C79">
        <v>75302204</v>
      </c>
      <c r="D79">
        <v>64818611</v>
      </c>
      <c r="E79">
        <v>1</v>
      </c>
      <c r="F79">
        <v>1</v>
      </c>
      <c r="G79">
        <v>30570983</v>
      </c>
      <c r="H79">
        <v>3</v>
      </c>
      <c r="I79" t="s">
        <v>486</v>
      </c>
      <c r="J79" t="s">
        <v>487</v>
      </c>
      <c r="K79" t="s">
        <v>488</v>
      </c>
      <c r="L79">
        <v>1348</v>
      </c>
      <c r="N79">
        <v>1009</v>
      </c>
      <c r="O79" t="s">
        <v>32</v>
      </c>
      <c r="P79" t="s">
        <v>32</v>
      </c>
      <c r="Q79">
        <v>1000</v>
      </c>
      <c r="X79">
        <v>7.1000000000000004E-3</v>
      </c>
      <c r="Y79">
        <v>6618.78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101</v>
      </c>
      <c r="AG79">
        <v>0</v>
      </c>
      <c r="AH79">
        <v>2</v>
      </c>
      <c r="AI79">
        <v>75302209</v>
      </c>
      <c r="AJ79">
        <v>51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ROW(Source!A118)</f>
        <v>118</v>
      </c>
      <c r="B80">
        <v>75302217</v>
      </c>
      <c r="C80">
        <v>75302204</v>
      </c>
      <c r="D80">
        <v>64818641</v>
      </c>
      <c r="E80">
        <v>1</v>
      </c>
      <c r="F80">
        <v>1</v>
      </c>
      <c r="G80">
        <v>30570983</v>
      </c>
      <c r="H80">
        <v>3</v>
      </c>
      <c r="I80" t="s">
        <v>489</v>
      </c>
      <c r="J80" t="s">
        <v>490</v>
      </c>
      <c r="K80" t="s">
        <v>491</v>
      </c>
      <c r="L80">
        <v>1339</v>
      </c>
      <c r="N80">
        <v>1007</v>
      </c>
      <c r="O80" t="s">
        <v>482</v>
      </c>
      <c r="P80" t="s">
        <v>482</v>
      </c>
      <c r="Q80">
        <v>1</v>
      </c>
      <c r="X80">
        <v>0.7</v>
      </c>
      <c r="Y80">
        <v>2472.13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101</v>
      </c>
      <c r="AG80">
        <v>0</v>
      </c>
      <c r="AH80">
        <v>2</v>
      </c>
      <c r="AI80">
        <v>75302210</v>
      </c>
      <c r="AJ80">
        <v>52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ROW(Source!A118)</f>
        <v>118</v>
      </c>
      <c r="B81">
        <v>75302218</v>
      </c>
      <c r="C81">
        <v>75302204</v>
      </c>
      <c r="D81">
        <v>40425821</v>
      </c>
      <c r="E81">
        <v>30570983</v>
      </c>
      <c r="F81">
        <v>1</v>
      </c>
      <c r="G81">
        <v>30570983</v>
      </c>
      <c r="H81">
        <v>3</v>
      </c>
      <c r="I81" t="s">
        <v>652</v>
      </c>
      <c r="J81" t="s">
        <v>3</v>
      </c>
      <c r="K81" t="s">
        <v>653</v>
      </c>
      <c r="L81">
        <v>1301</v>
      </c>
      <c r="N81">
        <v>1003</v>
      </c>
      <c r="O81" t="s">
        <v>542</v>
      </c>
      <c r="P81" t="s">
        <v>542</v>
      </c>
      <c r="Q81">
        <v>1</v>
      </c>
      <c r="X81">
        <v>87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101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ROW(Source!A118)</f>
        <v>118</v>
      </c>
      <c r="B82">
        <v>75302219</v>
      </c>
      <c r="C82">
        <v>75302204</v>
      </c>
      <c r="D82">
        <v>40426067</v>
      </c>
      <c r="E82">
        <v>30570983</v>
      </c>
      <c r="F82">
        <v>1</v>
      </c>
      <c r="G82">
        <v>30570983</v>
      </c>
      <c r="H82">
        <v>3</v>
      </c>
      <c r="I82" t="s">
        <v>654</v>
      </c>
      <c r="J82" t="s">
        <v>3</v>
      </c>
      <c r="K82" t="s">
        <v>655</v>
      </c>
      <c r="L82">
        <v>1339</v>
      </c>
      <c r="N82">
        <v>1007</v>
      </c>
      <c r="O82" t="s">
        <v>482</v>
      </c>
      <c r="P82" t="s">
        <v>482</v>
      </c>
      <c r="Q82">
        <v>1</v>
      </c>
      <c r="X82">
        <v>0.67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101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ROW(Source!A119)</f>
        <v>119</v>
      </c>
      <c r="B83">
        <v>75302212</v>
      </c>
      <c r="C83">
        <v>75302204</v>
      </c>
      <c r="D83">
        <v>44573642</v>
      </c>
      <c r="E83">
        <v>30570983</v>
      </c>
      <c r="F83">
        <v>1</v>
      </c>
      <c r="G83">
        <v>30570983</v>
      </c>
      <c r="H83">
        <v>1</v>
      </c>
      <c r="I83" t="s">
        <v>440</v>
      </c>
      <c r="J83" t="s">
        <v>3</v>
      </c>
      <c r="K83" t="s">
        <v>441</v>
      </c>
      <c r="L83">
        <v>1191</v>
      </c>
      <c r="N83">
        <v>1013</v>
      </c>
      <c r="O83" t="s">
        <v>442</v>
      </c>
      <c r="P83" t="s">
        <v>442</v>
      </c>
      <c r="Q83">
        <v>1</v>
      </c>
      <c r="X83">
        <v>143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102</v>
      </c>
      <c r="AG83">
        <v>114.4</v>
      </c>
      <c r="AH83">
        <v>2</v>
      </c>
      <c r="AI83">
        <v>75302205</v>
      </c>
      <c r="AJ83">
        <v>54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ROW(Source!A119)</f>
        <v>119</v>
      </c>
      <c r="B84">
        <v>75302213</v>
      </c>
      <c r="C84">
        <v>75302204</v>
      </c>
      <c r="D84">
        <v>65153288</v>
      </c>
      <c r="E84">
        <v>1</v>
      </c>
      <c r="F84">
        <v>1</v>
      </c>
      <c r="G84">
        <v>30570983</v>
      </c>
      <c r="H84">
        <v>2</v>
      </c>
      <c r="I84" t="s">
        <v>450</v>
      </c>
      <c r="J84" t="s">
        <v>451</v>
      </c>
      <c r="K84" t="s">
        <v>452</v>
      </c>
      <c r="L84">
        <v>1368</v>
      </c>
      <c r="N84">
        <v>1011</v>
      </c>
      <c r="O84" t="s">
        <v>446</v>
      </c>
      <c r="P84" t="s">
        <v>446</v>
      </c>
      <c r="Q84">
        <v>1</v>
      </c>
      <c r="X84">
        <v>0.21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102</v>
      </c>
      <c r="AG84">
        <v>0.16800000000000001</v>
      </c>
      <c r="AH84">
        <v>2</v>
      </c>
      <c r="AI84">
        <v>75302206</v>
      </c>
      <c r="AJ84">
        <v>55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ROW(Source!A119)</f>
        <v>119</v>
      </c>
      <c r="B85">
        <v>75302214</v>
      </c>
      <c r="C85">
        <v>75302204</v>
      </c>
      <c r="D85">
        <v>65153348</v>
      </c>
      <c r="E85">
        <v>1</v>
      </c>
      <c r="F85">
        <v>1</v>
      </c>
      <c r="G85">
        <v>30570983</v>
      </c>
      <c r="H85">
        <v>2</v>
      </c>
      <c r="I85" t="s">
        <v>467</v>
      </c>
      <c r="J85" t="s">
        <v>468</v>
      </c>
      <c r="K85" t="s">
        <v>469</v>
      </c>
      <c r="L85">
        <v>1368</v>
      </c>
      <c r="N85">
        <v>1011</v>
      </c>
      <c r="O85" t="s">
        <v>446</v>
      </c>
      <c r="P85" t="s">
        <v>446</v>
      </c>
      <c r="Q85">
        <v>1</v>
      </c>
      <c r="X85">
        <v>1</v>
      </c>
      <c r="Y85">
        <v>0</v>
      </c>
      <c r="Z85">
        <v>0.36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102</v>
      </c>
      <c r="AG85">
        <v>0.8</v>
      </c>
      <c r="AH85">
        <v>2</v>
      </c>
      <c r="AI85">
        <v>75302207</v>
      </c>
      <c r="AJ85">
        <v>56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ROW(Source!A119)</f>
        <v>119</v>
      </c>
      <c r="B86">
        <v>75302215</v>
      </c>
      <c r="C86">
        <v>75302204</v>
      </c>
      <c r="D86">
        <v>31110618</v>
      </c>
      <c r="E86">
        <v>1</v>
      </c>
      <c r="F86">
        <v>1</v>
      </c>
      <c r="G86">
        <v>30570983</v>
      </c>
      <c r="H86">
        <v>3</v>
      </c>
      <c r="I86" t="s">
        <v>476</v>
      </c>
      <c r="J86" t="s">
        <v>477</v>
      </c>
      <c r="K86" t="s">
        <v>478</v>
      </c>
      <c r="L86">
        <v>1348</v>
      </c>
      <c r="N86">
        <v>1009</v>
      </c>
      <c r="O86" t="s">
        <v>32</v>
      </c>
      <c r="P86" t="s">
        <v>32</v>
      </c>
      <c r="Q86">
        <v>1000</v>
      </c>
      <c r="X86">
        <v>1.24E-2</v>
      </c>
      <c r="Y86">
        <v>6521.42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101</v>
      </c>
      <c r="AG86">
        <v>0</v>
      </c>
      <c r="AH86">
        <v>2</v>
      </c>
      <c r="AI86">
        <v>75302208</v>
      </c>
      <c r="AJ86">
        <v>57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ROW(Source!A119)</f>
        <v>119</v>
      </c>
      <c r="B87">
        <v>75302216</v>
      </c>
      <c r="C87">
        <v>75302204</v>
      </c>
      <c r="D87">
        <v>64818611</v>
      </c>
      <c r="E87">
        <v>1</v>
      </c>
      <c r="F87">
        <v>1</v>
      </c>
      <c r="G87">
        <v>30570983</v>
      </c>
      <c r="H87">
        <v>3</v>
      </c>
      <c r="I87" t="s">
        <v>486</v>
      </c>
      <c r="J87" t="s">
        <v>487</v>
      </c>
      <c r="K87" t="s">
        <v>488</v>
      </c>
      <c r="L87">
        <v>1348</v>
      </c>
      <c r="N87">
        <v>1009</v>
      </c>
      <c r="O87" t="s">
        <v>32</v>
      </c>
      <c r="P87" t="s">
        <v>32</v>
      </c>
      <c r="Q87">
        <v>1000</v>
      </c>
      <c r="X87">
        <v>7.1000000000000004E-3</v>
      </c>
      <c r="Y87">
        <v>6618.78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101</v>
      </c>
      <c r="AG87">
        <v>0</v>
      </c>
      <c r="AH87">
        <v>2</v>
      </c>
      <c r="AI87">
        <v>75302209</v>
      </c>
      <c r="AJ87">
        <v>58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ROW(Source!A119)</f>
        <v>119</v>
      </c>
      <c r="B88">
        <v>75302217</v>
      </c>
      <c r="C88">
        <v>75302204</v>
      </c>
      <c r="D88">
        <v>64818641</v>
      </c>
      <c r="E88">
        <v>1</v>
      </c>
      <c r="F88">
        <v>1</v>
      </c>
      <c r="G88">
        <v>30570983</v>
      </c>
      <c r="H88">
        <v>3</v>
      </c>
      <c r="I88" t="s">
        <v>489</v>
      </c>
      <c r="J88" t="s">
        <v>490</v>
      </c>
      <c r="K88" t="s">
        <v>491</v>
      </c>
      <c r="L88">
        <v>1339</v>
      </c>
      <c r="N88">
        <v>1007</v>
      </c>
      <c r="O88" t="s">
        <v>482</v>
      </c>
      <c r="P88" t="s">
        <v>482</v>
      </c>
      <c r="Q88">
        <v>1</v>
      </c>
      <c r="X88">
        <v>0.7</v>
      </c>
      <c r="Y88">
        <v>2472.13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101</v>
      </c>
      <c r="AG88">
        <v>0</v>
      </c>
      <c r="AH88">
        <v>2</v>
      </c>
      <c r="AI88">
        <v>75302210</v>
      </c>
      <c r="AJ88">
        <v>59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ROW(Source!A119)</f>
        <v>119</v>
      </c>
      <c r="B89">
        <v>75302218</v>
      </c>
      <c r="C89">
        <v>75302204</v>
      </c>
      <c r="D89">
        <v>40425821</v>
      </c>
      <c r="E89">
        <v>30570983</v>
      </c>
      <c r="F89">
        <v>1</v>
      </c>
      <c r="G89">
        <v>30570983</v>
      </c>
      <c r="H89">
        <v>3</v>
      </c>
      <c r="I89" t="s">
        <v>652</v>
      </c>
      <c r="J89" t="s">
        <v>3</v>
      </c>
      <c r="K89" t="s">
        <v>653</v>
      </c>
      <c r="L89">
        <v>1301</v>
      </c>
      <c r="N89">
        <v>1003</v>
      </c>
      <c r="O89" t="s">
        <v>542</v>
      </c>
      <c r="P89" t="s">
        <v>542</v>
      </c>
      <c r="Q89">
        <v>1</v>
      </c>
      <c r="X89">
        <v>87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101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ROW(Source!A119)</f>
        <v>119</v>
      </c>
      <c r="B90">
        <v>75302219</v>
      </c>
      <c r="C90">
        <v>75302204</v>
      </c>
      <c r="D90">
        <v>40426067</v>
      </c>
      <c r="E90">
        <v>30570983</v>
      </c>
      <c r="F90">
        <v>1</v>
      </c>
      <c r="G90">
        <v>30570983</v>
      </c>
      <c r="H90">
        <v>3</v>
      </c>
      <c r="I90" t="s">
        <v>654</v>
      </c>
      <c r="J90" t="s">
        <v>3</v>
      </c>
      <c r="K90" t="s">
        <v>655</v>
      </c>
      <c r="L90">
        <v>1339</v>
      </c>
      <c r="N90">
        <v>1007</v>
      </c>
      <c r="O90" t="s">
        <v>482</v>
      </c>
      <c r="P90" t="s">
        <v>482</v>
      </c>
      <c r="Q90">
        <v>1</v>
      </c>
      <c r="X90">
        <v>0.67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101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ROW(Source!A122)</f>
        <v>122</v>
      </c>
      <c r="B91">
        <v>75302224</v>
      </c>
      <c r="C91">
        <v>75302221</v>
      </c>
      <c r="D91">
        <v>44573642</v>
      </c>
      <c r="E91">
        <v>30570983</v>
      </c>
      <c r="F91">
        <v>1</v>
      </c>
      <c r="G91">
        <v>30570983</v>
      </c>
      <c r="H91">
        <v>1</v>
      </c>
      <c r="I91" t="s">
        <v>440</v>
      </c>
      <c r="J91" t="s">
        <v>3</v>
      </c>
      <c r="K91" t="s">
        <v>441</v>
      </c>
      <c r="L91">
        <v>1191</v>
      </c>
      <c r="N91">
        <v>1013</v>
      </c>
      <c r="O91" t="s">
        <v>442</v>
      </c>
      <c r="P91" t="s">
        <v>442</v>
      </c>
      <c r="Q91">
        <v>1</v>
      </c>
      <c r="X91">
        <v>332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332</v>
      </c>
      <c r="AH91">
        <v>2</v>
      </c>
      <c r="AI91">
        <v>75302222</v>
      </c>
      <c r="AJ91">
        <v>61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ROW(Source!A122)</f>
        <v>122</v>
      </c>
      <c r="B92">
        <v>75302225</v>
      </c>
      <c r="C92">
        <v>75302221</v>
      </c>
      <c r="D92">
        <v>42165572</v>
      </c>
      <c r="E92">
        <v>30570983</v>
      </c>
      <c r="F92">
        <v>1</v>
      </c>
      <c r="G92">
        <v>30570983</v>
      </c>
      <c r="H92">
        <v>3</v>
      </c>
      <c r="I92" t="s">
        <v>30</v>
      </c>
      <c r="J92" t="s">
        <v>3</v>
      </c>
      <c r="K92" t="s">
        <v>31</v>
      </c>
      <c r="L92">
        <v>1348</v>
      </c>
      <c r="N92">
        <v>1009</v>
      </c>
      <c r="O92" t="s">
        <v>32</v>
      </c>
      <c r="P92" t="s">
        <v>32</v>
      </c>
      <c r="Q92">
        <v>1000</v>
      </c>
      <c r="X92">
        <v>20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20</v>
      </c>
      <c r="AH92">
        <v>2</v>
      </c>
      <c r="AI92">
        <v>75302223</v>
      </c>
      <c r="AJ92">
        <v>62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ROW(Source!A123)</f>
        <v>123</v>
      </c>
      <c r="B93">
        <v>75302224</v>
      </c>
      <c r="C93">
        <v>75302221</v>
      </c>
      <c r="D93">
        <v>44573642</v>
      </c>
      <c r="E93">
        <v>30570983</v>
      </c>
      <c r="F93">
        <v>1</v>
      </c>
      <c r="G93">
        <v>30570983</v>
      </c>
      <c r="H93">
        <v>1</v>
      </c>
      <c r="I93" t="s">
        <v>440</v>
      </c>
      <c r="J93" t="s">
        <v>3</v>
      </c>
      <c r="K93" t="s">
        <v>441</v>
      </c>
      <c r="L93">
        <v>1191</v>
      </c>
      <c r="N93">
        <v>1013</v>
      </c>
      <c r="O93" t="s">
        <v>442</v>
      </c>
      <c r="P93" t="s">
        <v>442</v>
      </c>
      <c r="Q93">
        <v>1</v>
      </c>
      <c r="X93">
        <v>332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332</v>
      </c>
      <c r="AH93">
        <v>2</v>
      </c>
      <c r="AI93">
        <v>75302222</v>
      </c>
      <c r="AJ93">
        <v>63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ROW(Source!A123)</f>
        <v>123</v>
      </c>
      <c r="B94">
        <v>75302225</v>
      </c>
      <c r="C94">
        <v>75302221</v>
      </c>
      <c r="D94">
        <v>42165572</v>
      </c>
      <c r="E94">
        <v>30570983</v>
      </c>
      <c r="F94">
        <v>1</v>
      </c>
      <c r="G94">
        <v>30570983</v>
      </c>
      <c r="H94">
        <v>3</v>
      </c>
      <c r="I94" t="s">
        <v>30</v>
      </c>
      <c r="J94" t="s">
        <v>3</v>
      </c>
      <c r="K94" t="s">
        <v>31</v>
      </c>
      <c r="L94">
        <v>1348</v>
      </c>
      <c r="N94">
        <v>1009</v>
      </c>
      <c r="O94" t="s">
        <v>32</v>
      </c>
      <c r="P94" t="s">
        <v>32</v>
      </c>
      <c r="Q94">
        <v>1000</v>
      </c>
      <c r="X94">
        <v>20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20</v>
      </c>
      <c r="AH94">
        <v>2</v>
      </c>
      <c r="AI94">
        <v>75302223</v>
      </c>
      <c r="AJ94">
        <v>64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ROW(Source!A126)</f>
        <v>126</v>
      </c>
      <c r="B95">
        <v>75302232</v>
      </c>
      <c r="C95">
        <v>75302227</v>
      </c>
      <c r="D95">
        <v>44573642</v>
      </c>
      <c r="E95">
        <v>30570983</v>
      </c>
      <c r="F95">
        <v>1</v>
      </c>
      <c r="G95">
        <v>30570983</v>
      </c>
      <c r="H95">
        <v>1</v>
      </c>
      <c r="I95" t="s">
        <v>440</v>
      </c>
      <c r="J95" t="s">
        <v>3</v>
      </c>
      <c r="K95" t="s">
        <v>441</v>
      </c>
      <c r="L95">
        <v>1191</v>
      </c>
      <c r="N95">
        <v>1013</v>
      </c>
      <c r="O95" t="s">
        <v>442</v>
      </c>
      <c r="P95" t="s">
        <v>442</v>
      </c>
      <c r="Q95">
        <v>1</v>
      </c>
      <c r="X95">
        <v>75.3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102</v>
      </c>
      <c r="AG95">
        <v>60.24</v>
      </c>
      <c r="AH95">
        <v>2</v>
      </c>
      <c r="AI95">
        <v>75302228</v>
      </c>
      <c r="AJ95">
        <v>65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ROW(Source!A126)</f>
        <v>126</v>
      </c>
      <c r="B96">
        <v>75302233</v>
      </c>
      <c r="C96">
        <v>75302227</v>
      </c>
      <c r="D96">
        <v>42137681</v>
      </c>
      <c r="E96">
        <v>30570983</v>
      </c>
      <c r="F96">
        <v>1</v>
      </c>
      <c r="G96">
        <v>30570983</v>
      </c>
      <c r="H96">
        <v>2</v>
      </c>
      <c r="I96" t="s">
        <v>473</v>
      </c>
      <c r="J96" t="s">
        <v>3</v>
      </c>
      <c r="K96" t="s">
        <v>474</v>
      </c>
      <c r="L96">
        <v>1344</v>
      </c>
      <c r="N96">
        <v>1008</v>
      </c>
      <c r="O96" t="s">
        <v>475</v>
      </c>
      <c r="P96" t="s">
        <v>475</v>
      </c>
      <c r="Q96">
        <v>1</v>
      </c>
      <c r="X96">
        <v>56.57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102</v>
      </c>
      <c r="AG96">
        <v>45.256</v>
      </c>
      <c r="AH96">
        <v>2</v>
      </c>
      <c r="AI96">
        <v>75302229</v>
      </c>
      <c r="AJ96">
        <v>66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ROW(Source!A126)</f>
        <v>126</v>
      </c>
      <c r="B97">
        <v>75302234</v>
      </c>
      <c r="C97">
        <v>75302227</v>
      </c>
      <c r="D97">
        <v>31110618</v>
      </c>
      <c r="E97">
        <v>1</v>
      </c>
      <c r="F97">
        <v>1</v>
      </c>
      <c r="G97">
        <v>30570983</v>
      </c>
      <c r="H97">
        <v>3</v>
      </c>
      <c r="I97" t="s">
        <v>476</v>
      </c>
      <c r="J97" t="s">
        <v>477</v>
      </c>
      <c r="K97" t="s">
        <v>478</v>
      </c>
      <c r="L97">
        <v>1348</v>
      </c>
      <c r="N97">
        <v>1009</v>
      </c>
      <c r="O97" t="s">
        <v>32</v>
      </c>
      <c r="P97" t="s">
        <v>32</v>
      </c>
      <c r="Q97">
        <v>1000</v>
      </c>
      <c r="X97">
        <v>4.1999999999999997E-3</v>
      </c>
      <c r="Y97">
        <v>6521.42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101</v>
      </c>
      <c r="AG97">
        <v>0</v>
      </c>
      <c r="AH97">
        <v>2</v>
      </c>
      <c r="AI97">
        <v>75302230</v>
      </c>
      <c r="AJ97">
        <v>67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ROW(Source!A126)</f>
        <v>126</v>
      </c>
      <c r="B98">
        <v>75302235</v>
      </c>
      <c r="C98">
        <v>75302227</v>
      </c>
      <c r="D98">
        <v>40426091</v>
      </c>
      <c r="E98">
        <v>30570983</v>
      </c>
      <c r="F98">
        <v>1</v>
      </c>
      <c r="G98">
        <v>30570983</v>
      </c>
      <c r="H98">
        <v>3</v>
      </c>
      <c r="I98" t="s">
        <v>656</v>
      </c>
      <c r="J98" t="s">
        <v>3</v>
      </c>
      <c r="K98" t="s">
        <v>657</v>
      </c>
      <c r="L98">
        <v>1327</v>
      </c>
      <c r="N98">
        <v>1005</v>
      </c>
      <c r="O98" t="s">
        <v>507</v>
      </c>
      <c r="P98" t="s">
        <v>507</v>
      </c>
      <c r="Q98">
        <v>1</v>
      </c>
      <c r="X98">
        <v>102.5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101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ROW(Source!A127)</f>
        <v>127</v>
      </c>
      <c r="B99">
        <v>75302232</v>
      </c>
      <c r="C99">
        <v>75302227</v>
      </c>
      <c r="D99">
        <v>44573642</v>
      </c>
      <c r="E99">
        <v>30570983</v>
      </c>
      <c r="F99">
        <v>1</v>
      </c>
      <c r="G99">
        <v>30570983</v>
      </c>
      <c r="H99">
        <v>1</v>
      </c>
      <c r="I99" t="s">
        <v>440</v>
      </c>
      <c r="J99" t="s">
        <v>3</v>
      </c>
      <c r="K99" t="s">
        <v>441</v>
      </c>
      <c r="L99">
        <v>1191</v>
      </c>
      <c r="N99">
        <v>1013</v>
      </c>
      <c r="O99" t="s">
        <v>442</v>
      </c>
      <c r="P99" t="s">
        <v>442</v>
      </c>
      <c r="Q99">
        <v>1</v>
      </c>
      <c r="X99">
        <v>75.3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102</v>
      </c>
      <c r="AG99">
        <v>60.24</v>
      </c>
      <c r="AH99">
        <v>2</v>
      </c>
      <c r="AI99">
        <v>75302228</v>
      </c>
      <c r="AJ99">
        <v>69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ROW(Source!A127)</f>
        <v>127</v>
      </c>
      <c r="B100">
        <v>75302233</v>
      </c>
      <c r="C100">
        <v>75302227</v>
      </c>
      <c r="D100">
        <v>42137681</v>
      </c>
      <c r="E100">
        <v>30570983</v>
      </c>
      <c r="F100">
        <v>1</v>
      </c>
      <c r="G100">
        <v>30570983</v>
      </c>
      <c r="H100">
        <v>2</v>
      </c>
      <c r="I100" t="s">
        <v>473</v>
      </c>
      <c r="J100" t="s">
        <v>3</v>
      </c>
      <c r="K100" t="s">
        <v>474</v>
      </c>
      <c r="L100">
        <v>1344</v>
      </c>
      <c r="N100">
        <v>1008</v>
      </c>
      <c r="O100" t="s">
        <v>475</v>
      </c>
      <c r="P100" t="s">
        <v>475</v>
      </c>
      <c r="Q100">
        <v>1</v>
      </c>
      <c r="X100">
        <v>56.57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102</v>
      </c>
      <c r="AG100">
        <v>45.256</v>
      </c>
      <c r="AH100">
        <v>2</v>
      </c>
      <c r="AI100">
        <v>75302229</v>
      </c>
      <c r="AJ100">
        <v>70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ROW(Source!A127)</f>
        <v>127</v>
      </c>
      <c r="B101">
        <v>75302234</v>
      </c>
      <c r="C101">
        <v>75302227</v>
      </c>
      <c r="D101">
        <v>31110618</v>
      </c>
      <c r="E101">
        <v>1</v>
      </c>
      <c r="F101">
        <v>1</v>
      </c>
      <c r="G101">
        <v>30570983</v>
      </c>
      <c r="H101">
        <v>3</v>
      </c>
      <c r="I101" t="s">
        <v>476</v>
      </c>
      <c r="J101" t="s">
        <v>477</v>
      </c>
      <c r="K101" t="s">
        <v>478</v>
      </c>
      <c r="L101">
        <v>1348</v>
      </c>
      <c r="N101">
        <v>1009</v>
      </c>
      <c r="O101" t="s">
        <v>32</v>
      </c>
      <c r="P101" t="s">
        <v>32</v>
      </c>
      <c r="Q101">
        <v>1000</v>
      </c>
      <c r="X101">
        <v>4.1999999999999997E-3</v>
      </c>
      <c r="Y101">
        <v>6521.42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101</v>
      </c>
      <c r="AG101">
        <v>0</v>
      </c>
      <c r="AH101">
        <v>2</v>
      </c>
      <c r="AI101">
        <v>75302230</v>
      </c>
      <c r="AJ101">
        <v>71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ROW(Source!A127)</f>
        <v>127</v>
      </c>
      <c r="B102">
        <v>75302235</v>
      </c>
      <c r="C102">
        <v>75302227</v>
      </c>
      <c r="D102">
        <v>40426091</v>
      </c>
      <c r="E102">
        <v>30570983</v>
      </c>
      <c r="F102">
        <v>1</v>
      </c>
      <c r="G102">
        <v>30570983</v>
      </c>
      <c r="H102">
        <v>3</v>
      </c>
      <c r="I102" t="s">
        <v>656</v>
      </c>
      <c r="J102" t="s">
        <v>3</v>
      </c>
      <c r="K102" t="s">
        <v>657</v>
      </c>
      <c r="L102">
        <v>1327</v>
      </c>
      <c r="N102">
        <v>1005</v>
      </c>
      <c r="O102" t="s">
        <v>507</v>
      </c>
      <c r="P102" t="s">
        <v>507</v>
      </c>
      <c r="Q102">
        <v>1</v>
      </c>
      <c r="X102">
        <v>102.5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101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ROW(Source!A165)</f>
        <v>165</v>
      </c>
      <c r="B103">
        <v>75302241</v>
      </c>
      <c r="C103">
        <v>75302237</v>
      </c>
      <c r="D103">
        <v>44573642</v>
      </c>
      <c r="E103">
        <v>30570983</v>
      </c>
      <c r="F103">
        <v>1</v>
      </c>
      <c r="G103">
        <v>30570983</v>
      </c>
      <c r="H103">
        <v>1</v>
      </c>
      <c r="I103" t="s">
        <v>440</v>
      </c>
      <c r="J103" t="s">
        <v>3</v>
      </c>
      <c r="K103" t="s">
        <v>441</v>
      </c>
      <c r="L103">
        <v>1191</v>
      </c>
      <c r="N103">
        <v>1013</v>
      </c>
      <c r="O103" t="s">
        <v>442</v>
      </c>
      <c r="P103" t="s">
        <v>442</v>
      </c>
      <c r="Q103">
        <v>1</v>
      </c>
      <c r="X103">
        <v>3.45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102</v>
      </c>
      <c r="AG103">
        <v>2.7600000000000002</v>
      </c>
      <c r="AH103">
        <v>2</v>
      </c>
      <c r="AI103">
        <v>75302238</v>
      </c>
      <c r="AJ103">
        <v>73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ROW(Source!A165)</f>
        <v>165</v>
      </c>
      <c r="B104">
        <v>75302242</v>
      </c>
      <c r="C104">
        <v>75302237</v>
      </c>
      <c r="D104">
        <v>65153288</v>
      </c>
      <c r="E104">
        <v>1</v>
      </c>
      <c r="F104">
        <v>1</v>
      </c>
      <c r="G104">
        <v>30570983</v>
      </c>
      <c r="H104">
        <v>2</v>
      </c>
      <c r="I104" t="s">
        <v>450</v>
      </c>
      <c r="J104" t="s">
        <v>451</v>
      </c>
      <c r="K104" t="s">
        <v>452</v>
      </c>
      <c r="L104">
        <v>1368</v>
      </c>
      <c r="N104">
        <v>1011</v>
      </c>
      <c r="O104" t="s">
        <v>446</v>
      </c>
      <c r="P104" t="s">
        <v>446</v>
      </c>
      <c r="Q104">
        <v>1</v>
      </c>
      <c r="X104">
        <v>0.02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102</v>
      </c>
      <c r="AG104">
        <v>1.6E-2</v>
      </c>
      <c r="AH104">
        <v>2</v>
      </c>
      <c r="AI104">
        <v>75302239</v>
      </c>
      <c r="AJ104">
        <v>74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ROW(Source!A165)</f>
        <v>165</v>
      </c>
      <c r="B105">
        <v>75302243</v>
      </c>
      <c r="C105">
        <v>75302237</v>
      </c>
      <c r="D105">
        <v>40409153</v>
      </c>
      <c r="E105">
        <v>30570983</v>
      </c>
      <c r="F105">
        <v>1</v>
      </c>
      <c r="G105">
        <v>30570983</v>
      </c>
      <c r="H105">
        <v>3</v>
      </c>
      <c r="I105" t="s">
        <v>658</v>
      </c>
      <c r="J105" t="s">
        <v>3</v>
      </c>
      <c r="K105" t="s">
        <v>659</v>
      </c>
      <c r="L105">
        <v>1327</v>
      </c>
      <c r="N105">
        <v>1005</v>
      </c>
      <c r="O105" t="s">
        <v>507</v>
      </c>
      <c r="P105" t="s">
        <v>507</v>
      </c>
      <c r="Q105">
        <v>1</v>
      </c>
      <c r="X105">
        <v>122.4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101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ROW(Source!A166)</f>
        <v>166</v>
      </c>
      <c r="B106">
        <v>75302241</v>
      </c>
      <c r="C106">
        <v>75302237</v>
      </c>
      <c r="D106">
        <v>44573642</v>
      </c>
      <c r="E106">
        <v>30570983</v>
      </c>
      <c r="F106">
        <v>1</v>
      </c>
      <c r="G106">
        <v>30570983</v>
      </c>
      <c r="H106">
        <v>1</v>
      </c>
      <c r="I106" t="s">
        <v>440</v>
      </c>
      <c r="J106" t="s">
        <v>3</v>
      </c>
      <c r="K106" t="s">
        <v>441</v>
      </c>
      <c r="L106">
        <v>1191</v>
      </c>
      <c r="N106">
        <v>1013</v>
      </c>
      <c r="O106" t="s">
        <v>442</v>
      </c>
      <c r="P106" t="s">
        <v>442</v>
      </c>
      <c r="Q106">
        <v>1</v>
      </c>
      <c r="X106">
        <v>3.45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102</v>
      </c>
      <c r="AG106">
        <v>2.7600000000000002</v>
      </c>
      <c r="AH106">
        <v>2</v>
      </c>
      <c r="AI106">
        <v>75302238</v>
      </c>
      <c r="AJ106">
        <v>76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ROW(Source!A166)</f>
        <v>166</v>
      </c>
      <c r="B107">
        <v>75302242</v>
      </c>
      <c r="C107">
        <v>75302237</v>
      </c>
      <c r="D107">
        <v>65153288</v>
      </c>
      <c r="E107">
        <v>1</v>
      </c>
      <c r="F107">
        <v>1</v>
      </c>
      <c r="G107">
        <v>30570983</v>
      </c>
      <c r="H107">
        <v>2</v>
      </c>
      <c r="I107" t="s">
        <v>450</v>
      </c>
      <c r="J107" t="s">
        <v>451</v>
      </c>
      <c r="K107" t="s">
        <v>452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X107">
        <v>0.02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102</v>
      </c>
      <c r="AG107">
        <v>1.6E-2</v>
      </c>
      <c r="AH107">
        <v>2</v>
      </c>
      <c r="AI107">
        <v>75302239</v>
      </c>
      <c r="AJ107">
        <v>77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ROW(Source!A166)</f>
        <v>166</v>
      </c>
      <c r="B108">
        <v>75302243</v>
      </c>
      <c r="C108">
        <v>75302237</v>
      </c>
      <c r="D108">
        <v>40409153</v>
      </c>
      <c r="E108">
        <v>30570983</v>
      </c>
      <c r="F108">
        <v>1</v>
      </c>
      <c r="G108">
        <v>30570983</v>
      </c>
      <c r="H108">
        <v>3</v>
      </c>
      <c r="I108" t="s">
        <v>658</v>
      </c>
      <c r="J108" t="s">
        <v>3</v>
      </c>
      <c r="K108" t="s">
        <v>659</v>
      </c>
      <c r="L108">
        <v>1327</v>
      </c>
      <c r="N108">
        <v>1005</v>
      </c>
      <c r="O108" t="s">
        <v>507</v>
      </c>
      <c r="P108" t="s">
        <v>507</v>
      </c>
      <c r="Q108">
        <v>1</v>
      </c>
      <c r="X108">
        <v>122.4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101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ROW(Source!A169)</f>
        <v>169</v>
      </c>
      <c r="B109">
        <v>75302248</v>
      </c>
      <c r="C109">
        <v>75302245</v>
      </c>
      <c r="D109">
        <v>44573642</v>
      </c>
      <c r="E109">
        <v>30570983</v>
      </c>
      <c r="F109">
        <v>1</v>
      </c>
      <c r="G109">
        <v>30570983</v>
      </c>
      <c r="H109">
        <v>1</v>
      </c>
      <c r="I109" t="s">
        <v>440</v>
      </c>
      <c r="J109" t="s">
        <v>3</v>
      </c>
      <c r="K109" t="s">
        <v>441</v>
      </c>
      <c r="L109">
        <v>1191</v>
      </c>
      <c r="N109">
        <v>1013</v>
      </c>
      <c r="O109" t="s">
        <v>442</v>
      </c>
      <c r="P109" t="s">
        <v>442</v>
      </c>
      <c r="Q109">
        <v>1</v>
      </c>
      <c r="X109">
        <v>332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332</v>
      </c>
      <c r="AH109">
        <v>2</v>
      </c>
      <c r="AI109">
        <v>75302246</v>
      </c>
      <c r="AJ109">
        <v>79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ROW(Source!A169)</f>
        <v>169</v>
      </c>
      <c r="B110">
        <v>75302249</v>
      </c>
      <c r="C110">
        <v>75302245</v>
      </c>
      <c r="D110">
        <v>42165572</v>
      </c>
      <c r="E110">
        <v>30570983</v>
      </c>
      <c r="F110">
        <v>1</v>
      </c>
      <c r="G110">
        <v>30570983</v>
      </c>
      <c r="H110">
        <v>3</v>
      </c>
      <c r="I110" t="s">
        <v>30</v>
      </c>
      <c r="J110" t="s">
        <v>3</v>
      </c>
      <c r="K110" t="s">
        <v>31</v>
      </c>
      <c r="L110">
        <v>1348</v>
      </c>
      <c r="N110">
        <v>1009</v>
      </c>
      <c r="O110" t="s">
        <v>32</v>
      </c>
      <c r="P110" t="s">
        <v>32</v>
      </c>
      <c r="Q110">
        <v>1000</v>
      </c>
      <c r="X110">
        <v>20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20</v>
      </c>
      <c r="AH110">
        <v>2</v>
      </c>
      <c r="AI110">
        <v>75302247</v>
      </c>
      <c r="AJ110">
        <v>80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ROW(Source!A170)</f>
        <v>170</v>
      </c>
      <c r="B111">
        <v>75302248</v>
      </c>
      <c r="C111">
        <v>75302245</v>
      </c>
      <c r="D111">
        <v>44573642</v>
      </c>
      <c r="E111">
        <v>30570983</v>
      </c>
      <c r="F111">
        <v>1</v>
      </c>
      <c r="G111">
        <v>30570983</v>
      </c>
      <c r="H111">
        <v>1</v>
      </c>
      <c r="I111" t="s">
        <v>440</v>
      </c>
      <c r="J111" t="s">
        <v>3</v>
      </c>
      <c r="K111" t="s">
        <v>441</v>
      </c>
      <c r="L111">
        <v>1191</v>
      </c>
      <c r="N111">
        <v>1013</v>
      </c>
      <c r="O111" t="s">
        <v>442</v>
      </c>
      <c r="P111" t="s">
        <v>442</v>
      </c>
      <c r="Q111">
        <v>1</v>
      </c>
      <c r="X111">
        <v>332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332</v>
      </c>
      <c r="AH111">
        <v>2</v>
      </c>
      <c r="AI111">
        <v>75302246</v>
      </c>
      <c r="AJ111">
        <v>81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ROW(Source!A170)</f>
        <v>170</v>
      </c>
      <c r="B112">
        <v>75302249</v>
      </c>
      <c r="C112">
        <v>75302245</v>
      </c>
      <c r="D112">
        <v>42165572</v>
      </c>
      <c r="E112">
        <v>30570983</v>
      </c>
      <c r="F112">
        <v>1</v>
      </c>
      <c r="G112">
        <v>30570983</v>
      </c>
      <c r="H112">
        <v>3</v>
      </c>
      <c r="I112" t="s">
        <v>30</v>
      </c>
      <c r="J112" t="s">
        <v>3</v>
      </c>
      <c r="K112" t="s">
        <v>31</v>
      </c>
      <c r="L112">
        <v>1348</v>
      </c>
      <c r="N112">
        <v>1009</v>
      </c>
      <c r="O112" t="s">
        <v>32</v>
      </c>
      <c r="P112" t="s">
        <v>32</v>
      </c>
      <c r="Q112">
        <v>1000</v>
      </c>
      <c r="X112">
        <v>20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20</v>
      </c>
      <c r="AH112">
        <v>2</v>
      </c>
      <c r="AI112">
        <v>75302247</v>
      </c>
      <c r="AJ112">
        <v>82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ROW(Source!A173)</f>
        <v>173</v>
      </c>
      <c r="B113">
        <v>75302254</v>
      </c>
      <c r="C113">
        <v>75302251</v>
      </c>
      <c r="D113">
        <v>44573642</v>
      </c>
      <c r="E113">
        <v>30570983</v>
      </c>
      <c r="F113">
        <v>1</v>
      </c>
      <c r="G113">
        <v>30570983</v>
      </c>
      <c r="H113">
        <v>1</v>
      </c>
      <c r="I113" t="s">
        <v>440</v>
      </c>
      <c r="J113" t="s">
        <v>3</v>
      </c>
      <c r="K113" t="s">
        <v>441</v>
      </c>
      <c r="L113">
        <v>1191</v>
      </c>
      <c r="N113">
        <v>1013</v>
      </c>
      <c r="O113" t="s">
        <v>442</v>
      </c>
      <c r="P113" t="s">
        <v>442</v>
      </c>
      <c r="Q113">
        <v>1</v>
      </c>
      <c r="X113">
        <v>332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332</v>
      </c>
      <c r="AH113">
        <v>2</v>
      </c>
      <c r="AI113">
        <v>75302252</v>
      </c>
      <c r="AJ113">
        <v>83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ROW(Source!A173)</f>
        <v>173</v>
      </c>
      <c r="B114">
        <v>75302255</v>
      </c>
      <c r="C114">
        <v>75302251</v>
      </c>
      <c r="D114">
        <v>42165572</v>
      </c>
      <c r="E114">
        <v>30570983</v>
      </c>
      <c r="F114">
        <v>1</v>
      </c>
      <c r="G114">
        <v>30570983</v>
      </c>
      <c r="H114">
        <v>3</v>
      </c>
      <c r="I114" t="s">
        <v>30</v>
      </c>
      <c r="J114" t="s">
        <v>3</v>
      </c>
      <c r="K114" t="s">
        <v>31</v>
      </c>
      <c r="L114">
        <v>1348</v>
      </c>
      <c r="N114">
        <v>1009</v>
      </c>
      <c r="O114" t="s">
        <v>32</v>
      </c>
      <c r="P114" t="s">
        <v>32</v>
      </c>
      <c r="Q114">
        <v>1000</v>
      </c>
      <c r="X114">
        <v>20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20</v>
      </c>
      <c r="AH114">
        <v>2</v>
      </c>
      <c r="AI114">
        <v>75302253</v>
      </c>
      <c r="AJ114">
        <v>84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ROW(Source!A174)</f>
        <v>174</v>
      </c>
      <c r="B115">
        <v>75302254</v>
      </c>
      <c r="C115">
        <v>75302251</v>
      </c>
      <c r="D115">
        <v>44573642</v>
      </c>
      <c r="E115">
        <v>30570983</v>
      </c>
      <c r="F115">
        <v>1</v>
      </c>
      <c r="G115">
        <v>30570983</v>
      </c>
      <c r="H115">
        <v>1</v>
      </c>
      <c r="I115" t="s">
        <v>440</v>
      </c>
      <c r="J115" t="s">
        <v>3</v>
      </c>
      <c r="K115" t="s">
        <v>441</v>
      </c>
      <c r="L115">
        <v>1191</v>
      </c>
      <c r="N115">
        <v>1013</v>
      </c>
      <c r="O115" t="s">
        <v>442</v>
      </c>
      <c r="P115" t="s">
        <v>442</v>
      </c>
      <c r="Q115">
        <v>1</v>
      </c>
      <c r="X115">
        <v>332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332</v>
      </c>
      <c r="AH115">
        <v>2</v>
      </c>
      <c r="AI115">
        <v>75302252</v>
      </c>
      <c r="AJ115">
        <v>85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ROW(Source!A174)</f>
        <v>174</v>
      </c>
      <c r="B116">
        <v>75302255</v>
      </c>
      <c r="C116">
        <v>75302251</v>
      </c>
      <c r="D116">
        <v>42165572</v>
      </c>
      <c r="E116">
        <v>30570983</v>
      </c>
      <c r="F116">
        <v>1</v>
      </c>
      <c r="G116">
        <v>30570983</v>
      </c>
      <c r="H116">
        <v>3</v>
      </c>
      <c r="I116" t="s">
        <v>30</v>
      </c>
      <c r="J116" t="s">
        <v>3</v>
      </c>
      <c r="K116" t="s">
        <v>31</v>
      </c>
      <c r="L116">
        <v>1348</v>
      </c>
      <c r="N116">
        <v>1009</v>
      </c>
      <c r="O116" t="s">
        <v>32</v>
      </c>
      <c r="P116" t="s">
        <v>32</v>
      </c>
      <c r="Q116">
        <v>1000</v>
      </c>
      <c r="X116">
        <v>20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20</v>
      </c>
      <c r="AH116">
        <v>2</v>
      </c>
      <c r="AI116">
        <v>75302253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ROW(Source!A177)</f>
        <v>177</v>
      </c>
      <c r="B117">
        <v>75302260</v>
      </c>
      <c r="C117">
        <v>75302257</v>
      </c>
      <c r="D117">
        <v>44573642</v>
      </c>
      <c r="E117">
        <v>30570983</v>
      </c>
      <c r="F117">
        <v>1</v>
      </c>
      <c r="G117">
        <v>30570983</v>
      </c>
      <c r="H117">
        <v>1</v>
      </c>
      <c r="I117" t="s">
        <v>440</v>
      </c>
      <c r="J117" t="s">
        <v>3</v>
      </c>
      <c r="K117" t="s">
        <v>441</v>
      </c>
      <c r="L117">
        <v>1191</v>
      </c>
      <c r="N117">
        <v>1013</v>
      </c>
      <c r="O117" t="s">
        <v>442</v>
      </c>
      <c r="P117" t="s">
        <v>442</v>
      </c>
      <c r="Q117">
        <v>1</v>
      </c>
      <c r="X117">
        <v>7.67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7.67</v>
      </c>
      <c r="AH117">
        <v>2</v>
      </c>
      <c r="AI117">
        <v>75302258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ROW(Source!A177)</f>
        <v>177</v>
      </c>
      <c r="B118">
        <v>75302261</v>
      </c>
      <c r="C118">
        <v>75302257</v>
      </c>
      <c r="D118">
        <v>42165572</v>
      </c>
      <c r="E118">
        <v>30570983</v>
      </c>
      <c r="F118">
        <v>1</v>
      </c>
      <c r="G118">
        <v>30570983</v>
      </c>
      <c r="H118">
        <v>3</v>
      </c>
      <c r="I118" t="s">
        <v>30</v>
      </c>
      <c r="J118" t="s">
        <v>3</v>
      </c>
      <c r="K118" t="s">
        <v>31</v>
      </c>
      <c r="L118">
        <v>1348</v>
      </c>
      <c r="N118">
        <v>1009</v>
      </c>
      <c r="O118" t="s">
        <v>32</v>
      </c>
      <c r="P118" t="s">
        <v>32</v>
      </c>
      <c r="Q118">
        <v>1000</v>
      </c>
      <c r="X118">
        <v>0.7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0.7</v>
      </c>
      <c r="AH118">
        <v>2</v>
      </c>
      <c r="AI118">
        <v>75302259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ROW(Source!A178)</f>
        <v>178</v>
      </c>
      <c r="B119">
        <v>75302260</v>
      </c>
      <c r="C119">
        <v>75302257</v>
      </c>
      <c r="D119">
        <v>44573642</v>
      </c>
      <c r="E119">
        <v>30570983</v>
      </c>
      <c r="F119">
        <v>1</v>
      </c>
      <c r="G119">
        <v>30570983</v>
      </c>
      <c r="H119">
        <v>1</v>
      </c>
      <c r="I119" t="s">
        <v>440</v>
      </c>
      <c r="J119" t="s">
        <v>3</v>
      </c>
      <c r="K119" t="s">
        <v>441</v>
      </c>
      <c r="L119">
        <v>1191</v>
      </c>
      <c r="N119">
        <v>1013</v>
      </c>
      <c r="O119" t="s">
        <v>442</v>
      </c>
      <c r="P119" t="s">
        <v>442</v>
      </c>
      <c r="Q119">
        <v>1</v>
      </c>
      <c r="X119">
        <v>7.67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7.67</v>
      </c>
      <c r="AH119">
        <v>2</v>
      </c>
      <c r="AI119">
        <v>75302258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ROW(Source!A178)</f>
        <v>178</v>
      </c>
      <c r="B120">
        <v>75302261</v>
      </c>
      <c r="C120">
        <v>75302257</v>
      </c>
      <c r="D120">
        <v>42165572</v>
      </c>
      <c r="E120">
        <v>30570983</v>
      </c>
      <c r="F120">
        <v>1</v>
      </c>
      <c r="G120">
        <v>30570983</v>
      </c>
      <c r="H120">
        <v>3</v>
      </c>
      <c r="I120" t="s">
        <v>30</v>
      </c>
      <c r="J120" t="s">
        <v>3</v>
      </c>
      <c r="K120" t="s">
        <v>31</v>
      </c>
      <c r="L120">
        <v>1348</v>
      </c>
      <c r="N120">
        <v>1009</v>
      </c>
      <c r="O120" t="s">
        <v>32</v>
      </c>
      <c r="P120" t="s">
        <v>32</v>
      </c>
      <c r="Q120">
        <v>1000</v>
      </c>
      <c r="X120">
        <v>0.7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0.7</v>
      </c>
      <c r="AH120">
        <v>2</v>
      </c>
      <c r="AI120">
        <v>75302259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ROW(Source!A181)</f>
        <v>181</v>
      </c>
      <c r="B121">
        <v>75302266</v>
      </c>
      <c r="C121">
        <v>75302263</v>
      </c>
      <c r="D121">
        <v>44573642</v>
      </c>
      <c r="E121">
        <v>30570983</v>
      </c>
      <c r="F121">
        <v>1</v>
      </c>
      <c r="G121">
        <v>30570983</v>
      </c>
      <c r="H121">
        <v>1</v>
      </c>
      <c r="I121" t="s">
        <v>440</v>
      </c>
      <c r="J121" t="s">
        <v>3</v>
      </c>
      <c r="K121" t="s">
        <v>441</v>
      </c>
      <c r="L121">
        <v>1191</v>
      </c>
      <c r="N121">
        <v>1013</v>
      </c>
      <c r="O121" t="s">
        <v>442</v>
      </c>
      <c r="P121" t="s">
        <v>442</v>
      </c>
      <c r="Q121">
        <v>1</v>
      </c>
      <c r="X121">
        <v>33.6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33.6</v>
      </c>
      <c r="AH121">
        <v>2</v>
      </c>
      <c r="AI121">
        <v>75302264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ROW(Source!A181)</f>
        <v>181</v>
      </c>
      <c r="B122">
        <v>75302267</v>
      </c>
      <c r="C122">
        <v>75302263</v>
      </c>
      <c r="D122">
        <v>42165572</v>
      </c>
      <c r="E122">
        <v>30570983</v>
      </c>
      <c r="F122">
        <v>1</v>
      </c>
      <c r="G122">
        <v>30570983</v>
      </c>
      <c r="H122">
        <v>3</v>
      </c>
      <c r="I122" t="s">
        <v>30</v>
      </c>
      <c r="J122" t="s">
        <v>3</v>
      </c>
      <c r="K122" t="s">
        <v>31</v>
      </c>
      <c r="L122">
        <v>1348</v>
      </c>
      <c r="N122">
        <v>1009</v>
      </c>
      <c r="O122" t="s">
        <v>32</v>
      </c>
      <c r="P122" t="s">
        <v>32</v>
      </c>
      <c r="Q122">
        <v>1000</v>
      </c>
      <c r="X122">
        <v>0.8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0.8</v>
      </c>
      <c r="AH122">
        <v>2</v>
      </c>
      <c r="AI122">
        <v>75302265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ROW(Source!A182)</f>
        <v>182</v>
      </c>
      <c r="B123">
        <v>75302266</v>
      </c>
      <c r="C123">
        <v>75302263</v>
      </c>
      <c r="D123">
        <v>44573642</v>
      </c>
      <c r="E123">
        <v>30570983</v>
      </c>
      <c r="F123">
        <v>1</v>
      </c>
      <c r="G123">
        <v>30570983</v>
      </c>
      <c r="H123">
        <v>1</v>
      </c>
      <c r="I123" t="s">
        <v>440</v>
      </c>
      <c r="J123" t="s">
        <v>3</v>
      </c>
      <c r="K123" t="s">
        <v>441</v>
      </c>
      <c r="L123">
        <v>1191</v>
      </c>
      <c r="N123">
        <v>1013</v>
      </c>
      <c r="O123" t="s">
        <v>442</v>
      </c>
      <c r="P123" t="s">
        <v>442</v>
      </c>
      <c r="Q123">
        <v>1</v>
      </c>
      <c r="X123">
        <v>33.6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33.6</v>
      </c>
      <c r="AH123">
        <v>2</v>
      </c>
      <c r="AI123">
        <v>75302264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ROW(Source!A182)</f>
        <v>182</v>
      </c>
      <c r="B124">
        <v>75302267</v>
      </c>
      <c r="C124">
        <v>75302263</v>
      </c>
      <c r="D124">
        <v>42165572</v>
      </c>
      <c r="E124">
        <v>30570983</v>
      </c>
      <c r="F124">
        <v>1</v>
      </c>
      <c r="G124">
        <v>30570983</v>
      </c>
      <c r="H124">
        <v>3</v>
      </c>
      <c r="I124" t="s">
        <v>30</v>
      </c>
      <c r="J124" t="s">
        <v>3</v>
      </c>
      <c r="K124" t="s">
        <v>31</v>
      </c>
      <c r="L124">
        <v>1348</v>
      </c>
      <c r="N124">
        <v>1009</v>
      </c>
      <c r="O124" t="s">
        <v>32</v>
      </c>
      <c r="P124" t="s">
        <v>32</v>
      </c>
      <c r="Q124">
        <v>1000</v>
      </c>
      <c r="X124">
        <v>0.8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0.8</v>
      </c>
      <c r="AH124">
        <v>2</v>
      </c>
      <c r="AI124">
        <v>75302265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ROW(Source!A185)</f>
        <v>185</v>
      </c>
      <c r="B125">
        <v>75302282</v>
      </c>
      <c r="C125">
        <v>75302269</v>
      </c>
      <c r="D125">
        <v>44573642</v>
      </c>
      <c r="E125">
        <v>30570983</v>
      </c>
      <c r="F125">
        <v>1</v>
      </c>
      <c r="G125">
        <v>30570983</v>
      </c>
      <c r="H125">
        <v>1</v>
      </c>
      <c r="I125" t="s">
        <v>440</v>
      </c>
      <c r="J125" t="s">
        <v>3</v>
      </c>
      <c r="K125" t="s">
        <v>441</v>
      </c>
      <c r="L125">
        <v>1191</v>
      </c>
      <c r="N125">
        <v>1013</v>
      </c>
      <c r="O125" t="s">
        <v>442</v>
      </c>
      <c r="P125" t="s">
        <v>442</v>
      </c>
      <c r="Q125">
        <v>1</v>
      </c>
      <c r="X125">
        <v>83.04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102</v>
      </c>
      <c r="AG125">
        <v>66.432000000000002</v>
      </c>
      <c r="AH125">
        <v>2</v>
      </c>
      <c r="AI125">
        <v>75302270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ROW(Source!A185)</f>
        <v>185</v>
      </c>
      <c r="B126">
        <v>75302283</v>
      </c>
      <c r="C126">
        <v>75302269</v>
      </c>
      <c r="D126">
        <v>65153076</v>
      </c>
      <c r="E126">
        <v>1</v>
      </c>
      <c r="F126">
        <v>1</v>
      </c>
      <c r="G126">
        <v>30570983</v>
      </c>
      <c r="H126">
        <v>2</v>
      </c>
      <c r="I126" t="s">
        <v>492</v>
      </c>
      <c r="J126" t="s">
        <v>493</v>
      </c>
      <c r="K126" t="s">
        <v>494</v>
      </c>
      <c r="L126">
        <v>1368</v>
      </c>
      <c r="N126">
        <v>1011</v>
      </c>
      <c r="O126" t="s">
        <v>446</v>
      </c>
      <c r="P126" t="s">
        <v>446</v>
      </c>
      <c r="Q126">
        <v>1</v>
      </c>
      <c r="X126">
        <v>5.31</v>
      </c>
      <c r="Y126">
        <v>0</v>
      </c>
      <c r="Z126">
        <v>4.6900000000000004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102</v>
      </c>
      <c r="AG126">
        <v>4.2480000000000002</v>
      </c>
      <c r="AH126">
        <v>2</v>
      </c>
      <c r="AI126">
        <v>75302271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ROW(Source!A185)</f>
        <v>185</v>
      </c>
      <c r="B127">
        <v>75302284</v>
      </c>
      <c r="C127">
        <v>75302269</v>
      </c>
      <c r="D127">
        <v>65153288</v>
      </c>
      <c r="E127">
        <v>1</v>
      </c>
      <c r="F127">
        <v>1</v>
      </c>
      <c r="G127">
        <v>30570983</v>
      </c>
      <c r="H127">
        <v>2</v>
      </c>
      <c r="I127" t="s">
        <v>450</v>
      </c>
      <c r="J127" t="s">
        <v>451</v>
      </c>
      <c r="K127" t="s">
        <v>452</v>
      </c>
      <c r="L127">
        <v>1368</v>
      </c>
      <c r="N127">
        <v>1011</v>
      </c>
      <c r="O127" t="s">
        <v>446</v>
      </c>
      <c r="P127" t="s">
        <v>446</v>
      </c>
      <c r="Q127">
        <v>1</v>
      </c>
      <c r="X127">
        <v>0.03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102</v>
      </c>
      <c r="AG127">
        <v>2.4E-2</v>
      </c>
      <c r="AH127">
        <v>2</v>
      </c>
      <c r="AI127">
        <v>75302272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ROW(Source!A185)</f>
        <v>185</v>
      </c>
      <c r="B128">
        <v>75302285</v>
      </c>
      <c r="C128">
        <v>75302269</v>
      </c>
      <c r="D128">
        <v>65153398</v>
      </c>
      <c r="E128">
        <v>1</v>
      </c>
      <c r="F128">
        <v>1</v>
      </c>
      <c r="G128">
        <v>30570983</v>
      </c>
      <c r="H128">
        <v>2</v>
      </c>
      <c r="I128" t="s">
        <v>495</v>
      </c>
      <c r="J128" t="s">
        <v>496</v>
      </c>
      <c r="K128" t="s">
        <v>497</v>
      </c>
      <c r="L128">
        <v>1368</v>
      </c>
      <c r="N128">
        <v>1011</v>
      </c>
      <c r="O128" t="s">
        <v>446</v>
      </c>
      <c r="P128" t="s">
        <v>446</v>
      </c>
      <c r="Q128">
        <v>1</v>
      </c>
      <c r="X128">
        <v>9.42</v>
      </c>
      <c r="Y128">
        <v>0</v>
      </c>
      <c r="Z128">
        <v>0.8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102</v>
      </c>
      <c r="AG128">
        <v>7.5360000000000005</v>
      </c>
      <c r="AH128">
        <v>2</v>
      </c>
      <c r="AI128">
        <v>75302273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ROW(Source!A185)</f>
        <v>185</v>
      </c>
      <c r="B129">
        <v>75302286</v>
      </c>
      <c r="C129">
        <v>75302269</v>
      </c>
      <c r="D129">
        <v>65153346</v>
      </c>
      <c r="E129">
        <v>1</v>
      </c>
      <c r="F129">
        <v>1</v>
      </c>
      <c r="G129">
        <v>30570983</v>
      </c>
      <c r="H129">
        <v>2</v>
      </c>
      <c r="I129" t="s">
        <v>498</v>
      </c>
      <c r="J129" t="s">
        <v>499</v>
      </c>
      <c r="K129" t="s">
        <v>500</v>
      </c>
      <c r="L129">
        <v>1368</v>
      </c>
      <c r="N129">
        <v>1011</v>
      </c>
      <c r="O129" t="s">
        <v>446</v>
      </c>
      <c r="P129" t="s">
        <v>446</v>
      </c>
      <c r="Q129">
        <v>1</v>
      </c>
      <c r="X129">
        <v>2.2200000000000002</v>
      </c>
      <c r="Y129">
        <v>0</v>
      </c>
      <c r="Z129">
        <v>2.4700000000000002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102</v>
      </c>
      <c r="AG129">
        <v>1.7760000000000002</v>
      </c>
      <c r="AH129">
        <v>2</v>
      </c>
      <c r="AI129">
        <v>75302274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ROW(Source!A185)</f>
        <v>185</v>
      </c>
      <c r="B130">
        <v>75302287</v>
      </c>
      <c r="C130">
        <v>75302269</v>
      </c>
      <c r="D130">
        <v>65153348</v>
      </c>
      <c r="E130">
        <v>1</v>
      </c>
      <c r="F130">
        <v>1</v>
      </c>
      <c r="G130">
        <v>30570983</v>
      </c>
      <c r="H130">
        <v>2</v>
      </c>
      <c r="I130" t="s">
        <v>467</v>
      </c>
      <c r="J130" t="s">
        <v>468</v>
      </c>
      <c r="K130" t="s">
        <v>469</v>
      </c>
      <c r="L130">
        <v>1368</v>
      </c>
      <c r="N130">
        <v>1011</v>
      </c>
      <c r="O130" t="s">
        <v>446</v>
      </c>
      <c r="P130" t="s">
        <v>446</v>
      </c>
      <c r="Q130">
        <v>1</v>
      </c>
      <c r="X130">
        <v>3.93</v>
      </c>
      <c r="Y130">
        <v>0</v>
      </c>
      <c r="Z130">
        <v>0.36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102</v>
      </c>
      <c r="AG130">
        <v>3.1440000000000001</v>
      </c>
      <c r="AH130">
        <v>2</v>
      </c>
      <c r="AI130">
        <v>75302275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ROW(Source!A185)</f>
        <v>185</v>
      </c>
      <c r="B131">
        <v>75302288</v>
      </c>
      <c r="C131">
        <v>75302269</v>
      </c>
      <c r="D131">
        <v>65152701</v>
      </c>
      <c r="E131">
        <v>1</v>
      </c>
      <c r="F131">
        <v>1</v>
      </c>
      <c r="G131">
        <v>30570983</v>
      </c>
      <c r="H131">
        <v>2</v>
      </c>
      <c r="I131" t="s">
        <v>501</v>
      </c>
      <c r="J131" t="s">
        <v>502</v>
      </c>
      <c r="K131" t="s">
        <v>503</v>
      </c>
      <c r="L131">
        <v>1368</v>
      </c>
      <c r="N131">
        <v>1011</v>
      </c>
      <c r="O131" t="s">
        <v>446</v>
      </c>
      <c r="P131" t="s">
        <v>446</v>
      </c>
      <c r="Q131">
        <v>1</v>
      </c>
      <c r="X131">
        <v>0.03</v>
      </c>
      <c r="Y131">
        <v>0</v>
      </c>
      <c r="Z131">
        <v>53.9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102</v>
      </c>
      <c r="AG131">
        <v>2.4E-2</v>
      </c>
      <c r="AH131">
        <v>2</v>
      </c>
      <c r="AI131">
        <v>75302276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ROW(Source!A185)</f>
        <v>185</v>
      </c>
      <c r="B132">
        <v>75302289</v>
      </c>
      <c r="C132">
        <v>75302269</v>
      </c>
      <c r="D132">
        <v>64819338</v>
      </c>
      <c r="E132">
        <v>1</v>
      </c>
      <c r="F132">
        <v>1</v>
      </c>
      <c r="G132">
        <v>30570983</v>
      </c>
      <c r="H132">
        <v>3</v>
      </c>
      <c r="I132" t="s">
        <v>504</v>
      </c>
      <c r="J132" t="s">
        <v>505</v>
      </c>
      <c r="K132" t="s">
        <v>506</v>
      </c>
      <c r="L132">
        <v>1327</v>
      </c>
      <c r="N132">
        <v>1005</v>
      </c>
      <c r="O132" t="s">
        <v>507</v>
      </c>
      <c r="P132" t="s">
        <v>507</v>
      </c>
      <c r="Q132">
        <v>1</v>
      </c>
      <c r="X132">
        <v>0.2</v>
      </c>
      <c r="Y132">
        <v>104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101</v>
      </c>
      <c r="AG132">
        <v>0</v>
      </c>
      <c r="AH132">
        <v>2</v>
      </c>
      <c r="AI132">
        <v>75302277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ROW(Source!A185)</f>
        <v>185</v>
      </c>
      <c r="B133">
        <v>75302290</v>
      </c>
      <c r="C133">
        <v>75302269</v>
      </c>
      <c r="D133">
        <v>31111939</v>
      </c>
      <c r="E133">
        <v>1</v>
      </c>
      <c r="F133">
        <v>1</v>
      </c>
      <c r="G133">
        <v>30570983</v>
      </c>
      <c r="H133">
        <v>3</v>
      </c>
      <c r="I133" t="s">
        <v>508</v>
      </c>
      <c r="J133" t="s">
        <v>509</v>
      </c>
      <c r="K133" t="s">
        <v>510</v>
      </c>
      <c r="L133">
        <v>1346</v>
      </c>
      <c r="N133">
        <v>1009</v>
      </c>
      <c r="O133" t="s">
        <v>511</v>
      </c>
      <c r="P133" t="s">
        <v>511</v>
      </c>
      <c r="Q133">
        <v>1</v>
      </c>
      <c r="X133">
        <v>4.9000000000000004</v>
      </c>
      <c r="Y133">
        <v>10.08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101</v>
      </c>
      <c r="AG133">
        <v>0</v>
      </c>
      <c r="AH133">
        <v>2</v>
      </c>
      <c r="AI133">
        <v>75302278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ROW(Source!A185)</f>
        <v>185</v>
      </c>
      <c r="B134">
        <v>75302291</v>
      </c>
      <c r="C134">
        <v>75302269</v>
      </c>
      <c r="D134">
        <v>64818788</v>
      </c>
      <c r="E134">
        <v>1</v>
      </c>
      <c r="F134">
        <v>1</v>
      </c>
      <c r="G134">
        <v>30570983</v>
      </c>
      <c r="H134">
        <v>3</v>
      </c>
      <c r="I134" t="s">
        <v>512</v>
      </c>
      <c r="J134" t="s">
        <v>513</v>
      </c>
      <c r="K134" t="s">
        <v>514</v>
      </c>
      <c r="L134">
        <v>1346</v>
      </c>
      <c r="N134">
        <v>1009</v>
      </c>
      <c r="O134" t="s">
        <v>511</v>
      </c>
      <c r="P134" t="s">
        <v>511</v>
      </c>
      <c r="Q134">
        <v>1</v>
      </c>
      <c r="X134">
        <v>0.51500000000000001</v>
      </c>
      <c r="Y134">
        <v>9.99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101</v>
      </c>
      <c r="AG134">
        <v>0</v>
      </c>
      <c r="AH134">
        <v>2</v>
      </c>
      <c r="AI134">
        <v>75302279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ROW(Source!A185)</f>
        <v>185</v>
      </c>
      <c r="B135">
        <v>75302292</v>
      </c>
      <c r="C135">
        <v>75302269</v>
      </c>
      <c r="D135">
        <v>64818614</v>
      </c>
      <c r="E135">
        <v>1</v>
      </c>
      <c r="F135">
        <v>1</v>
      </c>
      <c r="G135">
        <v>30570983</v>
      </c>
      <c r="H135">
        <v>3</v>
      </c>
      <c r="I135" t="s">
        <v>515</v>
      </c>
      <c r="J135" t="s">
        <v>516</v>
      </c>
      <c r="K135" t="s">
        <v>517</v>
      </c>
      <c r="L135">
        <v>1348</v>
      </c>
      <c r="N135">
        <v>1009</v>
      </c>
      <c r="O135" t="s">
        <v>32</v>
      </c>
      <c r="P135" t="s">
        <v>32</v>
      </c>
      <c r="Q135">
        <v>1000</v>
      </c>
      <c r="X135">
        <v>4.8999999999999998E-3</v>
      </c>
      <c r="Y135">
        <v>6767.09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101</v>
      </c>
      <c r="AG135">
        <v>0</v>
      </c>
      <c r="AH135">
        <v>2</v>
      </c>
      <c r="AI135">
        <v>75302280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ROW(Source!A185)</f>
        <v>185</v>
      </c>
      <c r="B136">
        <v>75302293</v>
      </c>
      <c r="C136">
        <v>75302269</v>
      </c>
      <c r="D136">
        <v>40405964</v>
      </c>
      <c r="E136">
        <v>30570983</v>
      </c>
      <c r="F136">
        <v>1</v>
      </c>
      <c r="G136">
        <v>30570983</v>
      </c>
      <c r="H136">
        <v>3</v>
      </c>
      <c r="I136" t="s">
        <v>660</v>
      </c>
      <c r="J136" t="s">
        <v>3</v>
      </c>
      <c r="K136" t="s">
        <v>661</v>
      </c>
      <c r="L136">
        <v>1355</v>
      </c>
      <c r="N136">
        <v>1010</v>
      </c>
      <c r="O136" t="s">
        <v>371</v>
      </c>
      <c r="P136" t="s">
        <v>371</v>
      </c>
      <c r="Q136">
        <v>100</v>
      </c>
      <c r="X136">
        <v>15.2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101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ROW(Source!A185)</f>
        <v>185</v>
      </c>
      <c r="B137">
        <v>75302294</v>
      </c>
      <c r="C137">
        <v>75302269</v>
      </c>
      <c r="D137">
        <v>40411510</v>
      </c>
      <c r="E137">
        <v>30570983</v>
      </c>
      <c r="F137">
        <v>1</v>
      </c>
      <c r="G137">
        <v>30570983</v>
      </c>
      <c r="H137">
        <v>3</v>
      </c>
      <c r="I137" t="s">
        <v>662</v>
      </c>
      <c r="J137" t="s">
        <v>3</v>
      </c>
      <c r="K137" t="s">
        <v>663</v>
      </c>
      <c r="L137">
        <v>1346</v>
      </c>
      <c r="N137">
        <v>1009</v>
      </c>
      <c r="O137" t="s">
        <v>511</v>
      </c>
      <c r="P137" t="s">
        <v>511</v>
      </c>
      <c r="Q137">
        <v>1</v>
      </c>
      <c r="X137">
        <v>80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101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ROW(Source!A185)</f>
        <v>185</v>
      </c>
      <c r="B138">
        <v>75302295</v>
      </c>
      <c r="C138">
        <v>75302269</v>
      </c>
      <c r="D138">
        <v>40426067</v>
      </c>
      <c r="E138">
        <v>30570983</v>
      </c>
      <c r="F138">
        <v>1</v>
      </c>
      <c r="G138">
        <v>30570983</v>
      </c>
      <c r="H138">
        <v>3</v>
      </c>
      <c r="I138" t="s">
        <v>654</v>
      </c>
      <c r="J138" t="s">
        <v>3</v>
      </c>
      <c r="K138" t="s">
        <v>664</v>
      </c>
      <c r="L138">
        <v>1339</v>
      </c>
      <c r="N138">
        <v>1007</v>
      </c>
      <c r="O138" t="s">
        <v>482</v>
      </c>
      <c r="P138" t="s">
        <v>482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101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ROW(Source!A186)</f>
        <v>186</v>
      </c>
      <c r="B139">
        <v>75302282</v>
      </c>
      <c r="C139">
        <v>75302269</v>
      </c>
      <c r="D139">
        <v>44573642</v>
      </c>
      <c r="E139">
        <v>30570983</v>
      </c>
      <c r="F139">
        <v>1</v>
      </c>
      <c r="G139">
        <v>30570983</v>
      </c>
      <c r="H139">
        <v>1</v>
      </c>
      <c r="I139" t="s">
        <v>440</v>
      </c>
      <c r="J139" t="s">
        <v>3</v>
      </c>
      <c r="K139" t="s">
        <v>441</v>
      </c>
      <c r="L139">
        <v>1191</v>
      </c>
      <c r="N139">
        <v>1013</v>
      </c>
      <c r="O139" t="s">
        <v>442</v>
      </c>
      <c r="P139" t="s">
        <v>442</v>
      </c>
      <c r="Q139">
        <v>1</v>
      </c>
      <c r="X139">
        <v>83.04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102</v>
      </c>
      <c r="AG139">
        <v>66.432000000000002</v>
      </c>
      <c r="AH139">
        <v>2</v>
      </c>
      <c r="AI139">
        <v>75302270</v>
      </c>
      <c r="AJ139">
        <v>107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ROW(Source!A186)</f>
        <v>186</v>
      </c>
      <c r="B140">
        <v>75302283</v>
      </c>
      <c r="C140">
        <v>75302269</v>
      </c>
      <c r="D140">
        <v>65153076</v>
      </c>
      <c r="E140">
        <v>1</v>
      </c>
      <c r="F140">
        <v>1</v>
      </c>
      <c r="G140">
        <v>30570983</v>
      </c>
      <c r="H140">
        <v>2</v>
      </c>
      <c r="I140" t="s">
        <v>492</v>
      </c>
      <c r="J140" t="s">
        <v>493</v>
      </c>
      <c r="K140" t="s">
        <v>494</v>
      </c>
      <c r="L140">
        <v>1368</v>
      </c>
      <c r="N140">
        <v>1011</v>
      </c>
      <c r="O140" t="s">
        <v>446</v>
      </c>
      <c r="P140" t="s">
        <v>446</v>
      </c>
      <c r="Q140">
        <v>1</v>
      </c>
      <c r="X140">
        <v>5.31</v>
      </c>
      <c r="Y140">
        <v>0</v>
      </c>
      <c r="Z140">
        <v>4.6900000000000004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102</v>
      </c>
      <c r="AG140">
        <v>4.2480000000000002</v>
      </c>
      <c r="AH140">
        <v>2</v>
      </c>
      <c r="AI140">
        <v>75302271</v>
      </c>
      <c r="AJ140">
        <v>108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ROW(Source!A186)</f>
        <v>186</v>
      </c>
      <c r="B141">
        <v>75302284</v>
      </c>
      <c r="C141">
        <v>75302269</v>
      </c>
      <c r="D141">
        <v>65153288</v>
      </c>
      <c r="E141">
        <v>1</v>
      </c>
      <c r="F141">
        <v>1</v>
      </c>
      <c r="G141">
        <v>30570983</v>
      </c>
      <c r="H141">
        <v>2</v>
      </c>
      <c r="I141" t="s">
        <v>450</v>
      </c>
      <c r="J141" t="s">
        <v>451</v>
      </c>
      <c r="K141" t="s">
        <v>452</v>
      </c>
      <c r="L141">
        <v>1368</v>
      </c>
      <c r="N141">
        <v>1011</v>
      </c>
      <c r="O141" t="s">
        <v>446</v>
      </c>
      <c r="P141" t="s">
        <v>446</v>
      </c>
      <c r="Q141">
        <v>1</v>
      </c>
      <c r="X141">
        <v>0.03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102</v>
      </c>
      <c r="AG141">
        <v>2.4E-2</v>
      </c>
      <c r="AH141">
        <v>2</v>
      </c>
      <c r="AI141">
        <v>75302272</v>
      </c>
      <c r="AJ141">
        <v>109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ROW(Source!A186)</f>
        <v>186</v>
      </c>
      <c r="B142">
        <v>75302285</v>
      </c>
      <c r="C142">
        <v>75302269</v>
      </c>
      <c r="D142">
        <v>65153398</v>
      </c>
      <c r="E142">
        <v>1</v>
      </c>
      <c r="F142">
        <v>1</v>
      </c>
      <c r="G142">
        <v>30570983</v>
      </c>
      <c r="H142">
        <v>2</v>
      </c>
      <c r="I142" t="s">
        <v>495</v>
      </c>
      <c r="J142" t="s">
        <v>496</v>
      </c>
      <c r="K142" t="s">
        <v>497</v>
      </c>
      <c r="L142">
        <v>1368</v>
      </c>
      <c r="N142">
        <v>1011</v>
      </c>
      <c r="O142" t="s">
        <v>446</v>
      </c>
      <c r="P142" t="s">
        <v>446</v>
      </c>
      <c r="Q142">
        <v>1</v>
      </c>
      <c r="X142">
        <v>9.42</v>
      </c>
      <c r="Y142">
        <v>0</v>
      </c>
      <c r="Z142">
        <v>0.8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102</v>
      </c>
      <c r="AG142">
        <v>7.5360000000000005</v>
      </c>
      <c r="AH142">
        <v>2</v>
      </c>
      <c r="AI142">
        <v>75302273</v>
      </c>
      <c r="AJ142">
        <v>110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ROW(Source!A186)</f>
        <v>186</v>
      </c>
      <c r="B143">
        <v>75302286</v>
      </c>
      <c r="C143">
        <v>75302269</v>
      </c>
      <c r="D143">
        <v>65153346</v>
      </c>
      <c r="E143">
        <v>1</v>
      </c>
      <c r="F143">
        <v>1</v>
      </c>
      <c r="G143">
        <v>30570983</v>
      </c>
      <c r="H143">
        <v>2</v>
      </c>
      <c r="I143" t="s">
        <v>498</v>
      </c>
      <c r="J143" t="s">
        <v>499</v>
      </c>
      <c r="K143" t="s">
        <v>500</v>
      </c>
      <c r="L143">
        <v>1368</v>
      </c>
      <c r="N143">
        <v>1011</v>
      </c>
      <c r="O143" t="s">
        <v>446</v>
      </c>
      <c r="P143" t="s">
        <v>446</v>
      </c>
      <c r="Q143">
        <v>1</v>
      </c>
      <c r="X143">
        <v>2.2200000000000002</v>
      </c>
      <c r="Y143">
        <v>0</v>
      </c>
      <c r="Z143">
        <v>2.4700000000000002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102</v>
      </c>
      <c r="AG143">
        <v>1.7760000000000002</v>
      </c>
      <c r="AH143">
        <v>2</v>
      </c>
      <c r="AI143">
        <v>75302274</v>
      </c>
      <c r="AJ143">
        <v>111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ROW(Source!A186)</f>
        <v>186</v>
      </c>
      <c r="B144">
        <v>75302287</v>
      </c>
      <c r="C144">
        <v>75302269</v>
      </c>
      <c r="D144">
        <v>65153348</v>
      </c>
      <c r="E144">
        <v>1</v>
      </c>
      <c r="F144">
        <v>1</v>
      </c>
      <c r="G144">
        <v>30570983</v>
      </c>
      <c r="H144">
        <v>2</v>
      </c>
      <c r="I144" t="s">
        <v>467</v>
      </c>
      <c r="J144" t="s">
        <v>468</v>
      </c>
      <c r="K144" t="s">
        <v>469</v>
      </c>
      <c r="L144">
        <v>1368</v>
      </c>
      <c r="N144">
        <v>1011</v>
      </c>
      <c r="O144" t="s">
        <v>446</v>
      </c>
      <c r="P144" t="s">
        <v>446</v>
      </c>
      <c r="Q144">
        <v>1</v>
      </c>
      <c r="X144">
        <v>3.93</v>
      </c>
      <c r="Y144">
        <v>0</v>
      </c>
      <c r="Z144">
        <v>0.36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102</v>
      </c>
      <c r="AG144">
        <v>3.1440000000000001</v>
      </c>
      <c r="AH144">
        <v>2</v>
      </c>
      <c r="AI144">
        <v>75302275</v>
      </c>
      <c r="AJ144">
        <v>112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ROW(Source!A186)</f>
        <v>186</v>
      </c>
      <c r="B145">
        <v>75302288</v>
      </c>
      <c r="C145">
        <v>75302269</v>
      </c>
      <c r="D145">
        <v>65152701</v>
      </c>
      <c r="E145">
        <v>1</v>
      </c>
      <c r="F145">
        <v>1</v>
      </c>
      <c r="G145">
        <v>30570983</v>
      </c>
      <c r="H145">
        <v>2</v>
      </c>
      <c r="I145" t="s">
        <v>501</v>
      </c>
      <c r="J145" t="s">
        <v>502</v>
      </c>
      <c r="K145" t="s">
        <v>503</v>
      </c>
      <c r="L145">
        <v>1368</v>
      </c>
      <c r="N145">
        <v>1011</v>
      </c>
      <c r="O145" t="s">
        <v>446</v>
      </c>
      <c r="P145" t="s">
        <v>446</v>
      </c>
      <c r="Q145">
        <v>1</v>
      </c>
      <c r="X145">
        <v>0.03</v>
      </c>
      <c r="Y145">
        <v>0</v>
      </c>
      <c r="Z145">
        <v>53.9</v>
      </c>
      <c r="AA145">
        <v>12.62</v>
      </c>
      <c r="AB145">
        <v>0</v>
      </c>
      <c r="AC145">
        <v>0</v>
      </c>
      <c r="AD145">
        <v>1</v>
      </c>
      <c r="AE145">
        <v>0</v>
      </c>
      <c r="AF145" t="s">
        <v>102</v>
      </c>
      <c r="AG145">
        <v>2.4E-2</v>
      </c>
      <c r="AH145">
        <v>2</v>
      </c>
      <c r="AI145">
        <v>75302276</v>
      </c>
      <c r="AJ145">
        <v>113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ROW(Source!A186)</f>
        <v>186</v>
      </c>
      <c r="B146">
        <v>75302289</v>
      </c>
      <c r="C146">
        <v>75302269</v>
      </c>
      <c r="D146">
        <v>64819338</v>
      </c>
      <c r="E146">
        <v>1</v>
      </c>
      <c r="F146">
        <v>1</v>
      </c>
      <c r="G146">
        <v>30570983</v>
      </c>
      <c r="H146">
        <v>3</v>
      </c>
      <c r="I146" t="s">
        <v>504</v>
      </c>
      <c r="J146" t="s">
        <v>505</v>
      </c>
      <c r="K146" t="s">
        <v>506</v>
      </c>
      <c r="L146">
        <v>1327</v>
      </c>
      <c r="N146">
        <v>1005</v>
      </c>
      <c r="O146" t="s">
        <v>507</v>
      </c>
      <c r="P146" t="s">
        <v>507</v>
      </c>
      <c r="Q146">
        <v>1</v>
      </c>
      <c r="X146">
        <v>0.2</v>
      </c>
      <c r="Y146">
        <v>104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101</v>
      </c>
      <c r="AG146">
        <v>0</v>
      </c>
      <c r="AH146">
        <v>2</v>
      </c>
      <c r="AI146">
        <v>75302277</v>
      </c>
      <c r="AJ146">
        <v>114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ROW(Source!A186)</f>
        <v>186</v>
      </c>
      <c r="B147">
        <v>75302290</v>
      </c>
      <c r="C147">
        <v>75302269</v>
      </c>
      <c r="D147">
        <v>31111939</v>
      </c>
      <c r="E147">
        <v>1</v>
      </c>
      <c r="F147">
        <v>1</v>
      </c>
      <c r="G147">
        <v>30570983</v>
      </c>
      <c r="H147">
        <v>3</v>
      </c>
      <c r="I147" t="s">
        <v>508</v>
      </c>
      <c r="J147" t="s">
        <v>509</v>
      </c>
      <c r="K147" t="s">
        <v>510</v>
      </c>
      <c r="L147">
        <v>1346</v>
      </c>
      <c r="N147">
        <v>1009</v>
      </c>
      <c r="O147" t="s">
        <v>511</v>
      </c>
      <c r="P147" t="s">
        <v>511</v>
      </c>
      <c r="Q147">
        <v>1</v>
      </c>
      <c r="X147">
        <v>4.9000000000000004</v>
      </c>
      <c r="Y147">
        <v>10.08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101</v>
      </c>
      <c r="AG147">
        <v>0</v>
      </c>
      <c r="AH147">
        <v>2</v>
      </c>
      <c r="AI147">
        <v>75302278</v>
      </c>
      <c r="AJ147">
        <v>115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ROW(Source!A186)</f>
        <v>186</v>
      </c>
      <c r="B148">
        <v>75302291</v>
      </c>
      <c r="C148">
        <v>75302269</v>
      </c>
      <c r="D148">
        <v>64818788</v>
      </c>
      <c r="E148">
        <v>1</v>
      </c>
      <c r="F148">
        <v>1</v>
      </c>
      <c r="G148">
        <v>30570983</v>
      </c>
      <c r="H148">
        <v>3</v>
      </c>
      <c r="I148" t="s">
        <v>512</v>
      </c>
      <c r="J148" t="s">
        <v>513</v>
      </c>
      <c r="K148" t="s">
        <v>514</v>
      </c>
      <c r="L148">
        <v>1346</v>
      </c>
      <c r="N148">
        <v>1009</v>
      </c>
      <c r="O148" t="s">
        <v>511</v>
      </c>
      <c r="P148" t="s">
        <v>511</v>
      </c>
      <c r="Q148">
        <v>1</v>
      </c>
      <c r="X148">
        <v>0.51500000000000001</v>
      </c>
      <c r="Y148">
        <v>9.99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101</v>
      </c>
      <c r="AG148">
        <v>0</v>
      </c>
      <c r="AH148">
        <v>2</v>
      </c>
      <c r="AI148">
        <v>75302279</v>
      </c>
      <c r="AJ148">
        <v>116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ROW(Source!A186)</f>
        <v>186</v>
      </c>
      <c r="B149">
        <v>75302292</v>
      </c>
      <c r="C149">
        <v>75302269</v>
      </c>
      <c r="D149">
        <v>64818614</v>
      </c>
      <c r="E149">
        <v>1</v>
      </c>
      <c r="F149">
        <v>1</v>
      </c>
      <c r="G149">
        <v>30570983</v>
      </c>
      <c r="H149">
        <v>3</v>
      </c>
      <c r="I149" t="s">
        <v>515</v>
      </c>
      <c r="J149" t="s">
        <v>516</v>
      </c>
      <c r="K149" t="s">
        <v>517</v>
      </c>
      <c r="L149">
        <v>1348</v>
      </c>
      <c r="N149">
        <v>1009</v>
      </c>
      <c r="O149" t="s">
        <v>32</v>
      </c>
      <c r="P149" t="s">
        <v>32</v>
      </c>
      <c r="Q149">
        <v>1000</v>
      </c>
      <c r="X149">
        <v>4.8999999999999998E-3</v>
      </c>
      <c r="Y149">
        <v>6767.09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101</v>
      </c>
      <c r="AG149">
        <v>0</v>
      </c>
      <c r="AH149">
        <v>2</v>
      </c>
      <c r="AI149">
        <v>75302280</v>
      </c>
      <c r="AJ149">
        <v>117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ROW(Source!A186)</f>
        <v>186</v>
      </c>
      <c r="B150">
        <v>75302293</v>
      </c>
      <c r="C150">
        <v>75302269</v>
      </c>
      <c r="D150">
        <v>40405964</v>
      </c>
      <c r="E150">
        <v>30570983</v>
      </c>
      <c r="F150">
        <v>1</v>
      </c>
      <c r="G150">
        <v>30570983</v>
      </c>
      <c r="H150">
        <v>3</v>
      </c>
      <c r="I150" t="s">
        <v>660</v>
      </c>
      <c r="J150" t="s">
        <v>3</v>
      </c>
      <c r="K150" t="s">
        <v>661</v>
      </c>
      <c r="L150">
        <v>1355</v>
      </c>
      <c r="N150">
        <v>1010</v>
      </c>
      <c r="O150" t="s">
        <v>371</v>
      </c>
      <c r="P150" t="s">
        <v>371</v>
      </c>
      <c r="Q150">
        <v>100</v>
      </c>
      <c r="X150">
        <v>15.2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101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ROW(Source!A186)</f>
        <v>186</v>
      </c>
      <c r="B151">
        <v>75302294</v>
      </c>
      <c r="C151">
        <v>75302269</v>
      </c>
      <c r="D151">
        <v>40411510</v>
      </c>
      <c r="E151">
        <v>30570983</v>
      </c>
      <c r="F151">
        <v>1</v>
      </c>
      <c r="G151">
        <v>30570983</v>
      </c>
      <c r="H151">
        <v>3</v>
      </c>
      <c r="I151" t="s">
        <v>662</v>
      </c>
      <c r="J151" t="s">
        <v>3</v>
      </c>
      <c r="K151" t="s">
        <v>663</v>
      </c>
      <c r="L151">
        <v>1346</v>
      </c>
      <c r="N151">
        <v>1009</v>
      </c>
      <c r="O151" t="s">
        <v>511</v>
      </c>
      <c r="P151" t="s">
        <v>511</v>
      </c>
      <c r="Q151">
        <v>1</v>
      </c>
      <c r="X151">
        <v>80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101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ROW(Source!A186)</f>
        <v>186</v>
      </c>
      <c r="B152">
        <v>75302295</v>
      </c>
      <c r="C152">
        <v>75302269</v>
      </c>
      <c r="D152">
        <v>40426067</v>
      </c>
      <c r="E152">
        <v>30570983</v>
      </c>
      <c r="F152">
        <v>1</v>
      </c>
      <c r="G152">
        <v>30570983</v>
      </c>
      <c r="H152">
        <v>3</v>
      </c>
      <c r="I152" t="s">
        <v>654</v>
      </c>
      <c r="J152" t="s">
        <v>3</v>
      </c>
      <c r="K152" t="s">
        <v>664</v>
      </c>
      <c r="L152">
        <v>1339</v>
      </c>
      <c r="N152">
        <v>1007</v>
      </c>
      <c r="O152" t="s">
        <v>482</v>
      </c>
      <c r="P152" t="s">
        <v>482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101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ROW(Source!A189)</f>
        <v>189</v>
      </c>
      <c r="B153">
        <v>75302300</v>
      </c>
      <c r="C153">
        <v>75302297</v>
      </c>
      <c r="D153">
        <v>44573642</v>
      </c>
      <c r="E153">
        <v>30570983</v>
      </c>
      <c r="F153">
        <v>1</v>
      </c>
      <c r="G153">
        <v>30570983</v>
      </c>
      <c r="H153">
        <v>1</v>
      </c>
      <c r="I153" t="s">
        <v>440</v>
      </c>
      <c r="J153" t="s">
        <v>3</v>
      </c>
      <c r="K153" t="s">
        <v>441</v>
      </c>
      <c r="L153">
        <v>1191</v>
      </c>
      <c r="N153">
        <v>1013</v>
      </c>
      <c r="O153" t="s">
        <v>442</v>
      </c>
      <c r="P153" t="s">
        <v>442</v>
      </c>
      <c r="Q153">
        <v>1</v>
      </c>
      <c r="X153">
        <v>23.94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23.94</v>
      </c>
      <c r="AH153">
        <v>2</v>
      </c>
      <c r="AI153">
        <v>75302298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ROW(Source!A189)</f>
        <v>189</v>
      </c>
      <c r="B154">
        <v>75302301</v>
      </c>
      <c r="C154">
        <v>75302297</v>
      </c>
      <c r="D154">
        <v>42165572</v>
      </c>
      <c r="E154">
        <v>30570983</v>
      </c>
      <c r="F154">
        <v>1</v>
      </c>
      <c r="G154">
        <v>30570983</v>
      </c>
      <c r="H154">
        <v>3</v>
      </c>
      <c r="I154" t="s">
        <v>30</v>
      </c>
      <c r="J154" t="s">
        <v>3</v>
      </c>
      <c r="K154" t="s">
        <v>31</v>
      </c>
      <c r="L154">
        <v>1348</v>
      </c>
      <c r="N154">
        <v>1009</v>
      </c>
      <c r="O154" t="s">
        <v>32</v>
      </c>
      <c r="P154" t="s">
        <v>32</v>
      </c>
      <c r="Q154">
        <v>1000</v>
      </c>
      <c r="X154">
        <v>2.5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2.5</v>
      </c>
      <c r="AH154">
        <v>2</v>
      </c>
      <c r="AI154">
        <v>75302299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ROW(Source!A190)</f>
        <v>190</v>
      </c>
      <c r="B155">
        <v>75302300</v>
      </c>
      <c r="C155">
        <v>75302297</v>
      </c>
      <c r="D155">
        <v>44573642</v>
      </c>
      <c r="E155">
        <v>30570983</v>
      </c>
      <c r="F155">
        <v>1</v>
      </c>
      <c r="G155">
        <v>30570983</v>
      </c>
      <c r="H155">
        <v>1</v>
      </c>
      <c r="I155" t="s">
        <v>440</v>
      </c>
      <c r="J155" t="s">
        <v>3</v>
      </c>
      <c r="K155" t="s">
        <v>441</v>
      </c>
      <c r="L155">
        <v>1191</v>
      </c>
      <c r="N155">
        <v>1013</v>
      </c>
      <c r="O155" t="s">
        <v>442</v>
      </c>
      <c r="P155" t="s">
        <v>442</v>
      </c>
      <c r="Q155">
        <v>1</v>
      </c>
      <c r="X155">
        <v>23.94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23.94</v>
      </c>
      <c r="AH155">
        <v>2</v>
      </c>
      <c r="AI155">
        <v>75302298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ROW(Source!A190)</f>
        <v>190</v>
      </c>
      <c r="B156">
        <v>75302301</v>
      </c>
      <c r="C156">
        <v>75302297</v>
      </c>
      <c r="D156">
        <v>42165572</v>
      </c>
      <c r="E156">
        <v>30570983</v>
      </c>
      <c r="F156">
        <v>1</v>
      </c>
      <c r="G156">
        <v>30570983</v>
      </c>
      <c r="H156">
        <v>3</v>
      </c>
      <c r="I156" t="s">
        <v>30</v>
      </c>
      <c r="J156" t="s">
        <v>3</v>
      </c>
      <c r="K156" t="s">
        <v>31</v>
      </c>
      <c r="L156">
        <v>1348</v>
      </c>
      <c r="N156">
        <v>1009</v>
      </c>
      <c r="O156" t="s">
        <v>32</v>
      </c>
      <c r="P156" t="s">
        <v>32</v>
      </c>
      <c r="Q156">
        <v>1000</v>
      </c>
      <c r="X156">
        <v>2.5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2.5</v>
      </c>
      <c r="AH156">
        <v>2</v>
      </c>
      <c r="AI156">
        <v>75302299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ROW(Source!A193)</f>
        <v>193</v>
      </c>
      <c r="B157">
        <v>75302308</v>
      </c>
      <c r="C157">
        <v>75302303</v>
      </c>
      <c r="D157">
        <v>44573642</v>
      </c>
      <c r="E157">
        <v>30570983</v>
      </c>
      <c r="F157">
        <v>1</v>
      </c>
      <c r="G157">
        <v>30570983</v>
      </c>
      <c r="H157">
        <v>1</v>
      </c>
      <c r="I157" t="s">
        <v>440</v>
      </c>
      <c r="J157" t="s">
        <v>3</v>
      </c>
      <c r="K157" t="s">
        <v>441</v>
      </c>
      <c r="L157">
        <v>1191</v>
      </c>
      <c r="N157">
        <v>1013</v>
      </c>
      <c r="O157" t="s">
        <v>442</v>
      </c>
      <c r="P157" t="s">
        <v>442</v>
      </c>
      <c r="Q157">
        <v>1</v>
      </c>
      <c r="X157">
        <v>96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24</v>
      </c>
      <c r="AG157">
        <v>57.599999999999994</v>
      </c>
      <c r="AH157">
        <v>2</v>
      </c>
      <c r="AI157">
        <v>75302304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ROW(Source!A193)</f>
        <v>193</v>
      </c>
      <c r="B158">
        <v>75302309</v>
      </c>
      <c r="C158">
        <v>75302303</v>
      </c>
      <c r="D158">
        <v>65152717</v>
      </c>
      <c r="E158">
        <v>1</v>
      </c>
      <c r="F158">
        <v>1</v>
      </c>
      <c r="G158">
        <v>30570983</v>
      </c>
      <c r="H158">
        <v>2</v>
      </c>
      <c r="I158" t="s">
        <v>518</v>
      </c>
      <c r="J158" t="s">
        <v>519</v>
      </c>
      <c r="K158" t="s">
        <v>520</v>
      </c>
      <c r="L158">
        <v>1368</v>
      </c>
      <c r="N158">
        <v>1011</v>
      </c>
      <c r="O158" t="s">
        <v>446</v>
      </c>
      <c r="P158" t="s">
        <v>446</v>
      </c>
      <c r="Q158">
        <v>1</v>
      </c>
      <c r="X158">
        <v>19.2</v>
      </c>
      <c r="Y158">
        <v>0</v>
      </c>
      <c r="Z158">
        <v>2.27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24</v>
      </c>
      <c r="AG158">
        <v>11.52</v>
      </c>
      <c r="AH158">
        <v>2</v>
      </c>
      <c r="AI158">
        <v>75302305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ROW(Source!A193)</f>
        <v>193</v>
      </c>
      <c r="B159">
        <v>75302310</v>
      </c>
      <c r="C159">
        <v>75302303</v>
      </c>
      <c r="D159">
        <v>64819412</v>
      </c>
      <c r="E159">
        <v>1</v>
      </c>
      <c r="F159">
        <v>1</v>
      </c>
      <c r="G159">
        <v>30570983</v>
      </c>
      <c r="H159">
        <v>3</v>
      </c>
      <c r="I159" t="s">
        <v>521</v>
      </c>
      <c r="J159" t="s">
        <v>522</v>
      </c>
      <c r="K159" t="s">
        <v>523</v>
      </c>
      <c r="L159">
        <v>1348</v>
      </c>
      <c r="N159">
        <v>1009</v>
      </c>
      <c r="O159" t="s">
        <v>32</v>
      </c>
      <c r="P159" t="s">
        <v>32</v>
      </c>
      <c r="Q159">
        <v>1000</v>
      </c>
      <c r="X159">
        <v>2E-3</v>
      </c>
      <c r="Y159">
        <v>7191.81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24</v>
      </c>
      <c r="AG159">
        <v>1.1999999999999999E-3</v>
      </c>
      <c r="AH159">
        <v>2</v>
      </c>
      <c r="AI159">
        <v>75302306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ROW(Source!A193)</f>
        <v>193</v>
      </c>
      <c r="B160">
        <v>75302311</v>
      </c>
      <c r="C160">
        <v>75302303</v>
      </c>
      <c r="D160">
        <v>40406100</v>
      </c>
      <c r="E160">
        <v>30570983</v>
      </c>
      <c r="F160">
        <v>1</v>
      </c>
      <c r="G160">
        <v>30570983</v>
      </c>
      <c r="H160">
        <v>3</v>
      </c>
      <c r="I160" t="s">
        <v>665</v>
      </c>
      <c r="J160" t="s">
        <v>3</v>
      </c>
      <c r="K160" t="s">
        <v>666</v>
      </c>
      <c r="L160">
        <v>1348</v>
      </c>
      <c r="N160">
        <v>1009</v>
      </c>
      <c r="O160" t="s">
        <v>32</v>
      </c>
      <c r="P160" t="s">
        <v>32</v>
      </c>
      <c r="Q160">
        <v>1000</v>
      </c>
      <c r="X160">
        <v>5.0000000000000001E-3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24</v>
      </c>
      <c r="AG160">
        <v>3.0000000000000001E-3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ROW(Source!A193)</f>
        <v>193</v>
      </c>
      <c r="B161">
        <v>75302312</v>
      </c>
      <c r="C161">
        <v>75302303</v>
      </c>
      <c r="D161">
        <v>40424682</v>
      </c>
      <c r="E161">
        <v>30570983</v>
      </c>
      <c r="F161">
        <v>1</v>
      </c>
      <c r="G161">
        <v>30570983</v>
      </c>
      <c r="H161">
        <v>3</v>
      </c>
      <c r="I161" t="s">
        <v>667</v>
      </c>
      <c r="J161" t="s">
        <v>3</v>
      </c>
      <c r="K161" t="s">
        <v>668</v>
      </c>
      <c r="L161">
        <v>1348</v>
      </c>
      <c r="N161">
        <v>1009</v>
      </c>
      <c r="O161" t="s">
        <v>32</v>
      </c>
      <c r="P161" t="s">
        <v>32</v>
      </c>
      <c r="Q161">
        <v>1000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24</v>
      </c>
      <c r="AG161">
        <v>0.6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ROW(Source!A194)</f>
        <v>194</v>
      </c>
      <c r="B162">
        <v>75302308</v>
      </c>
      <c r="C162">
        <v>75302303</v>
      </c>
      <c r="D162">
        <v>44573642</v>
      </c>
      <c r="E162">
        <v>30570983</v>
      </c>
      <c r="F162">
        <v>1</v>
      </c>
      <c r="G162">
        <v>30570983</v>
      </c>
      <c r="H162">
        <v>1</v>
      </c>
      <c r="I162" t="s">
        <v>440</v>
      </c>
      <c r="J162" t="s">
        <v>3</v>
      </c>
      <c r="K162" t="s">
        <v>441</v>
      </c>
      <c r="L162">
        <v>1191</v>
      </c>
      <c r="N162">
        <v>1013</v>
      </c>
      <c r="O162" t="s">
        <v>442</v>
      </c>
      <c r="P162" t="s">
        <v>442</v>
      </c>
      <c r="Q162">
        <v>1</v>
      </c>
      <c r="X162">
        <v>96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24</v>
      </c>
      <c r="AG162">
        <v>57.599999999999994</v>
      </c>
      <c r="AH162">
        <v>2</v>
      </c>
      <c r="AI162">
        <v>75302304</v>
      </c>
      <c r="AJ162">
        <v>127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ROW(Source!A194)</f>
        <v>194</v>
      </c>
      <c r="B163">
        <v>75302309</v>
      </c>
      <c r="C163">
        <v>75302303</v>
      </c>
      <c r="D163">
        <v>65152717</v>
      </c>
      <c r="E163">
        <v>1</v>
      </c>
      <c r="F163">
        <v>1</v>
      </c>
      <c r="G163">
        <v>30570983</v>
      </c>
      <c r="H163">
        <v>2</v>
      </c>
      <c r="I163" t="s">
        <v>518</v>
      </c>
      <c r="J163" t="s">
        <v>519</v>
      </c>
      <c r="K163" t="s">
        <v>520</v>
      </c>
      <c r="L163">
        <v>1368</v>
      </c>
      <c r="N163">
        <v>1011</v>
      </c>
      <c r="O163" t="s">
        <v>446</v>
      </c>
      <c r="P163" t="s">
        <v>446</v>
      </c>
      <c r="Q163">
        <v>1</v>
      </c>
      <c r="X163">
        <v>19.2</v>
      </c>
      <c r="Y163">
        <v>0</v>
      </c>
      <c r="Z163">
        <v>2.27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24</v>
      </c>
      <c r="AG163">
        <v>11.52</v>
      </c>
      <c r="AH163">
        <v>2</v>
      </c>
      <c r="AI163">
        <v>75302305</v>
      </c>
      <c r="AJ163">
        <v>128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ROW(Source!A194)</f>
        <v>194</v>
      </c>
      <c r="B164">
        <v>75302310</v>
      </c>
      <c r="C164">
        <v>75302303</v>
      </c>
      <c r="D164">
        <v>64819412</v>
      </c>
      <c r="E164">
        <v>1</v>
      </c>
      <c r="F164">
        <v>1</v>
      </c>
      <c r="G164">
        <v>30570983</v>
      </c>
      <c r="H164">
        <v>3</v>
      </c>
      <c r="I164" t="s">
        <v>521</v>
      </c>
      <c r="J164" t="s">
        <v>522</v>
      </c>
      <c r="K164" t="s">
        <v>523</v>
      </c>
      <c r="L164">
        <v>1348</v>
      </c>
      <c r="N164">
        <v>1009</v>
      </c>
      <c r="O164" t="s">
        <v>32</v>
      </c>
      <c r="P164" t="s">
        <v>32</v>
      </c>
      <c r="Q164">
        <v>1000</v>
      </c>
      <c r="X164">
        <v>2E-3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24</v>
      </c>
      <c r="AG164">
        <v>1.1999999999999999E-3</v>
      </c>
      <c r="AH164">
        <v>2</v>
      </c>
      <c r="AI164">
        <v>75302306</v>
      </c>
      <c r="AJ164">
        <v>129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ROW(Source!A194)</f>
        <v>194</v>
      </c>
      <c r="B165">
        <v>75302311</v>
      </c>
      <c r="C165">
        <v>75302303</v>
      </c>
      <c r="D165">
        <v>40406100</v>
      </c>
      <c r="E165">
        <v>30570983</v>
      </c>
      <c r="F165">
        <v>1</v>
      </c>
      <c r="G165">
        <v>30570983</v>
      </c>
      <c r="H165">
        <v>3</v>
      </c>
      <c r="I165" t="s">
        <v>665</v>
      </c>
      <c r="J165" t="s">
        <v>3</v>
      </c>
      <c r="K165" t="s">
        <v>666</v>
      </c>
      <c r="L165">
        <v>1348</v>
      </c>
      <c r="N165">
        <v>1009</v>
      </c>
      <c r="O165" t="s">
        <v>32</v>
      </c>
      <c r="P165" t="s">
        <v>32</v>
      </c>
      <c r="Q165">
        <v>1000</v>
      </c>
      <c r="X165">
        <v>5.0000000000000001E-3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24</v>
      </c>
      <c r="AG165">
        <v>3.0000000000000001E-3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ROW(Source!A194)</f>
        <v>194</v>
      </c>
      <c r="B166">
        <v>75302312</v>
      </c>
      <c r="C166">
        <v>75302303</v>
      </c>
      <c r="D166">
        <v>40424682</v>
      </c>
      <c r="E166">
        <v>30570983</v>
      </c>
      <c r="F166">
        <v>1</v>
      </c>
      <c r="G166">
        <v>30570983</v>
      </c>
      <c r="H166">
        <v>3</v>
      </c>
      <c r="I166" t="s">
        <v>667</v>
      </c>
      <c r="J166" t="s">
        <v>3</v>
      </c>
      <c r="K166" t="s">
        <v>668</v>
      </c>
      <c r="L166">
        <v>1348</v>
      </c>
      <c r="N166">
        <v>1009</v>
      </c>
      <c r="O166" t="s">
        <v>32</v>
      </c>
      <c r="P166" t="s">
        <v>32</v>
      </c>
      <c r="Q166">
        <v>1000</v>
      </c>
      <c r="X166">
        <v>1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24</v>
      </c>
      <c r="AG166">
        <v>0.6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ROW(Source!A197)</f>
        <v>197</v>
      </c>
      <c r="B167">
        <v>75302317</v>
      </c>
      <c r="C167">
        <v>75302314</v>
      </c>
      <c r="D167">
        <v>44573642</v>
      </c>
      <c r="E167">
        <v>30570983</v>
      </c>
      <c r="F167">
        <v>1</v>
      </c>
      <c r="G167">
        <v>30570983</v>
      </c>
      <c r="H167">
        <v>1</v>
      </c>
      <c r="I167" t="s">
        <v>440</v>
      </c>
      <c r="J167" t="s">
        <v>3</v>
      </c>
      <c r="K167" t="s">
        <v>441</v>
      </c>
      <c r="L167">
        <v>1191</v>
      </c>
      <c r="N167">
        <v>1013</v>
      </c>
      <c r="O167" t="s">
        <v>442</v>
      </c>
      <c r="P167" t="s">
        <v>442</v>
      </c>
      <c r="Q167">
        <v>1</v>
      </c>
      <c r="X167">
        <v>32.43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32.43</v>
      </c>
      <c r="AH167">
        <v>2</v>
      </c>
      <c r="AI167">
        <v>75302315</v>
      </c>
      <c r="AJ167">
        <v>131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ROW(Source!A197)</f>
        <v>197</v>
      </c>
      <c r="B168">
        <v>75302318</v>
      </c>
      <c r="C168">
        <v>75302314</v>
      </c>
      <c r="D168">
        <v>42165572</v>
      </c>
      <c r="E168">
        <v>30570983</v>
      </c>
      <c r="F168">
        <v>1</v>
      </c>
      <c r="G168">
        <v>30570983</v>
      </c>
      <c r="H168">
        <v>3</v>
      </c>
      <c r="I168" t="s">
        <v>30</v>
      </c>
      <c r="J168" t="s">
        <v>3</v>
      </c>
      <c r="K168" t="s">
        <v>31</v>
      </c>
      <c r="L168">
        <v>1348</v>
      </c>
      <c r="N168">
        <v>1009</v>
      </c>
      <c r="O168" t="s">
        <v>32</v>
      </c>
      <c r="P168" t="s">
        <v>32</v>
      </c>
      <c r="Q168">
        <v>1000</v>
      </c>
      <c r="X168">
        <v>4.72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4.72</v>
      </c>
      <c r="AH168">
        <v>2</v>
      </c>
      <c r="AI168">
        <v>75302316</v>
      </c>
      <c r="AJ168">
        <v>132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ROW(Source!A198)</f>
        <v>198</v>
      </c>
      <c r="B169">
        <v>75302317</v>
      </c>
      <c r="C169">
        <v>75302314</v>
      </c>
      <c r="D169">
        <v>44573642</v>
      </c>
      <c r="E169">
        <v>30570983</v>
      </c>
      <c r="F169">
        <v>1</v>
      </c>
      <c r="G169">
        <v>30570983</v>
      </c>
      <c r="H169">
        <v>1</v>
      </c>
      <c r="I169" t="s">
        <v>440</v>
      </c>
      <c r="J169" t="s">
        <v>3</v>
      </c>
      <c r="K169" t="s">
        <v>441</v>
      </c>
      <c r="L169">
        <v>1191</v>
      </c>
      <c r="N169">
        <v>1013</v>
      </c>
      <c r="O169" t="s">
        <v>442</v>
      </c>
      <c r="P169" t="s">
        <v>442</v>
      </c>
      <c r="Q169">
        <v>1</v>
      </c>
      <c r="X169">
        <v>32.43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32.43</v>
      </c>
      <c r="AH169">
        <v>2</v>
      </c>
      <c r="AI169">
        <v>75302315</v>
      </c>
      <c r="AJ169">
        <v>133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ROW(Source!A198)</f>
        <v>198</v>
      </c>
      <c r="B170">
        <v>75302318</v>
      </c>
      <c r="C170">
        <v>75302314</v>
      </c>
      <c r="D170">
        <v>42165572</v>
      </c>
      <c r="E170">
        <v>30570983</v>
      </c>
      <c r="F170">
        <v>1</v>
      </c>
      <c r="G170">
        <v>30570983</v>
      </c>
      <c r="H170">
        <v>3</v>
      </c>
      <c r="I170" t="s">
        <v>30</v>
      </c>
      <c r="J170" t="s">
        <v>3</v>
      </c>
      <c r="K170" t="s">
        <v>31</v>
      </c>
      <c r="L170">
        <v>1348</v>
      </c>
      <c r="N170">
        <v>1009</v>
      </c>
      <c r="O170" t="s">
        <v>32</v>
      </c>
      <c r="P170" t="s">
        <v>32</v>
      </c>
      <c r="Q170">
        <v>1000</v>
      </c>
      <c r="X170">
        <v>4.72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4.72</v>
      </c>
      <c r="AH170">
        <v>2</v>
      </c>
      <c r="AI170">
        <v>75302316</v>
      </c>
      <c r="AJ170">
        <v>134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ROW(Source!A201)</f>
        <v>201</v>
      </c>
      <c r="B171">
        <v>75302325</v>
      </c>
      <c r="C171">
        <v>75302320</v>
      </c>
      <c r="D171">
        <v>44573642</v>
      </c>
      <c r="E171">
        <v>30570983</v>
      </c>
      <c r="F171">
        <v>1</v>
      </c>
      <c r="G171">
        <v>30570983</v>
      </c>
      <c r="H171">
        <v>1</v>
      </c>
      <c r="I171" t="s">
        <v>440</v>
      </c>
      <c r="J171" t="s">
        <v>3</v>
      </c>
      <c r="K171" t="s">
        <v>441</v>
      </c>
      <c r="L171">
        <v>1191</v>
      </c>
      <c r="N171">
        <v>1013</v>
      </c>
      <c r="O171" t="s">
        <v>442</v>
      </c>
      <c r="P171" t="s">
        <v>442</v>
      </c>
      <c r="Q171">
        <v>1</v>
      </c>
      <c r="X171">
        <v>24.6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24.6</v>
      </c>
      <c r="AH171">
        <v>2</v>
      </c>
      <c r="AI171">
        <v>75302321</v>
      </c>
      <c r="AJ171">
        <v>135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ROW(Source!A201)</f>
        <v>201</v>
      </c>
      <c r="B172">
        <v>75302326</v>
      </c>
      <c r="C172">
        <v>75302320</v>
      </c>
      <c r="D172">
        <v>65152953</v>
      </c>
      <c r="E172">
        <v>1</v>
      </c>
      <c r="F172">
        <v>1</v>
      </c>
      <c r="G172">
        <v>30570983</v>
      </c>
      <c r="H172">
        <v>2</v>
      </c>
      <c r="I172" t="s">
        <v>443</v>
      </c>
      <c r="J172" t="s">
        <v>444</v>
      </c>
      <c r="K172" t="s">
        <v>445</v>
      </c>
      <c r="L172">
        <v>1368</v>
      </c>
      <c r="N172">
        <v>1011</v>
      </c>
      <c r="O172" t="s">
        <v>446</v>
      </c>
      <c r="P172" t="s">
        <v>446</v>
      </c>
      <c r="Q172">
        <v>1</v>
      </c>
      <c r="X172">
        <v>10.4</v>
      </c>
      <c r="Y172">
        <v>0</v>
      </c>
      <c r="Z172">
        <v>34.479999999999997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10.4</v>
      </c>
      <c r="AH172">
        <v>2</v>
      </c>
      <c r="AI172">
        <v>75302322</v>
      </c>
      <c r="AJ172">
        <v>136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ROW(Source!A201)</f>
        <v>201</v>
      </c>
      <c r="B173">
        <v>75302327</v>
      </c>
      <c r="C173">
        <v>75302320</v>
      </c>
      <c r="D173">
        <v>65153363</v>
      </c>
      <c r="E173">
        <v>1</v>
      </c>
      <c r="F173">
        <v>1</v>
      </c>
      <c r="G173">
        <v>30570983</v>
      </c>
      <c r="H173">
        <v>2</v>
      </c>
      <c r="I173" t="s">
        <v>447</v>
      </c>
      <c r="J173" t="s">
        <v>448</v>
      </c>
      <c r="K173" t="s">
        <v>449</v>
      </c>
      <c r="L173">
        <v>1368</v>
      </c>
      <c r="N173">
        <v>1011</v>
      </c>
      <c r="O173" t="s">
        <v>446</v>
      </c>
      <c r="P173" t="s">
        <v>446</v>
      </c>
      <c r="Q173">
        <v>1</v>
      </c>
      <c r="X173">
        <v>10.4</v>
      </c>
      <c r="Y173">
        <v>0</v>
      </c>
      <c r="Z173">
        <v>0.5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10.4</v>
      </c>
      <c r="AH173">
        <v>2</v>
      </c>
      <c r="AI173">
        <v>75302323</v>
      </c>
      <c r="AJ173">
        <v>137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ROW(Source!A201)</f>
        <v>201</v>
      </c>
      <c r="B174">
        <v>75302328</v>
      </c>
      <c r="C174">
        <v>75302320</v>
      </c>
      <c r="D174">
        <v>42165572</v>
      </c>
      <c r="E174">
        <v>30570983</v>
      </c>
      <c r="F174">
        <v>1</v>
      </c>
      <c r="G174">
        <v>30570983</v>
      </c>
      <c r="H174">
        <v>3</v>
      </c>
      <c r="I174" t="s">
        <v>30</v>
      </c>
      <c r="J174" t="s">
        <v>3</v>
      </c>
      <c r="K174" t="s">
        <v>31</v>
      </c>
      <c r="L174">
        <v>1348</v>
      </c>
      <c r="N174">
        <v>1009</v>
      </c>
      <c r="O174" t="s">
        <v>32</v>
      </c>
      <c r="P174" t="s">
        <v>32</v>
      </c>
      <c r="Q174">
        <v>1000</v>
      </c>
      <c r="X174">
        <v>6.6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6.6</v>
      </c>
      <c r="AH174">
        <v>2</v>
      </c>
      <c r="AI174">
        <v>75302324</v>
      </c>
      <c r="AJ174">
        <v>138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ROW(Source!A202)</f>
        <v>202</v>
      </c>
      <c r="B175">
        <v>75302325</v>
      </c>
      <c r="C175">
        <v>75302320</v>
      </c>
      <c r="D175">
        <v>44573642</v>
      </c>
      <c r="E175">
        <v>30570983</v>
      </c>
      <c r="F175">
        <v>1</v>
      </c>
      <c r="G175">
        <v>30570983</v>
      </c>
      <c r="H175">
        <v>1</v>
      </c>
      <c r="I175" t="s">
        <v>440</v>
      </c>
      <c r="J175" t="s">
        <v>3</v>
      </c>
      <c r="K175" t="s">
        <v>441</v>
      </c>
      <c r="L175">
        <v>1191</v>
      </c>
      <c r="N175">
        <v>1013</v>
      </c>
      <c r="O175" t="s">
        <v>442</v>
      </c>
      <c r="P175" t="s">
        <v>442</v>
      </c>
      <c r="Q175">
        <v>1</v>
      </c>
      <c r="X175">
        <v>24.6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24.6</v>
      </c>
      <c r="AH175">
        <v>2</v>
      </c>
      <c r="AI175">
        <v>75302321</v>
      </c>
      <c r="AJ175">
        <v>139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ROW(Source!A202)</f>
        <v>202</v>
      </c>
      <c r="B176">
        <v>75302326</v>
      </c>
      <c r="C176">
        <v>75302320</v>
      </c>
      <c r="D176">
        <v>65152953</v>
      </c>
      <c r="E176">
        <v>1</v>
      </c>
      <c r="F176">
        <v>1</v>
      </c>
      <c r="G176">
        <v>30570983</v>
      </c>
      <c r="H176">
        <v>2</v>
      </c>
      <c r="I176" t="s">
        <v>443</v>
      </c>
      <c r="J176" t="s">
        <v>444</v>
      </c>
      <c r="K176" t="s">
        <v>445</v>
      </c>
      <c r="L176">
        <v>1368</v>
      </c>
      <c r="N176">
        <v>1011</v>
      </c>
      <c r="O176" t="s">
        <v>446</v>
      </c>
      <c r="P176" t="s">
        <v>446</v>
      </c>
      <c r="Q176">
        <v>1</v>
      </c>
      <c r="X176">
        <v>10.4</v>
      </c>
      <c r="Y176">
        <v>0</v>
      </c>
      <c r="Z176">
        <v>34.479999999999997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10.4</v>
      </c>
      <c r="AH176">
        <v>2</v>
      </c>
      <c r="AI176">
        <v>75302322</v>
      </c>
      <c r="AJ176">
        <v>140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ROW(Source!A202)</f>
        <v>202</v>
      </c>
      <c r="B177">
        <v>75302327</v>
      </c>
      <c r="C177">
        <v>75302320</v>
      </c>
      <c r="D177">
        <v>65153363</v>
      </c>
      <c r="E177">
        <v>1</v>
      </c>
      <c r="F177">
        <v>1</v>
      </c>
      <c r="G177">
        <v>30570983</v>
      </c>
      <c r="H177">
        <v>2</v>
      </c>
      <c r="I177" t="s">
        <v>447</v>
      </c>
      <c r="J177" t="s">
        <v>448</v>
      </c>
      <c r="K177" t="s">
        <v>449</v>
      </c>
      <c r="L177">
        <v>1368</v>
      </c>
      <c r="N177">
        <v>1011</v>
      </c>
      <c r="O177" t="s">
        <v>446</v>
      </c>
      <c r="P177" t="s">
        <v>446</v>
      </c>
      <c r="Q177">
        <v>1</v>
      </c>
      <c r="X177">
        <v>10.4</v>
      </c>
      <c r="Y177">
        <v>0</v>
      </c>
      <c r="Z177">
        <v>0.5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10.4</v>
      </c>
      <c r="AH177">
        <v>2</v>
      </c>
      <c r="AI177">
        <v>75302323</v>
      </c>
      <c r="AJ177">
        <v>141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ROW(Source!A202)</f>
        <v>202</v>
      </c>
      <c r="B178">
        <v>75302328</v>
      </c>
      <c r="C178">
        <v>75302320</v>
      </c>
      <c r="D178">
        <v>42165572</v>
      </c>
      <c r="E178">
        <v>30570983</v>
      </c>
      <c r="F178">
        <v>1</v>
      </c>
      <c r="G178">
        <v>30570983</v>
      </c>
      <c r="H178">
        <v>3</v>
      </c>
      <c r="I178" t="s">
        <v>30</v>
      </c>
      <c r="J178" t="s">
        <v>3</v>
      </c>
      <c r="K178" t="s">
        <v>31</v>
      </c>
      <c r="L178">
        <v>1348</v>
      </c>
      <c r="N178">
        <v>1009</v>
      </c>
      <c r="O178" t="s">
        <v>32</v>
      </c>
      <c r="P178" t="s">
        <v>32</v>
      </c>
      <c r="Q178">
        <v>1000</v>
      </c>
      <c r="X178">
        <v>6.6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6.6</v>
      </c>
      <c r="AH178">
        <v>2</v>
      </c>
      <c r="AI178">
        <v>75302324</v>
      </c>
      <c r="AJ178">
        <v>142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ROW(Source!A205)</f>
        <v>205</v>
      </c>
      <c r="B179">
        <v>75302333</v>
      </c>
      <c r="C179">
        <v>75302330</v>
      </c>
      <c r="D179">
        <v>44573642</v>
      </c>
      <c r="E179">
        <v>30570983</v>
      </c>
      <c r="F179">
        <v>1</v>
      </c>
      <c r="G179">
        <v>30570983</v>
      </c>
      <c r="H179">
        <v>1</v>
      </c>
      <c r="I179" t="s">
        <v>440</v>
      </c>
      <c r="J179" t="s">
        <v>3</v>
      </c>
      <c r="K179" t="s">
        <v>441</v>
      </c>
      <c r="L179">
        <v>1191</v>
      </c>
      <c r="N179">
        <v>1013</v>
      </c>
      <c r="O179" t="s">
        <v>442</v>
      </c>
      <c r="P179" t="s">
        <v>442</v>
      </c>
      <c r="Q179">
        <v>1</v>
      </c>
      <c r="X179">
        <v>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210</v>
      </c>
      <c r="AG179">
        <v>6</v>
      </c>
      <c r="AH179">
        <v>2</v>
      </c>
      <c r="AI179">
        <v>75302331</v>
      </c>
      <c r="AJ179">
        <v>143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ROW(Source!A205)</f>
        <v>205</v>
      </c>
      <c r="B180">
        <v>75302334</v>
      </c>
      <c r="C180">
        <v>75302330</v>
      </c>
      <c r="D180">
        <v>42165572</v>
      </c>
      <c r="E180">
        <v>30570983</v>
      </c>
      <c r="F180">
        <v>1</v>
      </c>
      <c r="G180">
        <v>30570983</v>
      </c>
      <c r="H180">
        <v>3</v>
      </c>
      <c r="I180" t="s">
        <v>30</v>
      </c>
      <c r="J180" t="s">
        <v>3</v>
      </c>
      <c r="K180" t="s">
        <v>31</v>
      </c>
      <c r="L180">
        <v>1348</v>
      </c>
      <c r="N180">
        <v>1009</v>
      </c>
      <c r="O180" t="s">
        <v>32</v>
      </c>
      <c r="P180" t="s">
        <v>32</v>
      </c>
      <c r="Q180">
        <v>1000</v>
      </c>
      <c r="X180">
        <v>1.1000000000000001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210</v>
      </c>
      <c r="AG180">
        <v>2.2000000000000002</v>
      </c>
      <c r="AH180">
        <v>2</v>
      </c>
      <c r="AI180">
        <v>75302332</v>
      </c>
      <c r="AJ180">
        <v>144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ROW(Source!A206)</f>
        <v>206</v>
      </c>
      <c r="B181">
        <v>75302333</v>
      </c>
      <c r="C181">
        <v>75302330</v>
      </c>
      <c r="D181">
        <v>44573642</v>
      </c>
      <c r="E181">
        <v>30570983</v>
      </c>
      <c r="F181">
        <v>1</v>
      </c>
      <c r="G181">
        <v>30570983</v>
      </c>
      <c r="H181">
        <v>1</v>
      </c>
      <c r="I181" t="s">
        <v>440</v>
      </c>
      <c r="J181" t="s">
        <v>3</v>
      </c>
      <c r="K181" t="s">
        <v>441</v>
      </c>
      <c r="L181">
        <v>1191</v>
      </c>
      <c r="N181">
        <v>1013</v>
      </c>
      <c r="O181" t="s">
        <v>442</v>
      </c>
      <c r="P181" t="s">
        <v>442</v>
      </c>
      <c r="Q181">
        <v>1</v>
      </c>
      <c r="X181">
        <v>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210</v>
      </c>
      <c r="AG181">
        <v>6</v>
      </c>
      <c r="AH181">
        <v>2</v>
      </c>
      <c r="AI181">
        <v>75302331</v>
      </c>
      <c r="AJ181">
        <v>145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ROW(Source!A206)</f>
        <v>206</v>
      </c>
      <c r="B182">
        <v>75302334</v>
      </c>
      <c r="C182">
        <v>75302330</v>
      </c>
      <c r="D182">
        <v>42165572</v>
      </c>
      <c r="E182">
        <v>30570983</v>
      </c>
      <c r="F182">
        <v>1</v>
      </c>
      <c r="G182">
        <v>30570983</v>
      </c>
      <c r="H182">
        <v>3</v>
      </c>
      <c r="I182" t="s">
        <v>30</v>
      </c>
      <c r="J182" t="s">
        <v>3</v>
      </c>
      <c r="K182" t="s">
        <v>31</v>
      </c>
      <c r="L182">
        <v>1348</v>
      </c>
      <c r="N182">
        <v>1009</v>
      </c>
      <c r="O182" t="s">
        <v>32</v>
      </c>
      <c r="P182" t="s">
        <v>32</v>
      </c>
      <c r="Q182">
        <v>1000</v>
      </c>
      <c r="X182">
        <v>1.1000000000000001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210</v>
      </c>
      <c r="AG182">
        <v>2.2000000000000002</v>
      </c>
      <c r="AH182">
        <v>2</v>
      </c>
      <c r="AI182">
        <v>75302332</v>
      </c>
      <c r="AJ182">
        <v>146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ROW(Source!A209)</f>
        <v>209</v>
      </c>
      <c r="B183">
        <v>75302341</v>
      </c>
      <c r="C183">
        <v>75302336</v>
      </c>
      <c r="D183">
        <v>44573642</v>
      </c>
      <c r="E183">
        <v>30570983</v>
      </c>
      <c r="F183">
        <v>1</v>
      </c>
      <c r="G183">
        <v>30570983</v>
      </c>
      <c r="H183">
        <v>1</v>
      </c>
      <c r="I183" t="s">
        <v>440</v>
      </c>
      <c r="J183" t="s">
        <v>3</v>
      </c>
      <c r="K183" t="s">
        <v>441</v>
      </c>
      <c r="L183">
        <v>1191</v>
      </c>
      <c r="N183">
        <v>1013</v>
      </c>
      <c r="O183" t="s">
        <v>442</v>
      </c>
      <c r="P183" t="s">
        <v>442</v>
      </c>
      <c r="Q183">
        <v>1</v>
      </c>
      <c r="X183">
        <v>24.6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24.6</v>
      </c>
      <c r="AH183">
        <v>2</v>
      </c>
      <c r="AI183">
        <v>75302337</v>
      </c>
      <c r="AJ183">
        <v>147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ROW(Source!A209)</f>
        <v>209</v>
      </c>
      <c r="B184">
        <v>75302342</v>
      </c>
      <c r="C184">
        <v>75302336</v>
      </c>
      <c r="D184">
        <v>65152953</v>
      </c>
      <c r="E184">
        <v>1</v>
      </c>
      <c r="F184">
        <v>1</v>
      </c>
      <c r="G184">
        <v>30570983</v>
      </c>
      <c r="H184">
        <v>2</v>
      </c>
      <c r="I184" t="s">
        <v>443</v>
      </c>
      <c r="J184" t="s">
        <v>444</v>
      </c>
      <c r="K184" t="s">
        <v>445</v>
      </c>
      <c r="L184">
        <v>1368</v>
      </c>
      <c r="N184">
        <v>1011</v>
      </c>
      <c r="O184" t="s">
        <v>446</v>
      </c>
      <c r="P184" t="s">
        <v>446</v>
      </c>
      <c r="Q184">
        <v>1</v>
      </c>
      <c r="X184">
        <v>10.4</v>
      </c>
      <c r="Y184">
        <v>0</v>
      </c>
      <c r="Z184">
        <v>34.479999999999997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10.4</v>
      </c>
      <c r="AH184">
        <v>2</v>
      </c>
      <c r="AI184">
        <v>75302338</v>
      </c>
      <c r="AJ184">
        <v>148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ROW(Source!A209)</f>
        <v>209</v>
      </c>
      <c r="B185">
        <v>75302343</v>
      </c>
      <c r="C185">
        <v>75302336</v>
      </c>
      <c r="D185">
        <v>65153363</v>
      </c>
      <c r="E185">
        <v>1</v>
      </c>
      <c r="F185">
        <v>1</v>
      </c>
      <c r="G185">
        <v>30570983</v>
      </c>
      <c r="H185">
        <v>2</v>
      </c>
      <c r="I185" t="s">
        <v>447</v>
      </c>
      <c r="J185" t="s">
        <v>448</v>
      </c>
      <c r="K185" t="s">
        <v>449</v>
      </c>
      <c r="L185">
        <v>1368</v>
      </c>
      <c r="N185">
        <v>1011</v>
      </c>
      <c r="O185" t="s">
        <v>446</v>
      </c>
      <c r="P185" t="s">
        <v>446</v>
      </c>
      <c r="Q185">
        <v>1</v>
      </c>
      <c r="X185">
        <v>10.4</v>
      </c>
      <c r="Y185">
        <v>0</v>
      </c>
      <c r="Z185">
        <v>0.5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10.4</v>
      </c>
      <c r="AH185">
        <v>2</v>
      </c>
      <c r="AI185">
        <v>75302339</v>
      </c>
      <c r="AJ185">
        <v>149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ROW(Source!A209)</f>
        <v>209</v>
      </c>
      <c r="B186">
        <v>75302344</v>
      </c>
      <c r="C186">
        <v>75302336</v>
      </c>
      <c r="D186">
        <v>42165572</v>
      </c>
      <c r="E186">
        <v>30570983</v>
      </c>
      <c r="F186">
        <v>1</v>
      </c>
      <c r="G186">
        <v>30570983</v>
      </c>
      <c r="H186">
        <v>3</v>
      </c>
      <c r="I186" t="s">
        <v>30</v>
      </c>
      <c r="J186" t="s">
        <v>3</v>
      </c>
      <c r="K186" t="s">
        <v>31</v>
      </c>
      <c r="L186">
        <v>1348</v>
      </c>
      <c r="N186">
        <v>1009</v>
      </c>
      <c r="O186" t="s">
        <v>32</v>
      </c>
      <c r="P186" t="s">
        <v>32</v>
      </c>
      <c r="Q186">
        <v>1000</v>
      </c>
      <c r="X186">
        <v>6.6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6.6</v>
      </c>
      <c r="AH186">
        <v>2</v>
      </c>
      <c r="AI186">
        <v>75302340</v>
      </c>
      <c r="AJ186">
        <v>150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ROW(Source!A210)</f>
        <v>210</v>
      </c>
      <c r="B187">
        <v>75302341</v>
      </c>
      <c r="C187">
        <v>75302336</v>
      </c>
      <c r="D187">
        <v>44573642</v>
      </c>
      <c r="E187">
        <v>30570983</v>
      </c>
      <c r="F187">
        <v>1</v>
      </c>
      <c r="G187">
        <v>30570983</v>
      </c>
      <c r="H187">
        <v>1</v>
      </c>
      <c r="I187" t="s">
        <v>440</v>
      </c>
      <c r="J187" t="s">
        <v>3</v>
      </c>
      <c r="K187" t="s">
        <v>441</v>
      </c>
      <c r="L187">
        <v>1191</v>
      </c>
      <c r="N187">
        <v>1013</v>
      </c>
      <c r="O187" t="s">
        <v>442</v>
      </c>
      <c r="P187" t="s">
        <v>442</v>
      </c>
      <c r="Q187">
        <v>1</v>
      </c>
      <c r="X187">
        <v>24.6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24.6</v>
      </c>
      <c r="AH187">
        <v>2</v>
      </c>
      <c r="AI187">
        <v>75302337</v>
      </c>
      <c r="AJ187">
        <v>151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ROW(Source!A210)</f>
        <v>210</v>
      </c>
      <c r="B188">
        <v>75302342</v>
      </c>
      <c r="C188">
        <v>75302336</v>
      </c>
      <c r="D188">
        <v>65152953</v>
      </c>
      <c r="E188">
        <v>1</v>
      </c>
      <c r="F188">
        <v>1</v>
      </c>
      <c r="G188">
        <v>30570983</v>
      </c>
      <c r="H188">
        <v>2</v>
      </c>
      <c r="I188" t="s">
        <v>443</v>
      </c>
      <c r="J188" t="s">
        <v>444</v>
      </c>
      <c r="K188" t="s">
        <v>445</v>
      </c>
      <c r="L188">
        <v>1368</v>
      </c>
      <c r="N188">
        <v>1011</v>
      </c>
      <c r="O188" t="s">
        <v>446</v>
      </c>
      <c r="P188" t="s">
        <v>446</v>
      </c>
      <c r="Q188">
        <v>1</v>
      </c>
      <c r="X188">
        <v>10.4</v>
      </c>
      <c r="Y188">
        <v>0</v>
      </c>
      <c r="Z188">
        <v>34.479999999999997</v>
      </c>
      <c r="AA188">
        <v>12.62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10.4</v>
      </c>
      <c r="AH188">
        <v>2</v>
      </c>
      <c r="AI188">
        <v>75302338</v>
      </c>
      <c r="AJ188">
        <v>152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ROW(Source!A210)</f>
        <v>210</v>
      </c>
      <c r="B189">
        <v>75302343</v>
      </c>
      <c r="C189">
        <v>75302336</v>
      </c>
      <c r="D189">
        <v>65153363</v>
      </c>
      <c r="E189">
        <v>1</v>
      </c>
      <c r="F189">
        <v>1</v>
      </c>
      <c r="G189">
        <v>30570983</v>
      </c>
      <c r="H189">
        <v>2</v>
      </c>
      <c r="I189" t="s">
        <v>447</v>
      </c>
      <c r="J189" t="s">
        <v>448</v>
      </c>
      <c r="K189" t="s">
        <v>449</v>
      </c>
      <c r="L189">
        <v>1368</v>
      </c>
      <c r="N189">
        <v>1011</v>
      </c>
      <c r="O189" t="s">
        <v>446</v>
      </c>
      <c r="P189" t="s">
        <v>446</v>
      </c>
      <c r="Q189">
        <v>1</v>
      </c>
      <c r="X189">
        <v>10.4</v>
      </c>
      <c r="Y189">
        <v>0</v>
      </c>
      <c r="Z189">
        <v>0.5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10.4</v>
      </c>
      <c r="AH189">
        <v>2</v>
      </c>
      <c r="AI189">
        <v>75302339</v>
      </c>
      <c r="AJ189">
        <v>153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ROW(Source!A210)</f>
        <v>210</v>
      </c>
      <c r="B190">
        <v>75302344</v>
      </c>
      <c r="C190">
        <v>75302336</v>
      </c>
      <c r="D190">
        <v>42165572</v>
      </c>
      <c r="E190">
        <v>30570983</v>
      </c>
      <c r="F190">
        <v>1</v>
      </c>
      <c r="G190">
        <v>30570983</v>
      </c>
      <c r="H190">
        <v>3</v>
      </c>
      <c r="I190" t="s">
        <v>30</v>
      </c>
      <c r="J190" t="s">
        <v>3</v>
      </c>
      <c r="K190" t="s">
        <v>31</v>
      </c>
      <c r="L190">
        <v>1348</v>
      </c>
      <c r="N190">
        <v>1009</v>
      </c>
      <c r="O190" t="s">
        <v>32</v>
      </c>
      <c r="P190" t="s">
        <v>32</v>
      </c>
      <c r="Q190">
        <v>1000</v>
      </c>
      <c r="X190">
        <v>6.6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6.6</v>
      </c>
      <c r="AH190">
        <v>2</v>
      </c>
      <c r="AI190">
        <v>75302340</v>
      </c>
      <c r="AJ190">
        <v>154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ROW(Source!A213)</f>
        <v>213</v>
      </c>
      <c r="B191">
        <v>75302349</v>
      </c>
      <c r="C191">
        <v>75302346</v>
      </c>
      <c r="D191">
        <v>44573642</v>
      </c>
      <c r="E191">
        <v>30570983</v>
      </c>
      <c r="F191">
        <v>1</v>
      </c>
      <c r="G191">
        <v>30570983</v>
      </c>
      <c r="H191">
        <v>1</v>
      </c>
      <c r="I191" t="s">
        <v>440</v>
      </c>
      <c r="J191" t="s">
        <v>3</v>
      </c>
      <c r="K191" t="s">
        <v>441</v>
      </c>
      <c r="L191">
        <v>1191</v>
      </c>
      <c r="N191">
        <v>1013</v>
      </c>
      <c r="O191" t="s">
        <v>442</v>
      </c>
      <c r="P191" t="s">
        <v>442</v>
      </c>
      <c r="Q191">
        <v>1</v>
      </c>
      <c r="X191">
        <v>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210</v>
      </c>
      <c r="AG191">
        <v>6</v>
      </c>
      <c r="AH191">
        <v>2</v>
      </c>
      <c r="AI191">
        <v>75302347</v>
      </c>
      <c r="AJ191">
        <v>155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ROW(Source!A213)</f>
        <v>213</v>
      </c>
      <c r="B192">
        <v>75302350</v>
      </c>
      <c r="C192">
        <v>75302346</v>
      </c>
      <c r="D192">
        <v>42165572</v>
      </c>
      <c r="E192">
        <v>30570983</v>
      </c>
      <c r="F192">
        <v>1</v>
      </c>
      <c r="G192">
        <v>30570983</v>
      </c>
      <c r="H192">
        <v>3</v>
      </c>
      <c r="I192" t="s">
        <v>30</v>
      </c>
      <c r="J192" t="s">
        <v>3</v>
      </c>
      <c r="K192" t="s">
        <v>31</v>
      </c>
      <c r="L192">
        <v>1348</v>
      </c>
      <c r="N192">
        <v>1009</v>
      </c>
      <c r="O192" t="s">
        <v>32</v>
      </c>
      <c r="P192" t="s">
        <v>32</v>
      </c>
      <c r="Q192">
        <v>1000</v>
      </c>
      <c r="X192">
        <v>1.1000000000000001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210</v>
      </c>
      <c r="AG192">
        <v>2.2000000000000002</v>
      </c>
      <c r="AH192">
        <v>2</v>
      </c>
      <c r="AI192">
        <v>75302348</v>
      </c>
      <c r="AJ192">
        <v>156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ROW(Source!A214)</f>
        <v>214</v>
      </c>
      <c r="B193">
        <v>75302349</v>
      </c>
      <c r="C193">
        <v>75302346</v>
      </c>
      <c r="D193">
        <v>44573642</v>
      </c>
      <c r="E193">
        <v>30570983</v>
      </c>
      <c r="F193">
        <v>1</v>
      </c>
      <c r="G193">
        <v>30570983</v>
      </c>
      <c r="H193">
        <v>1</v>
      </c>
      <c r="I193" t="s">
        <v>440</v>
      </c>
      <c r="J193" t="s">
        <v>3</v>
      </c>
      <c r="K193" t="s">
        <v>441</v>
      </c>
      <c r="L193">
        <v>1191</v>
      </c>
      <c r="N193">
        <v>1013</v>
      </c>
      <c r="O193" t="s">
        <v>442</v>
      </c>
      <c r="P193" t="s">
        <v>442</v>
      </c>
      <c r="Q193">
        <v>1</v>
      </c>
      <c r="X193">
        <v>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210</v>
      </c>
      <c r="AG193">
        <v>6</v>
      </c>
      <c r="AH193">
        <v>2</v>
      </c>
      <c r="AI193">
        <v>75302347</v>
      </c>
      <c r="AJ193">
        <v>157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ROW(Source!A214)</f>
        <v>214</v>
      </c>
      <c r="B194">
        <v>75302350</v>
      </c>
      <c r="C194">
        <v>75302346</v>
      </c>
      <c r="D194">
        <v>42165572</v>
      </c>
      <c r="E194">
        <v>30570983</v>
      </c>
      <c r="F194">
        <v>1</v>
      </c>
      <c r="G194">
        <v>30570983</v>
      </c>
      <c r="H194">
        <v>3</v>
      </c>
      <c r="I194" t="s">
        <v>30</v>
      </c>
      <c r="J194" t="s">
        <v>3</v>
      </c>
      <c r="K194" t="s">
        <v>31</v>
      </c>
      <c r="L194">
        <v>1348</v>
      </c>
      <c r="N194">
        <v>1009</v>
      </c>
      <c r="O194" t="s">
        <v>32</v>
      </c>
      <c r="P194" t="s">
        <v>32</v>
      </c>
      <c r="Q194">
        <v>1000</v>
      </c>
      <c r="X194">
        <v>1.1000000000000001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210</v>
      </c>
      <c r="AG194">
        <v>2.2000000000000002</v>
      </c>
      <c r="AH194">
        <v>2</v>
      </c>
      <c r="AI194">
        <v>75302348</v>
      </c>
      <c r="AJ194">
        <v>158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ROW(Source!A252)</f>
        <v>252</v>
      </c>
      <c r="B195">
        <v>75302358</v>
      </c>
      <c r="C195">
        <v>75302352</v>
      </c>
      <c r="D195">
        <v>44573642</v>
      </c>
      <c r="E195">
        <v>30570983</v>
      </c>
      <c r="F195">
        <v>1</v>
      </c>
      <c r="G195">
        <v>30570983</v>
      </c>
      <c r="H195">
        <v>1</v>
      </c>
      <c r="I195" t="s">
        <v>440</v>
      </c>
      <c r="J195" t="s">
        <v>3</v>
      </c>
      <c r="K195" t="s">
        <v>441</v>
      </c>
      <c r="L195">
        <v>1191</v>
      </c>
      <c r="N195">
        <v>1013</v>
      </c>
      <c r="O195" t="s">
        <v>442</v>
      </c>
      <c r="P195" t="s">
        <v>442</v>
      </c>
      <c r="Q195">
        <v>1</v>
      </c>
      <c r="X195">
        <v>108.36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24</v>
      </c>
      <c r="AG195">
        <v>65.015999999999991</v>
      </c>
      <c r="AH195">
        <v>2</v>
      </c>
      <c r="AI195">
        <v>75302353</v>
      </c>
      <c r="AJ195">
        <v>159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ROW(Source!A252)</f>
        <v>252</v>
      </c>
      <c r="B196">
        <v>75302359</v>
      </c>
      <c r="C196">
        <v>75302352</v>
      </c>
      <c r="D196">
        <v>65153288</v>
      </c>
      <c r="E196">
        <v>1</v>
      </c>
      <c r="F196">
        <v>1</v>
      </c>
      <c r="G196">
        <v>30570983</v>
      </c>
      <c r="H196">
        <v>2</v>
      </c>
      <c r="I196" t="s">
        <v>450</v>
      </c>
      <c r="J196" t="s">
        <v>451</v>
      </c>
      <c r="K196" t="s">
        <v>452</v>
      </c>
      <c r="L196">
        <v>1368</v>
      </c>
      <c r="N196">
        <v>1011</v>
      </c>
      <c r="O196" t="s">
        <v>446</v>
      </c>
      <c r="P196" t="s">
        <v>446</v>
      </c>
      <c r="Q196">
        <v>1</v>
      </c>
      <c r="X196">
        <v>0.14000000000000001</v>
      </c>
      <c r="Y196">
        <v>0</v>
      </c>
      <c r="Z196">
        <v>83.1</v>
      </c>
      <c r="AA196">
        <v>12.62</v>
      </c>
      <c r="AB196">
        <v>0</v>
      </c>
      <c r="AC196">
        <v>0</v>
      </c>
      <c r="AD196">
        <v>1</v>
      </c>
      <c r="AE196">
        <v>0</v>
      </c>
      <c r="AF196" t="s">
        <v>24</v>
      </c>
      <c r="AG196">
        <v>8.4000000000000005E-2</v>
      </c>
      <c r="AH196">
        <v>2</v>
      </c>
      <c r="AI196">
        <v>75302354</v>
      </c>
      <c r="AJ196">
        <v>160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ROW(Source!A252)</f>
        <v>252</v>
      </c>
      <c r="B197">
        <v>75302360</v>
      </c>
      <c r="C197">
        <v>75302352</v>
      </c>
      <c r="D197">
        <v>65152636</v>
      </c>
      <c r="E197">
        <v>1</v>
      </c>
      <c r="F197">
        <v>1</v>
      </c>
      <c r="G197">
        <v>30570983</v>
      </c>
      <c r="H197">
        <v>2</v>
      </c>
      <c r="I197" t="s">
        <v>524</v>
      </c>
      <c r="J197" t="s">
        <v>525</v>
      </c>
      <c r="K197" t="s">
        <v>526</v>
      </c>
      <c r="L197">
        <v>1368</v>
      </c>
      <c r="N197">
        <v>1011</v>
      </c>
      <c r="O197" t="s">
        <v>446</v>
      </c>
      <c r="P197" t="s">
        <v>446</v>
      </c>
      <c r="Q197">
        <v>1</v>
      </c>
      <c r="X197">
        <v>0.25</v>
      </c>
      <c r="Y197">
        <v>0</v>
      </c>
      <c r="Z197">
        <v>179.17</v>
      </c>
      <c r="AA197">
        <v>16.93</v>
      </c>
      <c r="AB197">
        <v>0</v>
      </c>
      <c r="AC197">
        <v>0</v>
      </c>
      <c r="AD197">
        <v>1</v>
      </c>
      <c r="AE197">
        <v>0</v>
      </c>
      <c r="AF197" t="s">
        <v>24</v>
      </c>
      <c r="AG197">
        <v>0.15</v>
      </c>
      <c r="AH197">
        <v>2</v>
      </c>
      <c r="AI197">
        <v>75302355</v>
      </c>
      <c r="AJ197">
        <v>161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ROW(Source!A252)</f>
        <v>252</v>
      </c>
      <c r="B198">
        <v>75302361</v>
      </c>
      <c r="C198">
        <v>75302352</v>
      </c>
      <c r="D198">
        <v>65152763</v>
      </c>
      <c r="E198">
        <v>1</v>
      </c>
      <c r="F198">
        <v>1</v>
      </c>
      <c r="G198">
        <v>30570983</v>
      </c>
      <c r="H198">
        <v>2</v>
      </c>
      <c r="I198" t="s">
        <v>527</v>
      </c>
      <c r="J198" t="s">
        <v>528</v>
      </c>
      <c r="K198" t="s">
        <v>529</v>
      </c>
      <c r="L198">
        <v>1368</v>
      </c>
      <c r="N198">
        <v>1011</v>
      </c>
      <c r="O198" t="s">
        <v>446</v>
      </c>
      <c r="P198" t="s">
        <v>446</v>
      </c>
      <c r="Q198">
        <v>1</v>
      </c>
      <c r="X198">
        <v>16.2</v>
      </c>
      <c r="Y198">
        <v>0</v>
      </c>
      <c r="Z198">
        <v>4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24</v>
      </c>
      <c r="AG198">
        <v>9.7199999999999989</v>
      </c>
      <c r="AH198">
        <v>2</v>
      </c>
      <c r="AI198">
        <v>75302356</v>
      </c>
      <c r="AJ198">
        <v>162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ROW(Source!A252)</f>
        <v>252</v>
      </c>
      <c r="B199">
        <v>75302362</v>
      </c>
      <c r="C199">
        <v>75302352</v>
      </c>
      <c r="D199">
        <v>40424183</v>
      </c>
      <c r="E199">
        <v>30570983</v>
      </c>
      <c r="F199">
        <v>1</v>
      </c>
      <c r="G199">
        <v>30570983</v>
      </c>
      <c r="H199">
        <v>3</v>
      </c>
      <c r="I199" t="s">
        <v>669</v>
      </c>
      <c r="J199" t="s">
        <v>3</v>
      </c>
      <c r="K199" t="s">
        <v>670</v>
      </c>
      <c r="L199">
        <v>1327</v>
      </c>
      <c r="N199">
        <v>1005</v>
      </c>
      <c r="O199" t="s">
        <v>507</v>
      </c>
      <c r="P199" t="s">
        <v>507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24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ROW(Source!A253)</f>
        <v>253</v>
      </c>
      <c r="B200">
        <v>75302358</v>
      </c>
      <c r="C200">
        <v>75302352</v>
      </c>
      <c r="D200">
        <v>44573642</v>
      </c>
      <c r="E200">
        <v>30570983</v>
      </c>
      <c r="F200">
        <v>1</v>
      </c>
      <c r="G200">
        <v>30570983</v>
      </c>
      <c r="H200">
        <v>1</v>
      </c>
      <c r="I200" t="s">
        <v>440</v>
      </c>
      <c r="J200" t="s">
        <v>3</v>
      </c>
      <c r="K200" t="s">
        <v>441</v>
      </c>
      <c r="L200">
        <v>1191</v>
      </c>
      <c r="N200">
        <v>1013</v>
      </c>
      <c r="O200" t="s">
        <v>442</v>
      </c>
      <c r="P200" t="s">
        <v>442</v>
      </c>
      <c r="Q200">
        <v>1</v>
      </c>
      <c r="X200">
        <v>108.36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24</v>
      </c>
      <c r="AG200">
        <v>65.015999999999991</v>
      </c>
      <c r="AH200">
        <v>2</v>
      </c>
      <c r="AI200">
        <v>75302353</v>
      </c>
      <c r="AJ200">
        <v>164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ROW(Source!A253)</f>
        <v>253</v>
      </c>
      <c r="B201">
        <v>75302359</v>
      </c>
      <c r="C201">
        <v>75302352</v>
      </c>
      <c r="D201">
        <v>65153288</v>
      </c>
      <c r="E201">
        <v>1</v>
      </c>
      <c r="F201">
        <v>1</v>
      </c>
      <c r="G201">
        <v>30570983</v>
      </c>
      <c r="H201">
        <v>2</v>
      </c>
      <c r="I201" t="s">
        <v>450</v>
      </c>
      <c r="J201" t="s">
        <v>451</v>
      </c>
      <c r="K201" t="s">
        <v>452</v>
      </c>
      <c r="L201">
        <v>1368</v>
      </c>
      <c r="N201">
        <v>1011</v>
      </c>
      <c r="O201" t="s">
        <v>446</v>
      </c>
      <c r="P201" t="s">
        <v>446</v>
      </c>
      <c r="Q201">
        <v>1</v>
      </c>
      <c r="X201">
        <v>0.14000000000000001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24</v>
      </c>
      <c r="AG201">
        <v>8.4000000000000005E-2</v>
      </c>
      <c r="AH201">
        <v>2</v>
      </c>
      <c r="AI201">
        <v>75302354</v>
      </c>
      <c r="AJ201">
        <v>165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ROW(Source!A253)</f>
        <v>253</v>
      </c>
      <c r="B202">
        <v>75302360</v>
      </c>
      <c r="C202">
        <v>75302352</v>
      </c>
      <c r="D202">
        <v>65152636</v>
      </c>
      <c r="E202">
        <v>1</v>
      </c>
      <c r="F202">
        <v>1</v>
      </c>
      <c r="G202">
        <v>30570983</v>
      </c>
      <c r="H202">
        <v>2</v>
      </c>
      <c r="I202" t="s">
        <v>524</v>
      </c>
      <c r="J202" t="s">
        <v>525</v>
      </c>
      <c r="K202" t="s">
        <v>526</v>
      </c>
      <c r="L202">
        <v>1368</v>
      </c>
      <c r="N202">
        <v>1011</v>
      </c>
      <c r="O202" t="s">
        <v>446</v>
      </c>
      <c r="P202" t="s">
        <v>446</v>
      </c>
      <c r="Q202">
        <v>1</v>
      </c>
      <c r="X202">
        <v>0.25</v>
      </c>
      <c r="Y202">
        <v>0</v>
      </c>
      <c r="Z202">
        <v>179.17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24</v>
      </c>
      <c r="AG202">
        <v>0.15</v>
      </c>
      <c r="AH202">
        <v>2</v>
      </c>
      <c r="AI202">
        <v>75302355</v>
      </c>
      <c r="AJ202">
        <v>166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ROW(Source!A253)</f>
        <v>253</v>
      </c>
      <c r="B203">
        <v>75302361</v>
      </c>
      <c r="C203">
        <v>75302352</v>
      </c>
      <c r="D203">
        <v>65152763</v>
      </c>
      <c r="E203">
        <v>1</v>
      </c>
      <c r="F203">
        <v>1</v>
      </c>
      <c r="G203">
        <v>30570983</v>
      </c>
      <c r="H203">
        <v>2</v>
      </c>
      <c r="I203" t="s">
        <v>527</v>
      </c>
      <c r="J203" t="s">
        <v>528</v>
      </c>
      <c r="K203" t="s">
        <v>529</v>
      </c>
      <c r="L203">
        <v>1368</v>
      </c>
      <c r="N203">
        <v>1011</v>
      </c>
      <c r="O203" t="s">
        <v>446</v>
      </c>
      <c r="P203" t="s">
        <v>446</v>
      </c>
      <c r="Q203">
        <v>1</v>
      </c>
      <c r="X203">
        <v>16.2</v>
      </c>
      <c r="Y203">
        <v>0</v>
      </c>
      <c r="Z203">
        <v>4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24</v>
      </c>
      <c r="AG203">
        <v>9.7199999999999989</v>
      </c>
      <c r="AH203">
        <v>2</v>
      </c>
      <c r="AI203">
        <v>75302356</v>
      </c>
      <c r="AJ203">
        <v>167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ROW(Source!A253)</f>
        <v>253</v>
      </c>
      <c r="B204">
        <v>75302362</v>
      </c>
      <c r="C204">
        <v>75302352</v>
      </c>
      <c r="D204">
        <v>40424183</v>
      </c>
      <c r="E204">
        <v>30570983</v>
      </c>
      <c r="F204">
        <v>1</v>
      </c>
      <c r="G204">
        <v>30570983</v>
      </c>
      <c r="H204">
        <v>3</v>
      </c>
      <c r="I204" t="s">
        <v>669</v>
      </c>
      <c r="J204" t="s">
        <v>3</v>
      </c>
      <c r="K204" t="s">
        <v>670</v>
      </c>
      <c r="L204">
        <v>1327</v>
      </c>
      <c r="N204">
        <v>1005</v>
      </c>
      <c r="O204" t="s">
        <v>507</v>
      </c>
      <c r="P204" t="s">
        <v>507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24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ROW(Source!A256)</f>
        <v>256</v>
      </c>
      <c r="B205">
        <v>75302379</v>
      </c>
      <c r="C205">
        <v>75302364</v>
      </c>
      <c r="D205">
        <v>44573642</v>
      </c>
      <c r="E205">
        <v>30570983</v>
      </c>
      <c r="F205">
        <v>1</v>
      </c>
      <c r="G205">
        <v>30570983</v>
      </c>
      <c r="H205">
        <v>1</v>
      </c>
      <c r="I205" t="s">
        <v>440</v>
      </c>
      <c r="J205" t="s">
        <v>3</v>
      </c>
      <c r="K205" t="s">
        <v>441</v>
      </c>
      <c r="L205">
        <v>1191</v>
      </c>
      <c r="N205">
        <v>1013</v>
      </c>
      <c r="O205" t="s">
        <v>442</v>
      </c>
      <c r="P205" t="s">
        <v>442</v>
      </c>
      <c r="Q205">
        <v>1</v>
      </c>
      <c r="X205">
        <v>139.11000000000001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102</v>
      </c>
      <c r="AG205">
        <v>111.28800000000001</v>
      </c>
      <c r="AH205">
        <v>2</v>
      </c>
      <c r="AI205">
        <v>75302365</v>
      </c>
      <c r="AJ205">
        <v>169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ROW(Source!A256)</f>
        <v>256</v>
      </c>
      <c r="B206">
        <v>75302380</v>
      </c>
      <c r="C206">
        <v>75302364</v>
      </c>
      <c r="D206">
        <v>65153288</v>
      </c>
      <c r="E206">
        <v>1</v>
      </c>
      <c r="F206">
        <v>1</v>
      </c>
      <c r="G206">
        <v>30570983</v>
      </c>
      <c r="H206">
        <v>2</v>
      </c>
      <c r="I206" t="s">
        <v>450</v>
      </c>
      <c r="J206" t="s">
        <v>451</v>
      </c>
      <c r="K206" t="s">
        <v>452</v>
      </c>
      <c r="L206">
        <v>1368</v>
      </c>
      <c r="N206">
        <v>1011</v>
      </c>
      <c r="O206" t="s">
        <v>446</v>
      </c>
      <c r="P206" t="s">
        <v>446</v>
      </c>
      <c r="Q206">
        <v>1</v>
      </c>
      <c r="X206">
        <v>0.23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102</v>
      </c>
      <c r="AG206">
        <v>0.18400000000000002</v>
      </c>
      <c r="AH206">
        <v>2</v>
      </c>
      <c r="AI206">
        <v>75302366</v>
      </c>
      <c r="AJ206">
        <v>170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ROW(Source!A256)</f>
        <v>256</v>
      </c>
      <c r="B207">
        <v>75302382</v>
      </c>
      <c r="C207">
        <v>75302364</v>
      </c>
      <c r="D207">
        <v>65153399</v>
      </c>
      <c r="E207">
        <v>1</v>
      </c>
      <c r="F207">
        <v>1</v>
      </c>
      <c r="G207">
        <v>30570983</v>
      </c>
      <c r="H207">
        <v>2</v>
      </c>
      <c r="I207" t="s">
        <v>530</v>
      </c>
      <c r="J207" t="s">
        <v>531</v>
      </c>
      <c r="K207" t="s">
        <v>532</v>
      </c>
      <c r="L207">
        <v>1368</v>
      </c>
      <c r="N207">
        <v>1011</v>
      </c>
      <c r="O207" t="s">
        <v>446</v>
      </c>
      <c r="P207" t="s">
        <v>446</v>
      </c>
      <c r="Q207">
        <v>1</v>
      </c>
      <c r="X207">
        <v>1.18</v>
      </c>
      <c r="Y207">
        <v>0</v>
      </c>
      <c r="Z207">
        <v>1.1100000000000001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102</v>
      </c>
      <c r="AG207">
        <v>0.94399999999999995</v>
      </c>
      <c r="AH207">
        <v>2</v>
      </c>
      <c r="AI207">
        <v>75302368</v>
      </c>
      <c r="AJ207">
        <v>171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ROW(Source!A256)</f>
        <v>256</v>
      </c>
      <c r="B208">
        <v>75302383</v>
      </c>
      <c r="C208">
        <v>75302364</v>
      </c>
      <c r="D208">
        <v>65153365</v>
      </c>
      <c r="E208">
        <v>1</v>
      </c>
      <c r="F208">
        <v>1</v>
      </c>
      <c r="G208">
        <v>30570983</v>
      </c>
      <c r="H208">
        <v>2</v>
      </c>
      <c r="I208" t="s">
        <v>456</v>
      </c>
      <c r="J208" t="s">
        <v>457</v>
      </c>
      <c r="K208" t="s">
        <v>458</v>
      </c>
      <c r="L208">
        <v>1368</v>
      </c>
      <c r="N208">
        <v>1011</v>
      </c>
      <c r="O208" t="s">
        <v>446</v>
      </c>
      <c r="P208" t="s">
        <v>446</v>
      </c>
      <c r="Q208">
        <v>1</v>
      </c>
      <c r="X208">
        <v>3.23</v>
      </c>
      <c r="Y208">
        <v>0</v>
      </c>
      <c r="Z208">
        <v>0.47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102</v>
      </c>
      <c r="AG208">
        <v>2.5840000000000001</v>
      </c>
      <c r="AH208">
        <v>2</v>
      </c>
      <c r="AI208">
        <v>75302369</v>
      </c>
      <c r="AJ208">
        <v>172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ROW(Source!A256)</f>
        <v>256</v>
      </c>
      <c r="B209">
        <v>75302381</v>
      </c>
      <c r="C209">
        <v>75302364</v>
      </c>
      <c r="D209">
        <v>65152636</v>
      </c>
      <c r="E209">
        <v>1</v>
      </c>
      <c r="F209">
        <v>1</v>
      </c>
      <c r="G209">
        <v>30570983</v>
      </c>
      <c r="H209">
        <v>2</v>
      </c>
      <c r="I209" t="s">
        <v>524</v>
      </c>
      <c r="J209" t="s">
        <v>525</v>
      </c>
      <c r="K209" t="s">
        <v>526</v>
      </c>
      <c r="L209">
        <v>1368</v>
      </c>
      <c r="N209">
        <v>1011</v>
      </c>
      <c r="O209" t="s">
        <v>446</v>
      </c>
      <c r="P209" t="s">
        <v>446</v>
      </c>
      <c r="Q209">
        <v>1</v>
      </c>
      <c r="X209">
        <v>0.62</v>
      </c>
      <c r="Y209">
        <v>0</v>
      </c>
      <c r="Z209">
        <v>179.17</v>
      </c>
      <c r="AA209">
        <v>16.93</v>
      </c>
      <c r="AB209">
        <v>0</v>
      </c>
      <c r="AC209">
        <v>0</v>
      </c>
      <c r="AD209">
        <v>1</v>
      </c>
      <c r="AE209">
        <v>0</v>
      </c>
      <c r="AF209" t="s">
        <v>102</v>
      </c>
      <c r="AG209">
        <v>0.496</v>
      </c>
      <c r="AH209">
        <v>2</v>
      </c>
      <c r="AI209">
        <v>75302367</v>
      </c>
      <c r="AJ209">
        <v>173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ROW(Source!A256)</f>
        <v>256</v>
      </c>
      <c r="B210">
        <v>75302384</v>
      </c>
      <c r="C210">
        <v>75302364</v>
      </c>
      <c r="D210">
        <v>64819338</v>
      </c>
      <c r="E210">
        <v>1</v>
      </c>
      <c r="F210">
        <v>1</v>
      </c>
      <c r="G210">
        <v>30570983</v>
      </c>
      <c r="H210">
        <v>3</v>
      </c>
      <c r="I210" t="s">
        <v>504</v>
      </c>
      <c r="J210" t="s">
        <v>505</v>
      </c>
      <c r="K210" t="s">
        <v>506</v>
      </c>
      <c r="L210">
        <v>1327</v>
      </c>
      <c r="N210">
        <v>1005</v>
      </c>
      <c r="O210" t="s">
        <v>507</v>
      </c>
      <c r="P210" t="s">
        <v>507</v>
      </c>
      <c r="Q210">
        <v>1</v>
      </c>
      <c r="X210">
        <v>4.2</v>
      </c>
      <c r="Y210">
        <v>104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101</v>
      </c>
      <c r="AG210">
        <v>0</v>
      </c>
      <c r="AH210">
        <v>2</v>
      </c>
      <c r="AI210">
        <v>75302370</v>
      </c>
      <c r="AJ210">
        <v>174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ROW(Source!A256)</f>
        <v>256</v>
      </c>
      <c r="B211">
        <v>75302385</v>
      </c>
      <c r="C211">
        <v>75302364</v>
      </c>
      <c r="D211">
        <v>31113478</v>
      </c>
      <c r="E211">
        <v>1</v>
      </c>
      <c r="F211">
        <v>1</v>
      </c>
      <c r="G211">
        <v>30570983</v>
      </c>
      <c r="H211">
        <v>3</v>
      </c>
      <c r="I211" t="s">
        <v>533</v>
      </c>
      <c r="J211" t="s">
        <v>534</v>
      </c>
      <c r="K211" t="s">
        <v>535</v>
      </c>
      <c r="L211">
        <v>1355</v>
      </c>
      <c r="N211">
        <v>1010</v>
      </c>
      <c r="O211" t="s">
        <v>371</v>
      </c>
      <c r="P211" t="s">
        <v>371</v>
      </c>
      <c r="Q211">
        <v>100</v>
      </c>
      <c r="X211">
        <v>3.55</v>
      </c>
      <c r="Y211">
        <v>94.94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101</v>
      </c>
      <c r="AG211">
        <v>0</v>
      </c>
      <c r="AH211">
        <v>2</v>
      </c>
      <c r="AI211">
        <v>75302371</v>
      </c>
      <c r="AJ211">
        <v>175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ROW(Source!A256)</f>
        <v>256</v>
      </c>
      <c r="B212">
        <v>75302386</v>
      </c>
      <c r="C212">
        <v>75302364</v>
      </c>
      <c r="D212">
        <v>65799576</v>
      </c>
      <c r="E212">
        <v>1</v>
      </c>
      <c r="F212">
        <v>1</v>
      </c>
      <c r="G212">
        <v>30570983</v>
      </c>
      <c r="H212">
        <v>3</v>
      </c>
      <c r="I212" t="s">
        <v>536</v>
      </c>
      <c r="J212" t="s">
        <v>537</v>
      </c>
      <c r="K212" t="s">
        <v>538</v>
      </c>
      <c r="L212">
        <v>1355</v>
      </c>
      <c r="N212">
        <v>1010</v>
      </c>
      <c r="O212" t="s">
        <v>371</v>
      </c>
      <c r="P212" t="s">
        <v>371</v>
      </c>
      <c r="Q212">
        <v>100</v>
      </c>
      <c r="X212">
        <v>32.5</v>
      </c>
      <c r="Y212">
        <v>5.17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101</v>
      </c>
      <c r="AG212">
        <v>0</v>
      </c>
      <c r="AH212">
        <v>2</v>
      </c>
      <c r="AI212">
        <v>75302372</v>
      </c>
      <c r="AJ212">
        <v>176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ROW(Source!A256)</f>
        <v>256</v>
      </c>
      <c r="B213">
        <v>75302387</v>
      </c>
      <c r="C213">
        <v>75302364</v>
      </c>
      <c r="D213">
        <v>44935979</v>
      </c>
      <c r="E213">
        <v>1</v>
      </c>
      <c r="F213">
        <v>1</v>
      </c>
      <c r="G213">
        <v>30570983</v>
      </c>
      <c r="H213">
        <v>3</v>
      </c>
      <c r="I213" t="s">
        <v>539</v>
      </c>
      <c r="J213" t="s">
        <v>540</v>
      </c>
      <c r="K213" t="s">
        <v>541</v>
      </c>
      <c r="L213">
        <v>1301</v>
      </c>
      <c r="N213">
        <v>1003</v>
      </c>
      <c r="O213" t="s">
        <v>542</v>
      </c>
      <c r="P213" t="s">
        <v>542</v>
      </c>
      <c r="Q213">
        <v>1</v>
      </c>
      <c r="X213">
        <v>212</v>
      </c>
      <c r="Y213">
        <v>0.42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101</v>
      </c>
      <c r="AG213">
        <v>0</v>
      </c>
      <c r="AH213">
        <v>2</v>
      </c>
      <c r="AI213">
        <v>75302373</v>
      </c>
      <c r="AJ213">
        <v>177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ROW(Source!A256)</f>
        <v>256</v>
      </c>
      <c r="B214">
        <v>75302388</v>
      </c>
      <c r="C214">
        <v>75302364</v>
      </c>
      <c r="D214">
        <v>64820375</v>
      </c>
      <c r="E214">
        <v>1</v>
      </c>
      <c r="F214">
        <v>1</v>
      </c>
      <c r="G214">
        <v>30570983</v>
      </c>
      <c r="H214">
        <v>3</v>
      </c>
      <c r="I214" t="s">
        <v>543</v>
      </c>
      <c r="J214" t="s">
        <v>544</v>
      </c>
      <c r="K214" t="s">
        <v>545</v>
      </c>
      <c r="L214">
        <v>1355</v>
      </c>
      <c r="N214">
        <v>1010</v>
      </c>
      <c r="O214" t="s">
        <v>371</v>
      </c>
      <c r="P214" t="s">
        <v>371</v>
      </c>
      <c r="Q214">
        <v>100</v>
      </c>
      <c r="X214">
        <v>6.4</v>
      </c>
      <c r="Y214">
        <v>16.16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101</v>
      </c>
      <c r="AG214">
        <v>0</v>
      </c>
      <c r="AH214">
        <v>2</v>
      </c>
      <c r="AI214">
        <v>75302374</v>
      </c>
      <c r="AJ214">
        <v>178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ROW(Source!A256)</f>
        <v>256</v>
      </c>
      <c r="B215">
        <v>75302389</v>
      </c>
      <c r="C215">
        <v>75302364</v>
      </c>
      <c r="D215">
        <v>64818637</v>
      </c>
      <c r="E215">
        <v>1</v>
      </c>
      <c r="F215">
        <v>1</v>
      </c>
      <c r="G215">
        <v>30570983</v>
      </c>
      <c r="H215">
        <v>3</v>
      </c>
      <c r="I215" t="s">
        <v>479</v>
      </c>
      <c r="J215" t="s">
        <v>480</v>
      </c>
      <c r="K215" t="s">
        <v>481</v>
      </c>
      <c r="L215">
        <v>1339</v>
      </c>
      <c r="N215">
        <v>1007</v>
      </c>
      <c r="O215" t="s">
        <v>482</v>
      </c>
      <c r="P215" t="s">
        <v>482</v>
      </c>
      <c r="Q215">
        <v>1</v>
      </c>
      <c r="X215">
        <v>1.3</v>
      </c>
      <c r="Y215">
        <v>2472.13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101</v>
      </c>
      <c r="AG215">
        <v>0</v>
      </c>
      <c r="AH215">
        <v>2</v>
      </c>
      <c r="AI215">
        <v>75302375</v>
      </c>
      <c r="AJ215">
        <v>179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ROW(Source!A256)</f>
        <v>256</v>
      </c>
      <c r="B216">
        <v>75302390</v>
      </c>
      <c r="C216">
        <v>75302364</v>
      </c>
      <c r="D216">
        <v>44936126</v>
      </c>
      <c r="E216">
        <v>1</v>
      </c>
      <c r="F216">
        <v>1</v>
      </c>
      <c r="G216">
        <v>30570983</v>
      </c>
      <c r="H216">
        <v>3</v>
      </c>
      <c r="I216" t="s">
        <v>546</v>
      </c>
      <c r="J216" t="s">
        <v>547</v>
      </c>
      <c r="K216" t="s">
        <v>548</v>
      </c>
      <c r="L216">
        <v>1346</v>
      </c>
      <c r="N216">
        <v>1009</v>
      </c>
      <c r="O216" t="s">
        <v>511</v>
      </c>
      <c r="P216" t="s">
        <v>511</v>
      </c>
      <c r="Q216">
        <v>1</v>
      </c>
      <c r="X216">
        <v>72</v>
      </c>
      <c r="Y216">
        <v>5.94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101</v>
      </c>
      <c r="AG216">
        <v>0</v>
      </c>
      <c r="AH216">
        <v>2</v>
      </c>
      <c r="AI216">
        <v>75302376</v>
      </c>
      <c r="AJ216">
        <v>180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ROW(Source!A256)</f>
        <v>256</v>
      </c>
      <c r="B217">
        <v>75302391</v>
      </c>
      <c r="C217">
        <v>75302364</v>
      </c>
      <c r="D217">
        <v>64822627</v>
      </c>
      <c r="E217">
        <v>1</v>
      </c>
      <c r="F217">
        <v>1</v>
      </c>
      <c r="G217">
        <v>30570983</v>
      </c>
      <c r="H217">
        <v>3</v>
      </c>
      <c r="I217" t="s">
        <v>549</v>
      </c>
      <c r="J217" t="s">
        <v>550</v>
      </c>
      <c r="K217" t="s">
        <v>551</v>
      </c>
      <c r="L217">
        <v>1355</v>
      </c>
      <c r="N217">
        <v>1010</v>
      </c>
      <c r="O217" t="s">
        <v>371</v>
      </c>
      <c r="P217" t="s">
        <v>371</v>
      </c>
      <c r="Q217">
        <v>100</v>
      </c>
      <c r="X217">
        <v>3.5</v>
      </c>
      <c r="Y217">
        <v>235.26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101</v>
      </c>
      <c r="AG217">
        <v>0</v>
      </c>
      <c r="AH217">
        <v>2</v>
      </c>
      <c r="AI217">
        <v>75302377</v>
      </c>
      <c r="AJ217">
        <v>181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ROW(Source!A256)</f>
        <v>256</v>
      </c>
      <c r="B218">
        <v>75302392</v>
      </c>
      <c r="C218">
        <v>75302364</v>
      </c>
      <c r="D218">
        <v>40427061</v>
      </c>
      <c r="E218">
        <v>30570983</v>
      </c>
      <c r="F218">
        <v>1</v>
      </c>
      <c r="G218">
        <v>30570983</v>
      </c>
      <c r="H218">
        <v>3</v>
      </c>
      <c r="I218" t="s">
        <v>671</v>
      </c>
      <c r="J218" t="s">
        <v>3</v>
      </c>
      <c r="K218" t="s">
        <v>672</v>
      </c>
      <c r="L218">
        <v>1327</v>
      </c>
      <c r="N218">
        <v>1005</v>
      </c>
      <c r="O218" t="s">
        <v>507</v>
      </c>
      <c r="P218" t="s">
        <v>507</v>
      </c>
      <c r="Q218">
        <v>1</v>
      </c>
      <c r="X218">
        <v>103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101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ROW(Source!A257)</f>
        <v>257</v>
      </c>
      <c r="B219">
        <v>75302379</v>
      </c>
      <c r="C219">
        <v>75302364</v>
      </c>
      <c r="D219">
        <v>44573642</v>
      </c>
      <c r="E219">
        <v>30570983</v>
      </c>
      <c r="F219">
        <v>1</v>
      </c>
      <c r="G219">
        <v>30570983</v>
      </c>
      <c r="H219">
        <v>1</v>
      </c>
      <c r="I219" t="s">
        <v>440</v>
      </c>
      <c r="J219" t="s">
        <v>3</v>
      </c>
      <c r="K219" t="s">
        <v>441</v>
      </c>
      <c r="L219">
        <v>1191</v>
      </c>
      <c r="N219">
        <v>1013</v>
      </c>
      <c r="O219" t="s">
        <v>442</v>
      </c>
      <c r="P219" t="s">
        <v>442</v>
      </c>
      <c r="Q219">
        <v>1</v>
      </c>
      <c r="X219">
        <v>139.11000000000001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102</v>
      </c>
      <c r="AG219">
        <v>111.28800000000001</v>
      </c>
      <c r="AH219">
        <v>2</v>
      </c>
      <c r="AI219">
        <v>75302365</v>
      </c>
      <c r="AJ219">
        <v>183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ROW(Source!A257)</f>
        <v>257</v>
      </c>
      <c r="B220">
        <v>75302380</v>
      </c>
      <c r="C220">
        <v>75302364</v>
      </c>
      <c r="D220">
        <v>65153288</v>
      </c>
      <c r="E220">
        <v>1</v>
      </c>
      <c r="F220">
        <v>1</v>
      </c>
      <c r="G220">
        <v>30570983</v>
      </c>
      <c r="H220">
        <v>2</v>
      </c>
      <c r="I220" t="s">
        <v>450</v>
      </c>
      <c r="J220" t="s">
        <v>451</v>
      </c>
      <c r="K220" t="s">
        <v>452</v>
      </c>
      <c r="L220">
        <v>1368</v>
      </c>
      <c r="N220">
        <v>1011</v>
      </c>
      <c r="O220" t="s">
        <v>446</v>
      </c>
      <c r="P220" t="s">
        <v>446</v>
      </c>
      <c r="Q220">
        <v>1</v>
      </c>
      <c r="X220">
        <v>0.23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102</v>
      </c>
      <c r="AG220">
        <v>0.18400000000000002</v>
      </c>
      <c r="AH220">
        <v>2</v>
      </c>
      <c r="AI220">
        <v>75302366</v>
      </c>
      <c r="AJ220">
        <v>184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ROW(Source!A257)</f>
        <v>257</v>
      </c>
      <c r="B221">
        <v>75302382</v>
      </c>
      <c r="C221">
        <v>75302364</v>
      </c>
      <c r="D221">
        <v>65153399</v>
      </c>
      <c r="E221">
        <v>1</v>
      </c>
      <c r="F221">
        <v>1</v>
      </c>
      <c r="G221">
        <v>30570983</v>
      </c>
      <c r="H221">
        <v>2</v>
      </c>
      <c r="I221" t="s">
        <v>530</v>
      </c>
      <c r="J221" t="s">
        <v>531</v>
      </c>
      <c r="K221" t="s">
        <v>532</v>
      </c>
      <c r="L221">
        <v>1368</v>
      </c>
      <c r="N221">
        <v>1011</v>
      </c>
      <c r="O221" t="s">
        <v>446</v>
      </c>
      <c r="P221" t="s">
        <v>446</v>
      </c>
      <c r="Q221">
        <v>1</v>
      </c>
      <c r="X221">
        <v>1.18</v>
      </c>
      <c r="Y221">
        <v>0</v>
      </c>
      <c r="Z221">
        <v>1.1100000000000001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102</v>
      </c>
      <c r="AG221">
        <v>0.94399999999999995</v>
      </c>
      <c r="AH221">
        <v>2</v>
      </c>
      <c r="AI221">
        <v>75302368</v>
      </c>
      <c r="AJ221">
        <v>185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ROW(Source!A257)</f>
        <v>257</v>
      </c>
      <c r="B222">
        <v>75302383</v>
      </c>
      <c r="C222">
        <v>75302364</v>
      </c>
      <c r="D222">
        <v>65153365</v>
      </c>
      <c r="E222">
        <v>1</v>
      </c>
      <c r="F222">
        <v>1</v>
      </c>
      <c r="G222">
        <v>30570983</v>
      </c>
      <c r="H222">
        <v>2</v>
      </c>
      <c r="I222" t="s">
        <v>456</v>
      </c>
      <c r="J222" t="s">
        <v>457</v>
      </c>
      <c r="K222" t="s">
        <v>458</v>
      </c>
      <c r="L222">
        <v>1368</v>
      </c>
      <c r="N222">
        <v>1011</v>
      </c>
      <c r="O222" t="s">
        <v>446</v>
      </c>
      <c r="P222" t="s">
        <v>446</v>
      </c>
      <c r="Q222">
        <v>1</v>
      </c>
      <c r="X222">
        <v>3.23</v>
      </c>
      <c r="Y222">
        <v>0</v>
      </c>
      <c r="Z222">
        <v>0.47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102</v>
      </c>
      <c r="AG222">
        <v>2.5840000000000001</v>
      </c>
      <c r="AH222">
        <v>2</v>
      </c>
      <c r="AI222">
        <v>75302369</v>
      </c>
      <c r="AJ222">
        <v>186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ROW(Source!A257)</f>
        <v>257</v>
      </c>
      <c r="B223">
        <v>75302381</v>
      </c>
      <c r="C223">
        <v>75302364</v>
      </c>
      <c r="D223">
        <v>65152636</v>
      </c>
      <c r="E223">
        <v>1</v>
      </c>
      <c r="F223">
        <v>1</v>
      </c>
      <c r="G223">
        <v>30570983</v>
      </c>
      <c r="H223">
        <v>2</v>
      </c>
      <c r="I223" t="s">
        <v>524</v>
      </c>
      <c r="J223" t="s">
        <v>525</v>
      </c>
      <c r="K223" t="s">
        <v>526</v>
      </c>
      <c r="L223">
        <v>1368</v>
      </c>
      <c r="N223">
        <v>1011</v>
      </c>
      <c r="O223" t="s">
        <v>446</v>
      </c>
      <c r="P223" t="s">
        <v>446</v>
      </c>
      <c r="Q223">
        <v>1</v>
      </c>
      <c r="X223">
        <v>0.62</v>
      </c>
      <c r="Y223">
        <v>0</v>
      </c>
      <c r="Z223">
        <v>179.17</v>
      </c>
      <c r="AA223">
        <v>16.93</v>
      </c>
      <c r="AB223">
        <v>0</v>
      </c>
      <c r="AC223">
        <v>0</v>
      </c>
      <c r="AD223">
        <v>1</v>
      </c>
      <c r="AE223">
        <v>0</v>
      </c>
      <c r="AF223" t="s">
        <v>102</v>
      </c>
      <c r="AG223">
        <v>0.496</v>
      </c>
      <c r="AH223">
        <v>2</v>
      </c>
      <c r="AI223">
        <v>75302367</v>
      </c>
      <c r="AJ223">
        <v>187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ROW(Source!A257)</f>
        <v>257</v>
      </c>
      <c r="B224">
        <v>75302384</v>
      </c>
      <c r="C224">
        <v>75302364</v>
      </c>
      <c r="D224">
        <v>64819338</v>
      </c>
      <c r="E224">
        <v>1</v>
      </c>
      <c r="F224">
        <v>1</v>
      </c>
      <c r="G224">
        <v>30570983</v>
      </c>
      <c r="H224">
        <v>3</v>
      </c>
      <c r="I224" t="s">
        <v>504</v>
      </c>
      <c r="J224" t="s">
        <v>505</v>
      </c>
      <c r="K224" t="s">
        <v>506</v>
      </c>
      <c r="L224">
        <v>1327</v>
      </c>
      <c r="N224">
        <v>1005</v>
      </c>
      <c r="O224" t="s">
        <v>507</v>
      </c>
      <c r="P224" t="s">
        <v>507</v>
      </c>
      <c r="Q224">
        <v>1</v>
      </c>
      <c r="X224">
        <v>4.2</v>
      </c>
      <c r="Y224">
        <v>104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101</v>
      </c>
      <c r="AG224">
        <v>0</v>
      </c>
      <c r="AH224">
        <v>2</v>
      </c>
      <c r="AI224">
        <v>75302370</v>
      </c>
      <c r="AJ224">
        <v>188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ROW(Source!A257)</f>
        <v>257</v>
      </c>
      <c r="B225">
        <v>75302385</v>
      </c>
      <c r="C225">
        <v>75302364</v>
      </c>
      <c r="D225">
        <v>31113478</v>
      </c>
      <c r="E225">
        <v>1</v>
      </c>
      <c r="F225">
        <v>1</v>
      </c>
      <c r="G225">
        <v>30570983</v>
      </c>
      <c r="H225">
        <v>3</v>
      </c>
      <c r="I225" t="s">
        <v>533</v>
      </c>
      <c r="J225" t="s">
        <v>534</v>
      </c>
      <c r="K225" t="s">
        <v>535</v>
      </c>
      <c r="L225">
        <v>1355</v>
      </c>
      <c r="N225">
        <v>1010</v>
      </c>
      <c r="O225" t="s">
        <v>371</v>
      </c>
      <c r="P225" t="s">
        <v>371</v>
      </c>
      <c r="Q225">
        <v>100</v>
      </c>
      <c r="X225">
        <v>3.55</v>
      </c>
      <c r="Y225">
        <v>94.94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101</v>
      </c>
      <c r="AG225">
        <v>0</v>
      </c>
      <c r="AH225">
        <v>2</v>
      </c>
      <c r="AI225">
        <v>75302371</v>
      </c>
      <c r="AJ225">
        <v>189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ROW(Source!A257)</f>
        <v>257</v>
      </c>
      <c r="B226">
        <v>75302386</v>
      </c>
      <c r="C226">
        <v>75302364</v>
      </c>
      <c r="D226">
        <v>65799576</v>
      </c>
      <c r="E226">
        <v>1</v>
      </c>
      <c r="F226">
        <v>1</v>
      </c>
      <c r="G226">
        <v>30570983</v>
      </c>
      <c r="H226">
        <v>3</v>
      </c>
      <c r="I226" t="s">
        <v>536</v>
      </c>
      <c r="J226" t="s">
        <v>537</v>
      </c>
      <c r="K226" t="s">
        <v>538</v>
      </c>
      <c r="L226">
        <v>1355</v>
      </c>
      <c r="N226">
        <v>1010</v>
      </c>
      <c r="O226" t="s">
        <v>371</v>
      </c>
      <c r="P226" t="s">
        <v>371</v>
      </c>
      <c r="Q226">
        <v>100</v>
      </c>
      <c r="X226">
        <v>32.5</v>
      </c>
      <c r="Y226">
        <v>5.17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101</v>
      </c>
      <c r="AG226">
        <v>0</v>
      </c>
      <c r="AH226">
        <v>2</v>
      </c>
      <c r="AI226">
        <v>75302372</v>
      </c>
      <c r="AJ226">
        <v>190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ROW(Source!A257)</f>
        <v>257</v>
      </c>
      <c r="B227">
        <v>75302387</v>
      </c>
      <c r="C227">
        <v>75302364</v>
      </c>
      <c r="D227">
        <v>44935979</v>
      </c>
      <c r="E227">
        <v>1</v>
      </c>
      <c r="F227">
        <v>1</v>
      </c>
      <c r="G227">
        <v>30570983</v>
      </c>
      <c r="H227">
        <v>3</v>
      </c>
      <c r="I227" t="s">
        <v>539</v>
      </c>
      <c r="J227" t="s">
        <v>540</v>
      </c>
      <c r="K227" t="s">
        <v>541</v>
      </c>
      <c r="L227">
        <v>1301</v>
      </c>
      <c r="N227">
        <v>1003</v>
      </c>
      <c r="O227" t="s">
        <v>542</v>
      </c>
      <c r="P227" t="s">
        <v>542</v>
      </c>
      <c r="Q227">
        <v>1</v>
      </c>
      <c r="X227">
        <v>212</v>
      </c>
      <c r="Y227">
        <v>0.42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101</v>
      </c>
      <c r="AG227">
        <v>0</v>
      </c>
      <c r="AH227">
        <v>2</v>
      </c>
      <c r="AI227">
        <v>75302373</v>
      </c>
      <c r="AJ227">
        <v>191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ROW(Source!A257)</f>
        <v>257</v>
      </c>
      <c r="B228">
        <v>75302388</v>
      </c>
      <c r="C228">
        <v>75302364</v>
      </c>
      <c r="D228">
        <v>64820375</v>
      </c>
      <c r="E228">
        <v>1</v>
      </c>
      <c r="F228">
        <v>1</v>
      </c>
      <c r="G228">
        <v>30570983</v>
      </c>
      <c r="H228">
        <v>3</v>
      </c>
      <c r="I228" t="s">
        <v>543</v>
      </c>
      <c r="J228" t="s">
        <v>544</v>
      </c>
      <c r="K228" t="s">
        <v>545</v>
      </c>
      <c r="L228">
        <v>1355</v>
      </c>
      <c r="N228">
        <v>1010</v>
      </c>
      <c r="O228" t="s">
        <v>371</v>
      </c>
      <c r="P228" t="s">
        <v>371</v>
      </c>
      <c r="Q228">
        <v>100</v>
      </c>
      <c r="X228">
        <v>6.4</v>
      </c>
      <c r="Y228">
        <v>16.16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101</v>
      </c>
      <c r="AG228">
        <v>0</v>
      </c>
      <c r="AH228">
        <v>2</v>
      </c>
      <c r="AI228">
        <v>75302374</v>
      </c>
      <c r="AJ228">
        <v>192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ROW(Source!A257)</f>
        <v>257</v>
      </c>
      <c r="B229">
        <v>75302389</v>
      </c>
      <c r="C229">
        <v>75302364</v>
      </c>
      <c r="D229">
        <v>64818637</v>
      </c>
      <c r="E229">
        <v>1</v>
      </c>
      <c r="F229">
        <v>1</v>
      </c>
      <c r="G229">
        <v>30570983</v>
      </c>
      <c r="H229">
        <v>3</v>
      </c>
      <c r="I229" t="s">
        <v>479</v>
      </c>
      <c r="J229" t="s">
        <v>480</v>
      </c>
      <c r="K229" t="s">
        <v>481</v>
      </c>
      <c r="L229">
        <v>1339</v>
      </c>
      <c r="N229">
        <v>1007</v>
      </c>
      <c r="O229" t="s">
        <v>482</v>
      </c>
      <c r="P229" t="s">
        <v>482</v>
      </c>
      <c r="Q229">
        <v>1</v>
      </c>
      <c r="X229">
        <v>1.3</v>
      </c>
      <c r="Y229">
        <v>2472.13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101</v>
      </c>
      <c r="AG229">
        <v>0</v>
      </c>
      <c r="AH229">
        <v>2</v>
      </c>
      <c r="AI229">
        <v>75302375</v>
      </c>
      <c r="AJ229">
        <v>193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ROW(Source!A257)</f>
        <v>257</v>
      </c>
      <c r="B230">
        <v>75302390</v>
      </c>
      <c r="C230">
        <v>75302364</v>
      </c>
      <c r="D230">
        <v>44936126</v>
      </c>
      <c r="E230">
        <v>1</v>
      </c>
      <c r="F230">
        <v>1</v>
      </c>
      <c r="G230">
        <v>30570983</v>
      </c>
      <c r="H230">
        <v>3</v>
      </c>
      <c r="I230" t="s">
        <v>546</v>
      </c>
      <c r="J230" t="s">
        <v>547</v>
      </c>
      <c r="K230" t="s">
        <v>548</v>
      </c>
      <c r="L230">
        <v>1346</v>
      </c>
      <c r="N230">
        <v>1009</v>
      </c>
      <c r="O230" t="s">
        <v>511</v>
      </c>
      <c r="P230" t="s">
        <v>511</v>
      </c>
      <c r="Q230">
        <v>1</v>
      </c>
      <c r="X230">
        <v>72</v>
      </c>
      <c r="Y230">
        <v>5.94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101</v>
      </c>
      <c r="AG230">
        <v>0</v>
      </c>
      <c r="AH230">
        <v>2</v>
      </c>
      <c r="AI230">
        <v>75302376</v>
      </c>
      <c r="AJ230">
        <v>194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ROW(Source!A257)</f>
        <v>257</v>
      </c>
      <c r="B231">
        <v>75302391</v>
      </c>
      <c r="C231">
        <v>75302364</v>
      </c>
      <c r="D231">
        <v>64822627</v>
      </c>
      <c r="E231">
        <v>1</v>
      </c>
      <c r="F231">
        <v>1</v>
      </c>
      <c r="G231">
        <v>30570983</v>
      </c>
      <c r="H231">
        <v>3</v>
      </c>
      <c r="I231" t="s">
        <v>549</v>
      </c>
      <c r="J231" t="s">
        <v>550</v>
      </c>
      <c r="K231" t="s">
        <v>551</v>
      </c>
      <c r="L231">
        <v>1355</v>
      </c>
      <c r="N231">
        <v>1010</v>
      </c>
      <c r="O231" t="s">
        <v>371</v>
      </c>
      <c r="P231" t="s">
        <v>371</v>
      </c>
      <c r="Q231">
        <v>100</v>
      </c>
      <c r="X231">
        <v>3.5</v>
      </c>
      <c r="Y231">
        <v>235.26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101</v>
      </c>
      <c r="AG231">
        <v>0</v>
      </c>
      <c r="AH231">
        <v>2</v>
      </c>
      <c r="AI231">
        <v>75302377</v>
      </c>
      <c r="AJ231">
        <v>195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ROW(Source!A257)</f>
        <v>257</v>
      </c>
      <c r="B232">
        <v>75302392</v>
      </c>
      <c r="C232">
        <v>75302364</v>
      </c>
      <c r="D232">
        <v>40427061</v>
      </c>
      <c r="E232">
        <v>30570983</v>
      </c>
      <c r="F232">
        <v>1</v>
      </c>
      <c r="G232">
        <v>30570983</v>
      </c>
      <c r="H232">
        <v>3</v>
      </c>
      <c r="I232" t="s">
        <v>671</v>
      </c>
      <c r="J232" t="s">
        <v>3</v>
      </c>
      <c r="K232" t="s">
        <v>672</v>
      </c>
      <c r="L232">
        <v>1327</v>
      </c>
      <c r="N232">
        <v>1005</v>
      </c>
      <c r="O232" t="s">
        <v>507</v>
      </c>
      <c r="P232" t="s">
        <v>507</v>
      </c>
      <c r="Q232">
        <v>1</v>
      </c>
      <c r="X232">
        <v>103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101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ROW(Source!A295)</f>
        <v>295</v>
      </c>
      <c r="B233">
        <v>75302397</v>
      </c>
      <c r="C233">
        <v>75302394</v>
      </c>
      <c r="D233">
        <v>44573642</v>
      </c>
      <c r="E233">
        <v>30570983</v>
      </c>
      <c r="F233">
        <v>1</v>
      </c>
      <c r="G233">
        <v>30570983</v>
      </c>
      <c r="H233">
        <v>1</v>
      </c>
      <c r="I233" t="s">
        <v>440</v>
      </c>
      <c r="J233" t="s">
        <v>3</v>
      </c>
      <c r="K233" t="s">
        <v>441</v>
      </c>
      <c r="L233">
        <v>1191</v>
      </c>
      <c r="N233">
        <v>1013</v>
      </c>
      <c r="O233" t="s">
        <v>442</v>
      </c>
      <c r="P233" t="s">
        <v>442</v>
      </c>
      <c r="Q233">
        <v>1</v>
      </c>
      <c r="X233">
        <v>91.15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91.15</v>
      </c>
      <c r="AH233">
        <v>2</v>
      </c>
      <c r="AI233">
        <v>75302395</v>
      </c>
      <c r="AJ233">
        <v>197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ROW(Source!A296)</f>
        <v>296</v>
      </c>
      <c r="B234">
        <v>75302397</v>
      </c>
      <c r="C234">
        <v>75302394</v>
      </c>
      <c r="D234">
        <v>44573642</v>
      </c>
      <c r="E234">
        <v>30570983</v>
      </c>
      <c r="F234">
        <v>1</v>
      </c>
      <c r="G234">
        <v>30570983</v>
      </c>
      <c r="H234">
        <v>1</v>
      </c>
      <c r="I234" t="s">
        <v>440</v>
      </c>
      <c r="J234" t="s">
        <v>3</v>
      </c>
      <c r="K234" t="s">
        <v>441</v>
      </c>
      <c r="L234">
        <v>1191</v>
      </c>
      <c r="N234">
        <v>1013</v>
      </c>
      <c r="O234" t="s">
        <v>442</v>
      </c>
      <c r="P234" t="s">
        <v>442</v>
      </c>
      <c r="Q234">
        <v>1</v>
      </c>
      <c r="X234">
        <v>91.15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91.15</v>
      </c>
      <c r="AH234">
        <v>2</v>
      </c>
      <c r="AI234">
        <v>75302395</v>
      </c>
      <c r="AJ234">
        <v>199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ROW(Source!A299)</f>
        <v>299</v>
      </c>
      <c r="B235">
        <v>75302412</v>
      </c>
      <c r="C235">
        <v>75302399</v>
      </c>
      <c r="D235">
        <v>44573642</v>
      </c>
      <c r="E235">
        <v>30570983</v>
      </c>
      <c r="F235">
        <v>1</v>
      </c>
      <c r="G235">
        <v>30570983</v>
      </c>
      <c r="H235">
        <v>1</v>
      </c>
      <c r="I235" t="s">
        <v>440</v>
      </c>
      <c r="J235" t="s">
        <v>3</v>
      </c>
      <c r="K235" t="s">
        <v>441</v>
      </c>
      <c r="L235">
        <v>1191</v>
      </c>
      <c r="N235">
        <v>1013</v>
      </c>
      <c r="O235" t="s">
        <v>442</v>
      </c>
      <c r="P235" t="s">
        <v>442</v>
      </c>
      <c r="Q235">
        <v>1</v>
      </c>
      <c r="X235">
        <v>56.18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24</v>
      </c>
      <c r="AG235">
        <v>33.707999999999998</v>
      </c>
      <c r="AH235">
        <v>2</v>
      </c>
      <c r="AI235">
        <v>75302400</v>
      </c>
      <c r="AJ235">
        <v>201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ROW(Source!A299)</f>
        <v>299</v>
      </c>
      <c r="B236">
        <v>75302413</v>
      </c>
      <c r="C236">
        <v>75302399</v>
      </c>
      <c r="D236">
        <v>65153288</v>
      </c>
      <c r="E236">
        <v>1</v>
      </c>
      <c r="F236">
        <v>1</v>
      </c>
      <c r="G236">
        <v>30570983</v>
      </c>
      <c r="H236">
        <v>2</v>
      </c>
      <c r="I236" t="s">
        <v>450</v>
      </c>
      <c r="J236" t="s">
        <v>451</v>
      </c>
      <c r="K236" t="s">
        <v>452</v>
      </c>
      <c r="L236">
        <v>1368</v>
      </c>
      <c r="N236">
        <v>1011</v>
      </c>
      <c r="O236" t="s">
        <v>446</v>
      </c>
      <c r="P236" t="s">
        <v>446</v>
      </c>
      <c r="Q236">
        <v>1</v>
      </c>
      <c r="X236">
        <v>0.19</v>
      </c>
      <c r="Y236">
        <v>0</v>
      </c>
      <c r="Z236">
        <v>83.1</v>
      </c>
      <c r="AA236">
        <v>12.62</v>
      </c>
      <c r="AB236">
        <v>0</v>
      </c>
      <c r="AC236">
        <v>0</v>
      </c>
      <c r="AD236">
        <v>1</v>
      </c>
      <c r="AE236">
        <v>0</v>
      </c>
      <c r="AF236" t="s">
        <v>24</v>
      </c>
      <c r="AG236">
        <v>0.11399999999999999</v>
      </c>
      <c r="AH236">
        <v>2</v>
      </c>
      <c r="AI236">
        <v>75302401</v>
      </c>
      <c r="AJ236">
        <v>202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ROW(Source!A299)</f>
        <v>299</v>
      </c>
      <c r="B237">
        <v>75302414</v>
      </c>
      <c r="C237">
        <v>75302399</v>
      </c>
      <c r="D237">
        <v>65153399</v>
      </c>
      <c r="E237">
        <v>1</v>
      </c>
      <c r="F237">
        <v>1</v>
      </c>
      <c r="G237">
        <v>30570983</v>
      </c>
      <c r="H237">
        <v>2</v>
      </c>
      <c r="I237" t="s">
        <v>530</v>
      </c>
      <c r="J237" t="s">
        <v>531</v>
      </c>
      <c r="K237" t="s">
        <v>532</v>
      </c>
      <c r="L237">
        <v>1368</v>
      </c>
      <c r="N237">
        <v>1011</v>
      </c>
      <c r="O237" t="s">
        <v>446</v>
      </c>
      <c r="P237" t="s">
        <v>446</v>
      </c>
      <c r="Q237">
        <v>1</v>
      </c>
      <c r="X237">
        <v>3.6</v>
      </c>
      <c r="Y237">
        <v>0</v>
      </c>
      <c r="Z237">
        <v>1.1100000000000001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24</v>
      </c>
      <c r="AG237">
        <v>2.16</v>
      </c>
      <c r="AH237">
        <v>2</v>
      </c>
      <c r="AI237">
        <v>75302402</v>
      </c>
      <c r="AJ237">
        <v>203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ROW(Source!A299)</f>
        <v>299</v>
      </c>
      <c r="B238">
        <v>75302415</v>
      </c>
      <c r="C238">
        <v>75302399</v>
      </c>
      <c r="D238">
        <v>65153348</v>
      </c>
      <c r="E238">
        <v>1</v>
      </c>
      <c r="F238">
        <v>1</v>
      </c>
      <c r="G238">
        <v>30570983</v>
      </c>
      <c r="H238">
        <v>2</v>
      </c>
      <c r="I238" t="s">
        <v>467</v>
      </c>
      <c r="J238" t="s">
        <v>468</v>
      </c>
      <c r="K238" t="s">
        <v>469</v>
      </c>
      <c r="L238">
        <v>1368</v>
      </c>
      <c r="N238">
        <v>1011</v>
      </c>
      <c r="O238" t="s">
        <v>446</v>
      </c>
      <c r="P238" t="s">
        <v>446</v>
      </c>
      <c r="Q238">
        <v>1</v>
      </c>
      <c r="X238">
        <v>0.3</v>
      </c>
      <c r="Y238">
        <v>0</v>
      </c>
      <c r="Z238">
        <v>0.36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24</v>
      </c>
      <c r="AG238">
        <v>0.18</v>
      </c>
      <c r="AH238">
        <v>2</v>
      </c>
      <c r="AI238">
        <v>75302403</v>
      </c>
      <c r="AJ238">
        <v>204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ROW(Source!A299)</f>
        <v>299</v>
      </c>
      <c r="B239">
        <v>75302416</v>
      </c>
      <c r="C239">
        <v>75302399</v>
      </c>
      <c r="D239">
        <v>42137681</v>
      </c>
      <c r="E239">
        <v>30570983</v>
      </c>
      <c r="F239">
        <v>1</v>
      </c>
      <c r="G239">
        <v>30570983</v>
      </c>
      <c r="H239">
        <v>2</v>
      </c>
      <c r="I239" t="s">
        <v>473</v>
      </c>
      <c r="J239" t="s">
        <v>3</v>
      </c>
      <c r="K239" t="s">
        <v>474</v>
      </c>
      <c r="L239">
        <v>1344</v>
      </c>
      <c r="N239">
        <v>1008</v>
      </c>
      <c r="O239" t="s">
        <v>475</v>
      </c>
      <c r="P239" t="s">
        <v>475</v>
      </c>
      <c r="Q239">
        <v>1</v>
      </c>
      <c r="X239">
        <v>0.02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24</v>
      </c>
      <c r="AG239">
        <v>1.2E-2</v>
      </c>
      <c r="AH239">
        <v>2</v>
      </c>
      <c r="AI239">
        <v>75302404</v>
      </c>
      <c r="AJ239">
        <v>205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ROW(Source!A299)</f>
        <v>299</v>
      </c>
      <c r="B240">
        <v>75302417</v>
      </c>
      <c r="C240">
        <v>75302399</v>
      </c>
      <c r="D240">
        <v>64819772</v>
      </c>
      <c r="E240">
        <v>1</v>
      </c>
      <c r="F240">
        <v>1</v>
      </c>
      <c r="G240">
        <v>30570983</v>
      </c>
      <c r="H240">
        <v>3</v>
      </c>
      <c r="I240" t="s">
        <v>552</v>
      </c>
      <c r="J240" t="s">
        <v>553</v>
      </c>
      <c r="K240" t="s">
        <v>554</v>
      </c>
      <c r="L240">
        <v>1296</v>
      </c>
      <c r="N240">
        <v>1002</v>
      </c>
      <c r="O240" t="s">
        <v>466</v>
      </c>
      <c r="P240" t="s">
        <v>466</v>
      </c>
      <c r="Q240">
        <v>1</v>
      </c>
      <c r="X240">
        <v>2.6</v>
      </c>
      <c r="Y240">
        <v>177.8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24</v>
      </c>
      <c r="AG240">
        <v>1.56</v>
      </c>
      <c r="AH240">
        <v>2</v>
      </c>
      <c r="AI240">
        <v>75302405</v>
      </c>
      <c r="AJ240">
        <v>206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ROW(Source!A299)</f>
        <v>299</v>
      </c>
      <c r="B241">
        <v>75302418</v>
      </c>
      <c r="C241">
        <v>75302399</v>
      </c>
      <c r="D241">
        <v>31113653</v>
      </c>
      <c r="E241">
        <v>1</v>
      </c>
      <c r="F241">
        <v>1</v>
      </c>
      <c r="G241">
        <v>30570983</v>
      </c>
      <c r="H241">
        <v>3</v>
      </c>
      <c r="I241" t="s">
        <v>555</v>
      </c>
      <c r="J241" t="s">
        <v>556</v>
      </c>
      <c r="K241" t="s">
        <v>557</v>
      </c>
      <c r="L241">
        <v>1296</v>
      </c>
      <c r="N241">
        <v>1002</v>
      </c>
      <c r="O241" t="s">
        <v>466</v>
      </c>
      <c r="P241" t="s">
        <v>466</v>
      </c>
      <c r="Q241">
        <v>1</v>
      </c>
      <c r="X241">
        <v>6.1</v>
      </c>
      <c r="Y241">
        <v>125.73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24</v>
      </c>
      <c r="AG241">
        <v>3.6599999999999997</v>
      </c>
      <c r="AH241">
        <v>2</v>
      </c>
      <c r="AI241">
        <v>75302406</v>
      </c>
      <c r="AJ241">
        <v>207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ROW(Source!A299)</f>
        <v>299</v>
      </c>
      <c r="B242">
        <v>75302419</v>
      </c>
      <c r="C242">
        <v>75302399</v>
      </c>
      <c r="D242">
        <v>64818639</v>
      </c>
      <c r="E242">
        <v>1</v>
      </c>
      <c r="F242">
        <v>1</v>
      </c>
      <c r="G242">
        <v>30570983</v>
      </c>
      <c r="H242">
        <v>3</v>
      </c>
      <c r="I242" t="s">
        <v>558</v>
      </c>
      <c r="J242" t="s">
        <v>559</v>
      </c>
      <c r="K242" t="s">
        <v>560</v>
      </c>
      <c r="L242">
        <v>1339</v>
      </c>
      <c r="N242">
        <v>1007</v>
      </c>
      <c r="O242" t="s">
        <v>482</v>
      </c>
      <c r="P242" t="s">
        <v>482</v>
      </c>
      <c r="Q242">
        <v>1</v>
      </c>
      <c r="X242">
        <v>1.6000000000000001E-3</v>
      </c>
      <c r="Y242">
        <v>2472.13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24</v>
      </c>
      <c r="AG242">
        <v>9.6000000000000002E-4</v>
      </c>
      <c r="AH242">
        <v>2</v>
      </c>
      <c r="AI242">
        <v>75302407</v>
      </c>
      <c r="AJ242">
        <v>208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ROW(Source!A299)</f>
        <v>299</v>
      </c>
      <c r="B243">
        <v>75302420</v>
      </c>
      <c r="C243">
        <v>75302399</v>
      </c>
      <c r="D243">
        <v>64821202</v>
      </c>
      <c r="E243">
        <v>1</v>
      </c>
      <c r="F243">
        <v>1</v>
      </c>
      <c r="G243">
        <v>30570983</v>
      </c>
      <c r="H243">
        <v>3</v>
      </c>
      <c r="I243" t="s">
        <v>561</v>
      </c>
      <c r="J243" t="s">
        <v>562</v>
      </c>
      <c r="K243" t="s">
        <v>563</v>
      </c>
      <c r="L243">
        <v>1339</v>
      </c>
      <c r="N243">
        <v>1007</v>
      </c>
      <c r="O243" t="s">
        <v>482</v>
      </c>
      <c r="P243" t="s">
        <v>482</v>
      </c>
      <c r="Q243">
        <v>1</v>
      </c>
      <c r="X243">
        <v>0.01</v>
      </c>
      <c r="Y243">
        <v>478.96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24</v>
      </c>
      <c r="AG243">
        <v>6.0000000000000001E-3</v>
      </c>
      <c r="AH243">
        <v>2</v>
      </c>
      <c r="AI243">
        <v>75302408</v>
      </c>
      <c r="AJ243">
        <v>209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ROW(Source!A299)</f>
        <v>299</v>
      </c>
      <c r="B244">
        <v>75302421</v>
      </c>
      <c r="C244">
        <v>75302399</v>
      </c>
      <c r="D244">
        <v>38798849</v>
      </c>
      <c r="E244">
        <v>1</v>
      </c>
      <c r="F244">
        <v>1</v>
      </c>
      <c r="G244">
        <v>30570983</v>
      </c>
      <c r="H244">
        <v>3</v>
      </c>
      <c r="I244" t="s">
        <v>564</v>
      </c>
      <c r="J244" t="s">
        <v>565</v>
      </c>
      <c r="K244" t="s">
        <v>566</v>
      </c>
      <c r="L244">
        <v>1354</v>
      </c>
      <c r="N244">
        <v>1010</v>
      </c>
      <c r="O244" t="s">
        <v>462</v>
      </c>
      <c r="P244" t="s">
        <v>462</v>
      </c>
      <c r="Q244">
        <v>1</v>
      </c>
      <c r="X244">
        <v>0.6</v>
      </c>
      <c r="Y244">
        <v>14.23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24</v>
      </c>
      <c r="AG244">
        <v>0.36</v>
      </c>
      <c r="AH244">
        <v>2</v>
      </c>
      <c r="AI244">
        <v>75302409</v>
      </c>
      <c r="AJ244">
        <v>210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ROW(Source!A299)</f>
        <v>299</v>
      </c>
      <c r="B245">
        <v>75302422</v>
      </c>
      <c r="C245">
        <v>75302399</v>
      </c>
      <c r="D245">
        <v>41931476</v>
      </c>
      <c r="E245">
        <v>1</v>
      </c>
      <c r="F245">
        <v>1</v>
      </c>
      <c r="G245">
        <v>30570983</v>
      </c>
      <c r="H245">
        <v>3</v>
      </c>
      <c r="I245" t="s">
        <v>567</v>
      </c>
      <c r="J245" t="s">
        <v>568</v>
      </c>
      <c r="K245" t="s">
        <v>569</v>
      </c>
      <c r="L245">
        <v>1354</v>
      </c>
      <c r="N245">
        <v>1010</v>
      </c>
      <c r="O245" t="s">
        <v>462</v>
      </c>
      <c r="P245" t="s">
        <v>462</v>
      </c>
      <c r="Q245">
        <v>1</v>
      </c>
      <c r="X245">
        <v>60</v>
      </c>
      <c r="Y245">
        <v>25.33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24</v>
      </c>
      <c r="AG245">
        <v>36</v>
      </c>
      <c r="AH245">
        <v>2</v>
      </c>
      <c r="AI245">
        <v>75302410</v>
      </c>
      <c r="AJ245">
        <v>211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ROW(Source!A299)</f>
        <v>299</v>
      </c>
      <c r="B246">
        <v>75302423</v>
      </c>
      <c r="C246">
        <v>75302399</v>
      </c>
      <c r="D246">
        <v>40423531</v>
      </c>
      <c r="E246">
        <v>30570983</v>
      </c>
      <c r="F246">
        <v>1</v>
      </c>
      <c r="G246">
        <v>30570983</v>
      </c>
      <c r="H246">
        <v>3</v>
      </c>
      <c r="I246" t="s">
        <v>673</v>
      </c>
      <c r="J246" t="s">
        <v>3</v>
      </c>
      <c r="K246" t="s">
        <v>674</v>
      </c>
      <c r="L246">
        <v>1354</v>
      </c>
      <c r="N246">
        <v>1010</v>
      </c>
      <c r="O246" t="s">
        <v>462</v>
      </c>
      <c r="P246" t="s">
        <v>462</v>
      </c>
      <c r="Q246">
        <v>1</v>
      </c>
      <c r="X246">
        <v>10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24</v>
      </c>
      <c r="AG246">
        <v>6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ROW(Source!A300)</f>
        <v>300</v>
      </c>
      <c r="B247">
        <v>75302412</v>
      </c>
      <c r="C247">
        <v>75302399</v>
      </c>
      <c r="D247">
        <v>44573642</v>
      </c>
      <c r="E247">
        <v>30570983</v>
      </c>
      <c r="F247">
        <v>1</v>
      </c>
      <c r="G247">
        <v>30570983</v>
      </c>
      <c r="H247">
        <v>1</v>
      </c>
      <c r="I247" t="s">
        <v>440</v>
      </c>
      <c r="J247" t="s">
        <v>3</v>
      </c>
      <c r="K247" t="s">
        <v>441</v>
      </c>
      <c r="L247">
        <v>1191</v>
      </c>
      <c r="N247">
        <v>1013</v>
      </c>
      <c r="O247" t="s">
        <v>442</v>
      </c>
      <c r="P247" t="s">
        <v>442</v>
      </c>
      <c r="Q247">
        <v>1</v>
      </c>
      <c r="X247">
        <v>56.18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24</v>
      </c>
      <c r="AG247">
        <v>33.707999999999998</v>
      </c>
      <c r="AH247">
        <v>2</v>
      </c>
      <c r="AI247">
        <v>75302400</v>
      </c>
      <c r="AJ247">
        <v>213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ROW(Source!A300)</f>
        <v>300</v>
      </c>
      <c r="B248">
        <v>75302413</v>
      </c>
      <c r="C248">
        <v>75302399</v>
      </c>
      <c r="D248">
        <v>65153288</v>
      </c>
      <c r="E248">
        <v>1</v>
      </c>
      <c r="F248">
        <v>1</v>
      </c>
      <c r="G248">
        <v>30570983</v>
      </c>
      <c r="H248">
        <v>2</v>
      </c>
      <c r="I248" t="s">
        <v>450</v>
      </c>
      <c r="J248" t="s">
        <v>451</v>
      </c>
      <c r="K248" t="s">
        <v>452</v>
      </c>
      <c r="L248">
        <v>1368</v>
      </c>
      <c r="N248">
        <v>1011</v>
      </c>
      <c r="O248" t="s">
        <v>446</v>
      </c>
      <c r="P248" t="s">
        <v>446</v>
      </c>
      <c r="Q248">
        <v>1</v>
      </c>
      <c r="X248">
        <v>0.19</v>
      </c>
      <c r="Y248">
        <v>0</v>
      </c>
      <c r="Z248">
        <v>83.1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24</v>
      </c>
      <c r="AG248">
        <v>0.11399999999999999</v>
      </c>
      <c r="AH248">
        <v>2</v>
      </c>
      <c r="AI248">
        <v>75302401</v>
      </c>
      <c r="AJ248">
        <v>214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ROW(Source!A300)</f>
        <v>300</v>
      </c>
      <c r="B249">
        <v>75302414</v>
      </c>
      <c r="C249">
        <v>75302399</v>
      </c>
      <c r="D249">
        <v>65153399</v>
      </c>
      <c r="E249">
        <v>1</v>
      </c>
      <c r="F249">
        <v>1</v>
      </c>
      <c r="G249">
        <v>30570983</v>
      </c>
      <c r="H249">
        <v>2</v>
      </c>
      <c r="I249" t="s">
        <v>530</v>
      </c>
      <c r="J249" t="s">
        <v>531</v>
      </c>
      <c r="K249" t="s">
        <v>532</v>
      </c>
      <c r="L249">
        <v>1368</v>
      </c>
      <c r="N249">
        <v>1011</v>
      </c>
      <c r="O249" t="s">
        <v>446</v>
      </c>
      <c r="P249" t="s">
        <v>446</v>
      </c>
      <c r="Q249">
        <v>1</v>
      </c>
      <c r="X249">
        <v>3.6</v>
      </c>
      <c r="Y249">
        <v>0</v>
      </c>
      <c r="Z249">
        <v>1.1100000000000001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24</v>
      </c>
      <c r="AG249">
        <v>2.16</v>
      </c>
      <c r="AH249">
        <v>2</v>
      </c>
      <c r="AI249">
        <v>75302402</v>
      </c>
      <c r="AJ249">
        <v>215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ROW(Source!A300)</f>
        <v>300</v>
      </c>
      <c r="B250">
        <v>75302415</v>
      </c>
      <c r="C250">
        <v>75302399</v>
      </c>
      <c r="D250">
        <v>65153348</v>
      </c>
      <c r="E250">
        <v>1</v>
      </c>
      <c r="F250">
        <v>1</v>
      </c>
      <c r="G250">
        <v>30570983</v>
      </c>
      <c r="H250">
        <v>2</v>
      </c>
      <c r="I250" t="s">
        <v>467</v>
      </c>
      <c r="J250" t="s">
        <v>468</v>
      </c>
      <c r="K250" t="s">
        <v>469</v>
      </c>
      <c r="L250">
        <v>1368</v>
      </c>
      <c r="N250">
        <v>1011</v>
      </c>
      <c r="O250" t="s">
        <v>446</v>
      </c>
      <c r="P250" t="s">
        <v>446</v>
      </c>
      <c r="Q250">
        <v>1</v>
      </c>
      <c r="X250">
        <v>0.3</v>
      </c>
      <c r="Y250">
        <v>0</v>
      </c>
      <c r="Z250">
        <v>0.36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24</v>
      </c>
      <c r="AG250">
        <v>0.18</v>
      </c>
      <c r="AH250">
        <v>2</v>
      </c>
      <c r="AI250">
        <v>75302403</v>
      </c>
      <c r="AJ250">
        <v>216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ROW(Source!A300)</f>
        <v>300</v>
      </c>
      <c r="B251">
        <v>75302416</v>
      </c>
      <c r="C251">
        <v>75302399</v>
      </c>
      <c r="D251">
        <v>42137681</v>
      </c>
      <c r="E251">
        <v>30570983</v>
      </c>
      <c r="F251">
        <v>1</v>
      </c>
      <c r="G251">
        <v>30570983</v>
      </c>
      <c r="H251">
        <v>2</v>
      </c>
      <c r="I251" t="s">
        <v>473</v>
      </c>
      <c r="J251" t="s">
        <v>3</v>
      </c>
      <c r="K251" t="s">
        <v>474</v>
      </c>
      <c r="L251">
        <v>1344</v>
      </c>
      <c r="N251">
        <v>1008</v>
      </c>
      <c r="O251" t="s">
        <v>475</v>
      </c>
      <c r="P251" t="s">
        <v>475</v>
      </c>
      <c r="Q251">
        <v>1</v>
      </c>
      <c r="X251">
        <v>0.02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24</v>
      </c>
      <c r="AG251">
        <v>1.2E-2</v>
      </c>
      <c r="AH251">
        <v>2</v>
      </c>
      <c r="AI251">
        <v>75302404</v>
      </c>
      <c r="AJ251">
        <v>217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ROW(Source!A300)</f>
        <v>300</v>
      </c>
      <c r="B252">
        <v>75302417</v>
      </c>
      <c r="C252">
        <v>75302399</v>
      </c>
      <c r="D252">
        <v>64819772</v>
      </c>
      <c r="E252">
        <v>1</v>
      </c>
      <c r="F252">
        <v>1</v>
      </c>
      <c r="G252">
        <v>30570983</v>
      </c>
      <c r="H252">
        <v>3</v>
      </c>
      <c r="I252" t="s">
        <v>552</v>
      </c>
      <c r="J252" t="s">
        <v>553</v>
      </c>
      <c r="K252" t="s">
        <v>554</v>
      </c>
      <c r="L252">
        <v>1296</v>
      </c>
      <c r="N252">
        <v>1002</v>
      </c>
      <c r="O252" t="s">
        <v>466</v>
      </c>
      <c r="P252" t="s">
        <v>466</v>
      </c>
      <c r="Q252">
        <v>1</v>
      </c>
      <c r="X252">
        <v>2.6</v>
      </c>
      <c r="Y252">
        <v>177.8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24</v>
      </c>
      <c r="AG252">
        <v>1.56</v>
      </c>
      <c r="AH252">
        <v>2</v>
      </c>
      <c r="AI252">
        <v>75302405</v>
      </c>
      <c r="AJ252">
        <v>218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ROW(Source!A300)</f>
        <v>300</v>
      </c>
      <c r="B253">
        <v>75302418</v>
      </c>
      <c r="C253">
        <v>75302399</v>
      </c>
      <c r="D253">
        <v>31113653</v>
      </c>
      <c r="E253">
        <v>1</v>
      </c>
      <c r="F253">
        <v>1</v>
      </c>
      <c r="G253">
        <v>30570983</v>
      </c>
      <c r="H253">
        <v>3</v>
      </c>
      <c r="I253" t="s">
        <v>555</v>
      </c>
      <c r="J253" t="s">
        <v>556</v>
      </c>
      <c r="K253" t="s">
        <v>557</v>
      </c>
      <c r="L253">
        <v>1296</v>
      </c>
      <c r="N253">
        <v>1002</v>
      </c>
      <c r="O253" t="s">
        <v>466</v>
      </c>
      <c r="P253" t="s">
        <v>466</v>
      </c>
      <c r="Q253">
        <v>1</v>
      </c>
      <c r="X253">
        <v>6.1</v>
      </c>
      <c r="Y253">
        <v>125.73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24</v>
      </c>
      <c r="AG253">
        <v>3.6599999999999997</v>
      </c>
      <c r="AH253">
        <v>2</v>
      </c>
      <c r="AI253">
        <v>75302406</v>
      </c>
      <c r="AJ253">
        <v>219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ROW(Source!A300)</f>
        <v>300</v>
      </c>
      <c r="B254">
        <v>75302419</v>
      </c>
      <c r="C254">
        <v>75302399</v>
      </c>
      <c r="D254">
        <v>64818639</v>
      </c>
      <c r="E254">
        <v>1</v>
      </c>
      <c r="F254">
        <v>1</v>
      </c>
      <c r="G254">
        <v>30570983</v>
      </c>
      <c r="H254">
        <v>3</v>
      </c>
      <c r="I254" t="s">
        <v>558</v>
      </c>
      <c r="J254" t="s">
        <v>559</v>
      </c>
      <c r="K254" t="s">
        <v>560</v>
      </c>
      <c r="L254">
        <v>1339</v>
      </c>
      <c r="N254">
        <v>1007</v>
      </c>
      <c r="O254" t="s">
        <v>482</v>
      </c>
      <c r="P254" t="s">
        <v>482</v>
      </c>
      <c r="Q254">
        <v>1</v>
      </c>
      <c r="X254">
        <v>1.6000000000000001E-3</v>
      </c>
      <c r="Y254">
        <v>2472.13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24</v>
      </c>
      <c r="AG254">
        <v>9.6000000000000002E-4</v>
      </c>
      <c r="AH254">
        <v>2</v>
      </c>
      <c r="AI254">
        <v>75302407</v>
      </c>
      <c r="AJ254">
        <v>220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ROW(Source!A300)</f>
        <v>300</v>
      </c>
      <c r="B255">
        <v>75302420</v>
      </c>
      <c r="C255">
        <v>75302399</v>
      </c>
      <c r="D255">
        <v>64821202</v>
      </c>
      <c r="E255">
        <v>1</v>
      </c>
      <c r="F255">
        <v>1</v>
      </c>
      <c r="G255">
        <v>30570983</v>
      </c>
      <c r="H255">
        <v>3</v>
      </c>
      <c r="I255" t="s">
        <v>561</v>
      </c>
      <c r="J255" t="s">
        <v>562</v>
      </c>
      <c r="K255" t="s">
        <v>563</v>
      </c>
      <c r="L255">
        <v>1339</v>
      </c>
      <c r="N255">
        <v>1007</v>
      </c>
      <c r="O255" t="s">
        <v>482</v>
      </c>
      <c r="P255" t="s">
        <v>482</v>
      </c>
      <c r="Q255">
        <v>1</v>
      </c>
      <c r="X255">
        <v>0.01</v>
      </c>
      <c r="Y255">
        <v>478.96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24</v>
      </c>
      <c r="AG255">
        <v>6.0000000000000001E-3</v>
      </c>
      <c r="AH255">
        <v>2</v>
      </c>
      <c r="AI255">
        <v>75302408</v>
      </c>
      <c r="AJ255">
        <v>221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ROW(Source!A300)</f>
        <v>300</v>
      </c>
      <c r="B256">
        <v>75302421</v>
      </c>
      <c r="C256">
        <v>75302399</v>
      </c>
      <c r="D256">
        <v>38798849</v>
      </c>
      <c r="E256">
        <v>1</v>
      </c>
      <c r="F256">
        <v>1</v>
      </c>
      <c r="G256">
        <v>30570983</v>
      </c>
      <c r="H256">
        <v>3</v>
      </c>
      <c r="I256" t="s">
        <v>564</v>
      </c>
      <c r="J256" t="s">
        <v>565</v>
      </c>
      <c r="K256" t="s">
        <v>566</v>
      </c>
      <c r="L256">
        <v>1354</v>
      </c>
      <c r="N256">
        <v>1010</v>
      </c>
      <c r="O256" t="s">
        <v>462</v>
      </c>
      <c r="P256" t="s">
        <v>462</v>
      </c>
      <c r="Q256">
        <v>1</v>
      </c>
      <c r="X256">
        <v>0.6</v>
      </c>
      <c r="Y256">
        <v>14.23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24</v>
      </c>
      <c r="AG256">
        <v>0.36</v>
      </c>
      <c r="AH256">
        <v>2</v>
      </c>
      <c r="AI256">
        <v>75302409</v>
      </c>
      <c r="AJ256">
        <v>222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ROW(Source!A300)</f>
        <v>300</v>
      </c>
      <c r="B257">
        <v>75302422</v>
      </c>
      <c r="C257">
        <v>75302399</v>
      </c>
      <c r="D257">
        <v>41931476</v>
      </c>
      <c r="E257">
        <v>1</v>
      </c>
      <c r="F257">
        <v>1</v>
      </c>
      <c r="G257">
        <v>30570983</v>
      </c>
      <c r="H257">
        <v>3</v>
      </c>
      <c r="I257" t="s">
        <v>567</v>
      </c>
      <c r="J257" t="s">
        <v>568</v>
      </c>
      <c r="K257" t="s">
        <v>569</v>
      </c>
      <c r="L257">
        <v>1354</v>
      </c>
      <c r="N257">
        <v>1010</v>
      </c>
      <c r="O257" t="s">
        <v>462</v>
      </c>
      <c r="P257" t="s">
        <v>462</v>
      </c>
      <c r="Q257">
        <v>1</v>
      </c>
      <c r="X257">
        <v>60</v>
      </c>
      <c r="Y257">
        <v>25.33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24</v>
      </c>
      <c r="AG257">
        <v>36</v>
      </c>
      <c r="AH257">
        <v>2</v>
      </c>
      <c r="AI257">
        <v>75302410</v>
      </c>
      <c r="AJ257">
        <v>223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ROW(Source!A300)</f>
        <v>300</v>
      </c>
      <c r="B258">
        <v>75302423</v>
      </c>
      <c r="C258">
        <v>75302399</v>
      </c>
      <c r="D258">
        <v>40423531</v>
      </c>
      <c r="E258">
        <v>30570983</v>
      </c>
      <c r="F258">
        <v>1</v>
      </c>
      <c r="G258">
        <v>30570983</v>
      </c>
      <c r="H258">
        <v>3</v>
      </c>
      <c r="I258" t="s">
        <v>673</v>
      </c>
      <c r="J258" t="s">
        <v>3</v>
      </c>
      <c r="K258" t="s">
        <v>674</v>
      </c>
      <c r="L258">
        <v>1354</v>
      </c>
      <c r="N258">
        <v>1010</v>
      </c>
      <c r="O258" t="s">
        <v>462</v>
      </c>
      <c r="P258" t="s">
        <v>462</v>
      </c>
      <c r="Q258">
        <v>1</v>
      </c>
      <c r="X258">
        <v>10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24</v>
      </c>
      <c r="AG258">
        <v>6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ROW(Source!A303)</f>
        <v>303</v>
      </c>
      <c r="B259">
        <v>75302438</v>
      </c>
      <c r="C259">
        <v>75302425</v>
      </c>
      <c r="D259">
        <v>44573642</v>
      </c>
      <c r="E259">
        <v>30570983</v>
      </c>
      <c r="F259">
        <v>1</v>
      </c>
      <c r="G259">
        <v>30570983</v>
      </c>
      <c r="H259">
        <v>1</v>
      </c>
      <c r="I259" t="s">
        <v>440</v>
      </c>
      <c r="J259" t="s">
        <v>3</v>
      </c>
      <c r="K259" t="s">
        <v>441</v>
      </c>
      <c r="L259">
        <v>1191</v>
      </c>
      <c r="N259">
        <v>1013</v>
      </c>
      <c r="O259" t="s">
        <v>442</v>
      </c>
      <c r="P259" t="s">
        <v>442</v>
      </c>
      <c r="Q259">
        <v>1</v>
      </c>
      <c r="X259">
        <v>93.33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24</v>
      </c>
      <c r="AG259">
        <v>55.997999999999998</v>
      </c>
      <c r="AH259">
        <v>2</v>
      </c>
      <c r="AI259">
        <v>75302426</v>
      </c>
      <c r="AJ259">
        <v>225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ROW(Source!A303)</f>
        <v>303</v>
      </c>
      <c r="B260">
        <v>75302439</v>
      </c>
      <c r="C260">
        <v>75302425</v>
      </c>
      <c r="D260">
        <v>65153288</v>
      </c>
      <c r="E260">
        <v>1</v>
      </c>
      <c r="F260">
        <v>1</v>
      </c>
      <c r="G260">
        <v>30570983</v>
      </c>
      <c r="H260">
        <v>2</v>
      </c>
      <c r="I260" t="s">
        <v>450</v>
      </c>
      <c r="J260" t="s">
        <v>451</v>
      </c>
      <c r="K260" t="s">
        <v>452</v>
      </c>
      <c r="L260">
        <v>1368</v>
      </c>
      <c r="N260">
        <v>1011</v>
      </c>
      <c r="O260" t="s">
        <v>446</v>
      </c>
      <c r="P260" t="s">
        <v>446</v>
      </c>
      <c r="Q260">
        <v>1</v>
      </c>
      <c r="X260">
        <v>0.28000000000000003</v>
      </c>
      <c r="Y260">
        <v>0</v>
      </c>
      <c r="Z260">
        <v>83.1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24</v>
      </c>
      <c r="AG260">
        <v>0.16800000000000001</v>
      </c>
      <c r="AH260">
        <v>2</v>
      </c>
      <c r="AI260">
        <v>75302427</v>
      </c>
      <c r="AJ260">
        <v>226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ROW(Source!A303)</f>
        <v>303</v>
      </c>
      <c r="B261">
        <v>75302440</v>
      </c>
      <c r="C261">
        <v>75302425</v>
      </c>
      <c r="D261">
        <v>65153399</v>
      </c>
      <c r="E261">
        <v>1</v>
      </c>
      <c r="F261">
        <v>1</v>
      </c>
      <c r="G261">
        <v>30570983</v>
      </c>
      <c r="H261">
        <v>2</v>
      </c>
      <c r="I261" t="s">
        <v>530</v>
      </c>
      <c r="J261" t="s">
        <v>531</v>
      </c>
      <c r="K261" t="s">
        <v>532</v>
      </c>
      <c r="L261">
        <v>1368</v>
      </c>
      <c r="N261">
        <v>1011</v>
      </c>
      <c r="O261" t="s">
        <v>446</v>
      </c>
      <c r="P261" t="s">
        <v>446</v>
      </c>
      <c r="Q261">
        <v>1</v>
      </c>
      <c r="X261">
        <v>4.8</v>
      </c>
      <c r="Y261">
        <v>0</v>
      </c>
      <c r="Z261">
        <v>1.1100000000000001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24</v>
      </c>
      <c r="AG261">
        <v>2.88</v>
      </c>
      <c r="AH261">
        <v>2</v>
      </c>
      <c r="AI261">
        <v>75302428</v>
      </c>
      <c r="AJ261">
        <v>227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ROW(Source!A303)</f>
        <v>303</v>
      </c>
      <c r="B262">
        <v>75302441</v>
      </c>
      <c r="C262">
        <v>75302425</v>
      </c>
      <c r="D262">
        <v>65153348</v>
      </c>
      <c r="E262">
        <v>1</v>
      </c>
      <c r="F262">
        <v>1</v>
      </c>
      <c r="G262">
        <v>30570983</v>
      </c>
      <c r="H262">
        <v>2</v>
      </c>
      <c r="I262" t="s">
        <v>467</v>
      </c>
      <c r="J262" t="s">
        <v>468</v>
      </c>
      <c r="K262" t="s">
        <v>469</v>
      </c>
      <c r="L262">
        <v>1368</v>
      </c>
      <c r="N262">
        <v>1011</v>
      </c>
      <c r="O262" t="s">
        <v>446</v>
      </c>
      <c r="P262" t="s">
        <v>446</v>
      </c>
      <c r="Q262">
        <v>1</v>
      </c>
      <c r="X262">
        <v>0.6</v>
      </c>
      <c r="Y262">
        <v>0</v>
      </c>
      <c r="Z262">
        <v>0.36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24</v>
      </c>
      <c r="AG262">
        <v>0.36</v>
      </c>
      <c r="AH262">
        <v>2</v>
      </c>
      <c r="AI262">
        <v>75302429</v>
      </c>
      <c r="AJ262">
        <v>228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ROW(Source!A303)</f>
        <v>303</v>
      </c>
      <c r="B263">
        <v>75302442</v>
      </c>
      <c r="C263">
        <v>75302425</v>
      </c>
      <c r="D263">
        <v>42137681</v>
      </c>
      <c r="E263">
        <v>30570983</v>
      </c>
      <c r="F263">
        <v>1</v>
      </c>
      <c r="G263">
        <v>30570983</v>
      </c>
      <c r="H263">
        <v>2</v>
      </c>
      <c r="I263" t="s">
        <v>473</v>
      </c>
      <c r="J263" t="s">
        <v>3</v>
      </c>
      <c r="K263" t="s">
        <v>474</v>
      </c>
      <c r="L263">
        <v>1344</v>
      </c>
      <c r="N263">
        <v>1008</v>
      </c>
      <c r="O263" t="s">
        <v>475</v>
      </c>
      <c r="P263" t="s">
        <v>475</v>
      </c>
      <c r="Q263">
        <v>1</v>
      </c>
      <c r="X263">
        <v>0.03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24</v>
      </c>
      <c r="AG263">
        <v>1.7999999999999999E-2</v>
      </c>
      <c r="AH263">
        <v>2</v>
      </c>
      <c r="AI263">
        <v>75302430</v>
      </c>
      <c r="AJ263">
        <v>229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ROW(Source!A303)</f>
        <v>303</v>
      </c>
      <c r="B264">
        <v>75302443</v>
      </c>
      <c r="C264">
        <v>75302425</v>
      </c>
      <c r="D264">
        <v>64819772</v>
      </c>
      <c r="E264">
        <v>1</v>
      </c>
      <c r="F264">
        <v>1</v>
      </c>
      <c r="G264">
        <v>30570983</v>
      </c>
      <c r="H264">
        <v>3</v>
      </c>
      <c r="I264" t="s">
        <v>552</v>
      </c>
      <c r="J264" t="s">
        <v>553</v>
      </c>
      <c r="K264" t="s">
        <v>554</v>
      </c>
      <c r="L264">
        <v>1296</v>
      </c>
      <c r="N264">
        <v>1002</v>
      </c>
      <c r="O264" t="s">
        <v>466</v>
      </c>
      <c r="P264" t="s">
        <v>466</v>
      </c>
      <c r="Q264">
        <v>1</v>
      </c>
      <c r="X264">
        <v>3.51</v>
      </c>
      <c r="Y264">
        <v>177.8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24</v>
      </c>
      <c r="AG264">
        <v>2.1059999999999999</v>
      </c>
      <c r="AH264">
        <v>2</v>
      </c>
      <c r="AI264">
        <v>75302431</v>
      </c>
      <c r="AJ264">
        <v>230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ROW(Source!A303)</f>
        <v>303</v>
      </c>
      <c r="B265">
        <v>75302444</v>
      </c>
      <c r="C265">
        <v>75302425</v>
      </c>
      <c r="D265">
        <v>31113653</v>
      </c>
      <c r="E265">
        <v>1</v>
      </c>
      <c r="F265">
        <v>1</v>
      </c>
      <c r="G265">
        <v>30570983</v>
      </c>
      <c r="H265">
        <v>3</v>
      </c>
      <c r="I265" t="s">
        <v>555</v>
      </c>
      <c r="J265" t="s">
        <v>556</v>
      </c>
      <c r="K265" t="s">
        <v>557</v>
      </c>
      <c r="L265">
        <v>1296</v>
      </c>
      <c r="N265">
        <v>1002</v>
      </c>
      <c r="O265" t="s">
        <v>466</v>
      </c>
      <c r="P265" t="s">
        <v>466</v>
      </c>
      <c r="Q265">
        <v>1</v>
      </c>
      <c r="X265">
        <v>6.69</v>
      </c>
      <c r="Y265">
        <v>125.73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24</v>
      </c>
      <c r="AG265">
        <v>4.0140000000000002</v>
      </c>
      <c r="AH265">
        <v>2</v>
      </c>
      <c r="AI265">
        <v>75302432</v>
      </c>
      <c r="AJ265">
        <v>231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ROW(Source!A303)</f>
        <v>303</v>
      </c>
      <c r="B266">
        <v>75302445</v>
      </c>
      <c r="C266">
        <v>75302425</v>
      </c>
      <c r="D266">
        <v>64818639</v>
      </c>
      <c r="E266">
        <v>1</v>
      </c>
      <c r="F266">
        <v>1</v>
      </c>
      <c r="G266">
        <v>30570983</v>
      </c>
      <c r="H266">
        <v>3</v>
      </c>
      <c r="I266" t="s">
        <v>558</v>
      </c>
      <c r="J266" t="s">
        <v>559</v>
      </c>
      <c r="K266" t="s">
        <v>560</v>
      </c>
      <c r="L266">
        <v>1339</v>
      </c>
      <c r="N266">
        <v>1007</v>
      </c>
      <c r="O266" t="s">
        <v>482</v>
      </c>
      <c r="P266" t="s">
        <v>482</v>
      </c>
      <c r="Q266">
        <v>1</v>
      </c>
      <c r="X266">
        <v>2E-3</v>
      </c>
      <c r="Y266">
        <v>2472.13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24</v>
      </c>
      <c r="AG266">
        <v>1.1999999999999999E-3</v>
      </c>
      <c r="AH266">
        <v>2</v>
      </c>
      <c r="AI266">
        <v>75302433</v>
      </c>
      <c r="AJ266">
        <v>232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ROW(Source!A303)</f>
        <v>303</v>
      </c>
      <c r="B267">
        <v>75302446</v>
      </c>
      <c r="C267">
        <v>75302425</v>
      </c>
      <c r="D267">
        <v>64821202</v>
      </c>
      <c r="E267">
        <v>1</v>
      </c>
      <c r="F267">
        <v>1</v>
      </c>
      <c r="G267">
        <v>30570983</v>
      </c>
      <c r="H267">
        <v>3</v>
      </c>
      <c r="I267" t="s">
        <v>561</v>
      </c>
      <c r="J267" t="s">
        <v>562</v>
      </c>
      <c r="K267" t="s">
        <v>563</v>
      </c>
      <c r="L267">
        <v>1339</v>
      </c>
      <c r="N267">
        <v>1007</v>
      </c>
      <c r="O267" t="s">
        <v>482</v>
      </c>
      <c r="P267" t="s">
        <v>482</v>
      </c>
      <c r="Q267">
        <v>1</v>
      </c>
      <c r="X267">
        <v>1.4E-2</v>
      </c>
      <c r="Y267">
        <v>478.96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24</v>
      </c>
      <c r="AG267">
        <v>8.3999999999999995E-3</v>
      </c>
      <c r="AH267">
        <v>2</v>
      </c>
      <c r="AI267">
        <v>75302434</v>
      </c>
      <c r="AJ267">
        <v>233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ROW(Source!A303)</f>
        <v>303</v>
      </c>
      <c r="B268">
        <v>75302447</v>
      </c>
      <c r="C268">
        <v>75302425</v>
      </c>
      <c r="D268">
        <v>38798849</v>
      </c>
      <c r="E268">
        <v>1</v>
      </c>
      <c r="F268">
        <v>1</v>
      </c>
      <c r="G268">
        <v>30570983</v>
      </c>
      <c r="H268">
        <v>3</v>
      </c>
      <c r="I268" t="s">
        <v>564</v>
      </c>
      <c r="J268" t="s">
        <v>565</v>
      </c>
      <c r="K268" t="s">
        <v>566</v>
      </c>
      <c r="L268">
        <v>1354</v>
      </c>
      <c r="N268">
        <v>1010</v>
      </c>
      <c r="O268" t="s">
        <v>462</v>
      </c>
      <c r="P268" t="s">
        <v>462</v>
      </c>
      <c r="Q268">
        <v>1</v>
      </c>
      <c r="X268">
        <v>0.8</v>
      </c>
      <c r="Y268">
        <v>14.23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24</v>
      </c>
      <c r="AG268">
        <v>0.48</v>
      </c>
      <c r="AH268">
        <v>2</v>
      </c>
      <c r="AI268">
        <v>75302435</v>
      </c>
      <c r="AJ268">
        <v>234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ROW(Source!A303)</f>
        <v>303</v>
      </c>
      <c r="B269">
        <v>75302448</v>
      </c>
      <c r="C269">
        <v>75302425</v>
      </c>
      <c r="D269">
        <v>41931477</v>
      </c>
      <c r="E269">
        <v>1</v>
      </c>
      <c r="F269">
        <v>1</v>
      </c>
      <c r="G269">
        <v>30570983</v>
      </c>
      <c r="H269">
        <v>3</v>
      </c>
      <c r="I269" t="s">
        <v>570</v>
      </c>
      <c r="J269" t="s">
        <v>571</v>
      </c>
      <c r="K269" t="s">
        <v>572</v>
      </c>
      <c r="L269">
        <v>1354</v>
      </c>
      <c r="N269">
        <v>1010</v>
      </c>
      <c r="O269" t="s">
        <v>462</v>
      </c>
      <c r="P269" t="s">
        <v>462</v>
      </c>
      <c r="Q269">
        <v>1</v>
      </c>
      <c r="X269">
        <v>80</v>
      </c>
      <c r="Y269">
        <v>27.22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24</v>
      </c>
      <c r="AG269">
        <v>48</v>
      </c>
      <c r="AH269">
        <v>2</v>
      </c>
      <c r="AI269">
        <v>75302436</v>
      </c>
      <c r="AJ269">
        <v>235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ROW(Source!A303)</f>
        <v>303</v>
      </c>
      <c r="B270">
        <v>75302449</v>
      </c>
      <c r="C270">
        <v>75302425</v>
      </c>
      <c r="D270">
        <v>40423531</v>
      </c>
      <c r="E270">
        <v>30570983</v>
      </c>
      <c r="F270">
        <v>1</v>
      </c>
      <c r="G270">
        <v>30570983</v>
      </c>
      <c r="H270">
        <v>3</v>
      </c>
      <c r="I270" t="s">
        <v>673</v>
      </c>
      <c r="J270" t="s">
        <v>3</v>
      </c>
      <c r="K270" t="s">
        <v>674</v>
      </c>
      <c r="L270">
        <v>1354</v>
      </c>
      <c r="N270">
        <v>1010</v>
      </c>
      <c r="O270" t="s">
        <v>462</v>
      </c>
      <c r="P270" t="s">
        <v>462</v>
      </c>
      <c r="Q270">
        <v>1</v>
      </c>
      <c r="X270">
        <v>10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24</v>
      </c>
      <c r="AG270">
        <v>6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ROW(Source!A304)</f>
        <v>304</v>
      </c>
      <c r="B271">
        <v>75302438</v>
      </c>
      <c r="C271">
        <v>75302425</v>
      </c>
      <c r="D271">
        <v>44573642</v>
      </c>
      <c r="E271">
        <v>30570983</v>
      </c>
      <c r="F271">
        <v>1</v>
      </c>
      <c r="G271">
        <v>30570983</v>
      </c>
      <c r="H271">
        <v>1</v>
      </c>
      <c r="I271" t="s">
        <v>440</v>
      </c>
      <c r="J271" t="s">
        <v>3</v>
      </c>
      <c r="K271" t="s">
        <v>441</v>
      </c>
      <c r="L271">
        <v>1191</v>
      </c>
      <c r="N271">
        <v>1013</v>
      </c>
      <c r="O271" t="s">
        <v>442</v>
      </c>
      <c r="P271" t="s">
        <v>442</v>
      </c>
      <c r="Q271">
        <v>1</v>
      </c>
      <c r="X271">
        <v>93.33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24</v>
      </c>
      <c r="AG271">
        <v>55.997999999999998</v>
      </c>
      <c r="AH271">
        <v>2</v>
      </c>
      <c r="AI271">
        <v>75302426</v>
      </c>
      <c r="AJ271">
        <v>237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ROW(Source!A304)</f>
        <v>304</v>
      </c>
      <c r="B272">
        <v>75302439</v>
      </c>
      <c r="C272">
        <v>75302425</v>
      </c>
      <c r="D272">
        <v>65153288</v>
      </c>
      <c r="E272">
        <v>1</v>
      </c>
      <c r="F272">
        <v>1</v>
      </c>
      <c r="G272">
        <v>30570983</v>
      </c>
      <c r="H272">
        <v>2</v>
      </c>
      <c r="I272" t="s">
        <v>450</v>
      </c>
      <c r="J272" t="s">
        <v>451</v>
      </c>
      <c r="K272" t="s">
        <v>452</v>
      </c>
      <c r="L272">
        <v>1368</v>
      </c>
      <c r="N272">
        <v>1011</v>
      </c>
      <c r="O272" t="s">
        <v>446</v>
      </c>
      <c r="P272" t="s">
        <v>446</v>
      </c>
      <c r="Q272">
        <v>1</v>
      </c>
      <c r="X272">
        <v>0.28000000000000003</v>
      </c>
      <c r="Y272">
        <v>0</v>
      </c>
      <c r="Z272">
        <v>83.1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24</v>
      </c>
      <c r="AG272">
        <v>0.16800000000000001</v>
      </c>
      <c r="AH272">
        <v>2</v>
      </c>
      <c r="AI272">
        <v>75302427</v>
      </c>
      <c r="AJ272">
        <v>238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ROW(Source!A304)</f>
        <v>304</v>
      </c>
      <c r="B273">
        <v>75302440</v>
      </c>
      <c r="C273">
        <v>75302425</v>
      </c>
      <c r="D273">
        <v>65153399</v>
      </c>
      <c r="E273">
        <v>1</v>
      </c>
      <c r="F273">
        <v>1</v>
      </c>
      <c r="G273">
        <v>30570983</v>
      </c>
      <c r="H273">
        <v>2</v>
      </c>
      <c r="I273" t="s">
        <v>530</v>
      </c>
      <c r="J273" t="s">
        <v>531</v>
      </c>
      <c r="K273" t="s">
        <v>532</v>
      </c>
      <c r="L273">
        <v>1368</v>
      </c>
      <c r="N273">
        <v>1011</v>
      </c>
      <c r="O273" t="s">
        <v>446</v>
      </c>
      <c r="P273" t="s">
        <v>446</v>
      </c>
      <c r="Q273">
        <v>1</v>
      </c>
      <c r="X273">
        <v>4.8</v>
      </c>
      <c r="Y273">
        <v>0</v>
      </c>
      <c r="Z273">
        <v>1.1100000000000001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24</v>
      </c>
      <c r="AG273">
        <v>2.88</v>
      </c>
      <c r="AH273">
        <v>2</v>
      </c>
      <c r="AI273">
        <v>75302428</v>
      </c>
      <c r="AJ273">
        <v>239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ROW(Source!A304)</f>
        <v>304</v>
      </c>
      <c r="B274">
        <v>75302441</v>
      </c>
      <c r="C274">
        <v>75302425</v>
      </c>
      <c r="D274">
        <v>65153348</v>
      </c>
      <c r="E274">
        <v>1</v>
      </c>
      <c r="F274">
        <v>1</v>
      </c>
      <c r="G274">
        <v>30570983</v>
      </c>
      <c r="H274">
        <v>2</v>
      </c>
      <c r="I274" t="s">
        <v>467</v>
      </c>
      <c r="J274" t="s">
        <v>468</v>
      </c>
      <c r="K274" t="s">
        <v>469</v>
      </c>
      <c r="L274">
        <v>1368</v>
      </c>
      <c r="N274">
        <v>1011</v>
      </c>
      <c r="O274" t="s">
        <v>446</v>
      </c>
      <c r="P274" t="s">
        <v>446</v>
      </c>
      <c r="Q274">
        <v>1</v>
      </c>
      <c r="X274">
        <v>0.6</v>
      </c>
      <c r="Y274">
        <v>0</v>
      </c>
      <c r="Z274">
        <v>0.36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24</v>
      </c>
      <c r="AG274">
        <v>0.36</v>
      </c>
      <c r="AH274">
        <v>2</v>
      </c>
      <c r="AI274">
        <v>75302429</v>
      </c>
      <c r="AJ274">
        <v>240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ROW(Source!A304)</f>
        <v>304</v>
      </c>
      <c r="B275">
        <v>75302442</v>
      </c>
      <c r="C275">
        <v>75302425</v>
      </c>
      <c r="D275">
        <v>42137681</v>
      </c>
      <c r="E275">
        <v>30570983</v>
      </c>
      <c r="F275">
        <v>1</v>
      </c>
      <c r="G275">
        <v>30570983</v>
      </c>
      <c r="H275">
        <v>2</v>
      </c>
      <c r="I275" t="s">
        <v>473</v>
      </c>
      <c r="J275" t="s">
        <v>3</v>
      </c>
      <c r="K275" t="s">
        <v>474</v>
      </c>
      <c r="L275">
        <v>1344</v>
      </c>
      <c r="N275">
        <v>1008</v>
      </c>
      <c r="O275" t="s">
        <v>475</v>
      </c>
      <c r="P275" t="s">
        <v>475</v>
      </c>
      <c r="Q275">
        <v>1</v>
      </c>
      <c r="X275">
        <v>0.03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24</v>
      </c>
      <c r="AG275">
        <v>1.7999999999999999E-2</v>
      </c>
      <c r="AH275">
        <v>2</v>
      </c>
      <c r="AI275">
        <v>75302430</v>
      </c>
      <c r="AJ275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ROW(Source!A304)</f>
        <v>304</v>
      </c>
      <c r="B276">
        <v>75302443</v>
      </c>
      <c r="C276">
        <v>75302425</v>
      </c>
      <c r="D276">
        <v>64819772</v>
      </c>
      <c r="E276">
        <v>1</v>
      </c>
      <c r="F276">
        <v>1</v>
      </c>
      <c r="G276">
        <v>30570983</v>
      </c>
      <c r="H276">
        <v>3</v>
      </c>
      <c r="I276" t="s">
        <v>552</v>
      </c>
      <c r="J276" t="s">
        <v>553</v>
      </c>
      <c r="K276" t="s">
        <v>554</v>
      </c>
      <c r="L276">
        <v>1296</v>
      </c>
      <c r="N276">
        <v>1002</v>
      </c>
      <c r="O276" t="s">
        <v>466</v>
      </c>
      <c r="P276" t="s">
        <v>466</v>
      </c>
      <c r="Q276">
        <v>1</v>
      </c>
      <c r="X276">
        <v>3.51</v>
      </c>
      <c r="Y276">
        <v>177.8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24</v>
      </c>
      <c r="AG276">
        <v>2.1059999999999999</v>
      </c>
      <c r="AH276">
        <v>2</v>
      </c>
      <c r="AI276">
        <v>75302431</v>
      </c>
      <c r="AJ276">
        <v>242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ROW(Source!A304)</f>
        <v>304</v>
      </c>
      <c r="B277">
        <v>75302444</v>
      </c>
      <c r="C277">
        <v>75302425</v>
      </c>
      <c r="D277">
        <v>31113653</v>
      </c>
      <c r="E277">
        <v>1</v>
      </c>
      <c r="F277">
        <v>1</v>
      </c>
      <c r="G277">
        <v>30570983</v>
      </c>
      <c r="H277">
        <v>3</v>
      </c>
      <c r="I277" t="s">
        <v>555</v>
      </c>
      <c r="J277" t="s">
        <v>556</v>
      </c>
      <c r="K277" t="s">
        <v>557</v>
      </c>
      <c r="L277">
        <v>1296</v>
      </c>
      <c r="N277">
        <v>1002</v>
      </c>
      <c r="O277" t="s">
        <v>466</v>
      </c>
      <c r="P277" t="s">
        <v>466</v>
      </c>
      <c r="Q277">
        <v>1</v>
      </c>
      <c r="X277">
        <v>6.69</v>
      </c>
      <c r="Y277">
        <v>125.73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24</v>
      </c>
      <c r="AG277">
        <v>4.0140000000000002</v>
      </c>
      <c r="AH277">
        <v>2</v>
      </c>
      <c r="AI277">
        <v>75302432</v>
      </c>
      <c r="AJ277">
        <v>243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ROW(Source!A304)</f>
        <v>304</v>
      </c>
      <c r="B278">
        <v>75302445</v>
      </c>
      <c r="C278">
        <v>75302425</v>
      </c>
      <c r="D278">
        <v>64818639</v>
      </c>
      <c r="E278">
        <v>1</v>
      </c>
      <c r="F278">
        <v>1</v>
      </c>
      <c r="G278">
        <v>30570983</v>
      </c>
      <c r="H278">
        <v>3</v>
      </c>
      <c r="I278" t="s">
        <v>558</v>
      </c>
      <c r="J278" t="s">
        <v>559</v>
      </c>
      <c r="K278" t="s">
        <v>560</v>
      </c>
      <c r="L278">
        <v>1339</v>
      </c>
      <c r="N278">
        <v>1007</v>
      </c>
      <c r="O278" t="s">
        <v>482</v>
      </c>
      <c r="P278" t="s">
        <v>482</v>
      </c>
      <c r="Q278">
        <v>1</v>
      </c>
      <c r="X278">
        <v>2E-3</v>
      </c>
      <c r="Y278">
        <v>2472.13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24</v>
      </c>
      <c r="AG278">
        <v>1.1999999999999999E-3</v>
      </c>
      <c r="AH278">
        <v>2</v>
      </c>
      <c r="AI278">
        <v>75302433</v>
      </c>
      <c r="AJ278">
        <v>244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ROW(Source!A304)</f>
        <v>304</v>
      </c>
      <c r="B279">
        <v>75302446</v>
      </c>
      <c r="C279">
        <v>75302425</v>
      </c>
      <c r="D279">
        <v>64821202</v>
      </c>
      <c r="E279">
        <v>1</v>
      </c>
      <c r="F279">
        <v>1</v>
      </c>
      <c r="G279">
        <v>30570983</v>
      </c>
      <c r="H279">
        <v>3</v>
      </c>
      <c r="I279" t="s">
        <v>561</v>
      </c>
      <c r="J279" t="s">
        <v>562</v>
      </c>
      <c r="K279" t="s">
        <v>563</v>
      </c>
      <c r="L279">
        <v>1339</v>
      </c>
      <c r="N279">
        <v>1007</v>
      </c>
      <c r="O279" t="s">
        <v>482</v>
      </c>
      <c r="P279" t="s">
        <v>482</v>
      </c>
      <c r="Q279">
        <v>1</v>
      </c>
      <c r="X279">
        <v>1.4E-2</v>
      </c>
      <c r="Y279">
        <v>478.96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24</v>
      </c>
      <c r="AG279">
        <v>8.3999999999999995E-3</v>
      </c>
      <c r="AH279">
        <v>2</v>
      </c>
      <c r="AI279">
        <v>75302434</v>
      </c>
      <c r="AJ279">
        <v>245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ROW(Source!A304)</f>
        <v>304</v>
      </c>
      <c r="B280">
        <v>75302447</v>
      </c>
      <c r="C280">
        <v>75302425</v>
      </c>
      <c r="D280">
        <v>38798849</v>
      </c>
      <c r="E280">
        <v>1</v>
      </c>
      <c r="F280">
        <v>1</v>
      </c>
      <c r="G280">
        <v>30570983</v>
      </c>
      <c r="H280">
        <v>3</v>
      </c>
      <c r="I280" t="s">
        <v>564</v>
      </c>
      <c r="J280" t="s">
        <v>565</v>
      </c>
      <c r="K280" t="s">
        <v>566</v>
      </c>
      <c r="L280">
        <v>1354</v>
      </c>
      <c r="N280">
        <v>1010</v>
      </c>
      <c r="O280" t="s">
        <v>462</v>
      </c>
      <c r="P280" t="s">
        <v>462</v>
      </c>
      <c r="Q280">
        <v>1</v>
      </c>
      <c r="X280">
        <v>0.8</v>
      </c>
      <c r="Y280">
        <v>14.23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24</v>
      </c>
      <c r="AG280">
        <v>0.48</v>
      </c>
      <c r="AH280">
        <v>2</v>
      </c>
      <c r="AI280">
        <v>75302435</v>
      </c>
      <c r="AJ280">
        <v>246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ROW(Source!A304)</f>
        <v>304</v>
      </c>
      <c r="B281">
        <v>75302448</v>
      </c>
      <c r="C281">
        <v>75302425</v>
      </c>
      <c r="D281">
        <v>41931477</v>
      </c>
      <c r="E281">
        <v>1</v>
      </c>
      <c r="F281">
        <v>1</v>
      </c>
      <c r="G281">
        <v>30570983</v>
      </c>
      <c r="H281">
        <v>3</v>
      </c>
      <c r="I281" t="s">
        <v>570</v>
      </c>
      <c r="J281" t="s">
        <v>571</v>
      </c>
      <c r="K281" t="s">
        <v>572</v>
      </c>
      <c r="L281">
        <v>1354</v>
      </c>
      <c r="N281">
        <v>1010</v>
      </c>
      <c r="O281" t="s">
        <v>462</v>
      </c>
      <c r="P281" t="s">
        <v>462</v>
      </c>
      <c r="Q281">
        <v>1</v>
      </c>
      <c r="X281">
        <v>80</v>
      </c>
      <c r="Y281">
        <v>27.22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24</v>
      </c>
      <c r="AG281">
        <v>48</v>
      </c>
      <c r="AH281">
        <v>2</v>
      </c>
      <c r="AI281">
        <v>75302436</v>
      </c>
      <c r="AJ281">
        <v>247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ROW(Source!A304)</f>
        <v>304</v>
      </c>
      <c r="B282">
        <v>75302449</v>
      </c>
      <c r="C282">
        <v>75302425</v>
      </c>
      <c r="D282">
        <v>40423531</v>
      </c>
      <c r="E282">
        <v>30570983</v>
      </c>
      <c r="F282">
        <v>1</v>
      </c>
      <c r="G282">
        <v>30570983</v>
      </c>
      <c r="H282">
        <v>3</v>
      </c>
      <c r="I282" t="s">
        <v>673</v>
      </c>
      <c r="J282" t="s">
        <v>3</v>
      </c>
      <c r="K282" t="s">
        <v>674</v>
      </c>
      <c r="L282">
        <v>1354</v>
      </c>
      <c r="N282">
        <v>1010</v>
      </c>
      <c r="O282" t="s">
        <v>462</v>
      </c>
      <c r="P282" t="s">
        <v>462</v>
      </c>
      <c r="Q282">
        <v>1</v>
      </c>
      <c r="X282">
        <v>10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24</v>
      </c>
      <c r="AG282">
        <v>6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ROW(Source!A307)</f>
        <v>307</v>
      </c>
      <c r="B283">
        <v>75302453</v>
      </c>
      <c r="C283">
        <v>75302451</v>
      </c>
      <c r="D283">
        <v>44573642</v>
      </c>
      <c r="E283">
        <v>30570983</v>
      </c>
      <c r="F283">
        <v>1</v>
      </c>
      <c r="G283">
        <v>30570983</v>
      </c>
      <c r="H283">
        <v>1</v>
      </c>
      <c r="I283" t="s">
        <v>440</v>
      </c>
      <c r="J283" t="s">
        <v>3</v>
      </c>
      <c r="K283" t="s">
        <v>441</v>
      </c>
      <c r="L283">
        <v>1191</v>
      </c>
      <c r="N283">
        <v>1013</v>
      </c>
      <c r="O283" t="s">
        <v>442</v>
      </c>
      <c r="P283" t="s">
        <v>442</v>
      </c>
      <c r="Q283">
        <v>1</v>
      </c>
      <c r="X283">
        <v>765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24</v>
      </c>
      <c r="AG283">
        <v>459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ROW(Source!A307)</f>
        <v>307</v>
      </c>
      <c r="B284">
        <v>75302454</v>
      </c>
      <c r="C284">
        <v>75302451</v>
      </c>
      <c r="D284">
        <v>65153045</v>
      </c>
      <c r="E284">
        <v>1</v>
      </c>
      <c r="F284">
        <v>1</v>
      </c>
      <c r="G284">
        <v>30570983</v>
      </c>
      <c r="H284">
        <v>2</v>
      </c>
      <c r="I284" t="s">
        <v>675</v>
      </c>
      <c r="J284" t="s">
        <v>676</v>
      </c>
      <c r="K284" t="s">
        <v>677</v>
      </c>
      <c r="L284">
        <v>1368</v>
      </c>
      <c r="N284">
        <v>1011</v>
      </c>
      <c r="O284" t="s">
        <v>446</v>
      </c>
      <c r="P284" t="s">
        <v>446</v>
      </c>
      <c r="Q284">
        <v>1</v>
      </c>
      <c r="X284">
        <v>5.6</v>
      </c>
      <c r="Y284">
        <v>0</v>
      </c>
      <c r="Z284">
        <v>0.28000000000000003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24</v>
      </c>
      <c r="AG284">
        <v>3.36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ROW(Source!A307)</f>
        <v>307</v>
      </c>
      <c r="B285">
        <v>75302455</v>
      </c>
      <c r="C285">
        <v>75302451</v>
      </c>
      <c r="D285">
        <v>65153288</v>
      </c>
      <c r="E285">
        <v>1</v>
      </c>
      <c r="F285">
        <v>1</v>
      </c>
      <c r="G285">
        <v>30570983</v>
      </c>
      <c r="H285">
        <v>2</v>
      </c>
      <c r="I285" t="s">
        <v>450</v>
      </c>
      <c r="J285" t="s">
        <v>451</v>
      </c>
      <c r="K285" t="s">
        <v>452</v>
      </c>
      <c r="L285">
        <v>1368</v>
      </c>
      <c r="N285">
        <v>1011</v>
      </c>
      <c r="O285" t="s">
        <v>446</v>
      </c>
      <c r="P285" t="s">
        <v>446</v>
      </c>
      <c r="Q285">
        <v>1</v>
      </c>
      <c r="X285">
        <v>0.69</v>
      </c>
      <c r="Y285">
        <v>0</v>
      </c>
      <c r="Z285">
        <v>83.1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24</v>
      </c>
      <c r="AG285">
        <v>0.41399999999999998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ROW(Source!A307)</f>
        <v>307</v>
      </c>
      <c r="B286">
        <v>75302456</v>
      </c>
      <c r="C286">
        <v>75302451</v>
      </c>
      <c r="D286">
        <v>65153398</v>
      </c>
      <c r="E286">
        <v>1</v>
      </c>
      <c r="F286">
        <v>1</v>
      </c>
      <c r="G286">
        <v>30570983</v>
      </c>
      <c r="H286">
        <v>2</v>
      </c>
      <c r="I286" t="s">
        <v>495</v>
      </c>
      <c r="J286" t="s">
        <v>496</v>
      </c>
      <c r="K286" t="s">
        <v>497</v>
      </c>
      <c r="L286">
        <v>1368</v>
      </c>
      <c r="N286">
        <v>1011</v>
      </c>
      <c r="O286" t="s">
        <v>446</v>
      </c>
      <c r="P286" t="s">
        <v>446</v>
      </c>
      <c r="Q286">
        <v>1</v>
      </c>
      <c r="X286">
        <v>12</v>
      </c>
      <c r="Y286">
        <v>0</v>
      </c>
      <c r="Z286">
        <v>0.8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24</v>
      </c>
      <c r="AG286">
        <v>7.1999999999999993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ROW(Source!A307)</f>
        <v>307</v>
      </c>
      <c r="B287">
        <v>75302457</v>
      </c>
      <c r="C287">
        <v>75302451</v>
      </c>
      <c r="D287">
        <v>65153341</v>
      </c>
      <c r="E287">
        <v>1</v>
      </c>
      <c r="F287">
        <v>1</v>
      </c>
      <c r="G287">
        <v>30570983</v>
      </c>
      <c r="H287">
        <v>2</v>
      </c>
      <c r="I287" t="s">
        <v>678</v>
      </c>
      <c r="J287" t="s">
        <v>679</v>
      </c>
      <c r="K287" t="s">
        <v>680</v>
      </c>
      <c r="L287">
        <v>1368</v>
      </c>
      <c r="N287">
        <v>1011</v>
      </c>
      <c r="O287" t="s">
        <v>446</v>
      </c>
      <c r="P287" t="s">
        <v>446</v>
      </c>
      <c r="Q287">
        <v>1</v>
      </c>
      <c r="X287">
        <v>6.72</v>
      </c>
      <c r="Y287">
        <v>0</v>
      </c>
      <c r="Z287">
        <v>0.42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24</v>
      </c>
      <c r="AG287">
        <v>4.032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ROW(Source!A307)</f>
        <v>307</v>
      </c>
      <c r="B288">
        <v>75302458</v>
      </c>
      <c r="C288">
        <v>75302451</v>
      </c>
      <c r="D288">
        <v>31135548</v>
      </c>
      <c r="E288">
        <v>1</v>
      </c>
      <c r="F288">
        <v>1</v>
      </c>
      <c r="G288">
        <v>30570983</v>
      </c>
      <c r="H288">
        <v>2</v>
      </c>
      <c r="I288" t="s">
        <v>681</v>
      </c>
      <c r="J288" t="s">
        <v>682</v>
      </c>
      <c r="K288" t="s">
        <v>683</v>
      </c>
      <c r="L288">
        <v>1367</v>
      </c>
      <c r="N288">
        <v>1011</v>
      </c>
      <c r="O288" t="s">
        <v>608</v>
      </c>
      <c r="P288" t="s">
        <v>608</v>
      </c>
      <c r="Q288">
        <v>1</v>
      </c>
      <c r="X288">
        <v>105</v>
      </c>
      <c r="Y288">
        <v>0</v>
      </c>
      <c r="Z288">
        <v>2.58</v>
      </c>
      <c r="AA288">
        <v>0.04</v>
      </c>
      <c r="AB288">
        <v>0</v>
      </c>
      <c r="AC288">
        <v>0</v>
      </c>
      <c r="AD288">
        <v>1</v>
      </c>
      <c r="AE288">
        <v>0</v>
      </c>
      <c r="AF288" t="s">
        <v>24</v>
      </c>
      <c r="AG288">
        <v>63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ROW(Source!A307)</f>
        <v>307</v>
      </c>
      <c r="B289">
        <v>75302459</v>
      </c>
      <c r="C289">
        <v>75302451</v>
      </c>
      <c r="D289">
        <v>64819412</v>
      </c>
      <c r="E289">
        <v>1</v>
      </c>
      <c r="F289">
        <v>1</v>
      </c>
      <c r="G289">
        <v>30570983</v>
      </c>
      <c r="H289">
        <v>3</v>
      </c>
      <c r="I289" t="s">
        <v>521</v>
      </c>
      <c r="J289" t="s">
        <v>522</v>
      </c>
      <c r="K289" t="s">
        <v>523</v>
      </c>
      <c r="L289">
        <v>1348</v>
      </c>
      <c r="N289">
        <v>1009</v>
      </c>
      <c r="O289" t="s">
        <v>32</v>
      </c>
      <c r="P289" t="s">
        <v>32</v>
      </c>
      <c r="Q289">
        <v>1000</v>
      </c>
      <c r="X289">
        <v>4.0000000000000001E-3</v>
      </c>
      <c r="Y289">
        <v>7191.81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24</v>
      </c>
      <c r="AG289">
        <v>2.3999999999999998E-3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ROW(Source!A307)</f>
        <v>307</v>
      </c>
      <c r="B290">
        <v>75302460</v>
      </c>
      <c r="C290">
        <v>75302451</v>
      </c>
      <c r="D290">
        <v>46411606</v>
      </c>
      <c r="E290">
        <v>1</v>
      </c>
      <c r="F290">
        <v>1</v>
      </c>
      <c r="G290">
        <v>30570983</v>
      </c>
      <c r="H290">
        <v>3</v>
      </c>
      <c r="I290" t="s">
        <v>684</v>
      </c>
      <c r="J290" t="s">
        <v>685</v>
      </c>
      <c r="K290" t="s">
        <v>686</v>
      </c>
      <c r="L290">
        <v>1346</v>
      </c>
      <c r="N290">
        <v>1009</v>
      </c>
      <c r="O290" t="s">
        <v>511</v>
      </c>
      <c r="P290" t="s">
        <v>511</v>
      </c>
      <c r="Q290">
        <v>1</v>
      </c>
      <c r="X290">
        <v>1.68</v>
      </c>
      <c r="Y290">
        <v>6.27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24</v>
      </c>
      <c r="AG290">
        <v>1.008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ROW(Source!A307)</f>
        <v>307</v>
      </c>
      <c r="B291">
        <v>75302461</v>
      </c>
      <c r="C291">
        <v>75302451</v>
      </c>
      <c r="D291">
        <v>64818784</v>
      </c>
      <c r="E291">
        <v>1</v>
      </c>
      <c r="F291">
        <v>1</v>
      </c>
      <c r="G291">
        <v>30570983</v>
      </c>
      <c r="H291">
        <v>3</v>
      </c>
      <c r="I291" t="s">
        <v>687</v>
      </c>
      <c r="J291" t="s">
        <v>688</v>
      </c>
      <c r="K291" t="s">
        <v>689</v>
      </c>
      <c r="L291">
        <v>1339</v>
      </c>
      <c r="N291">
        <v>1007</v>
      </c>
      <c r="O291" t="s">
        <v>482</v>
      </c>
      <c r="P291" t="s">
        <v>482</v>
      </c>
      <c r="Q291">
        <v>1</v>
      </c>
      <c r="X291">
        <v>5.46</v>
      </c>
      <c r="Y291">
        <v>5.91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24</v>
      </c>
      <c r="AG291">
        <v>3.2759999999999998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ROW(Source!A307)</f>
        <v>307</v>
      </c>
      <c r="B292">
        <v>75302462</v>
      </c>
      <c r="C292">
        <v>75302451</v>
      </c>
      <c r="D292">
        <v>64818635</v>
      </c>
      <c r="E292">
        <v>1</v>
      </c>
      <c r="F292">
        <v>1</v>
      </c>
      <c r="G292">
        <v>30570983</v>
      </c>
      <c r="H292">
        <v>3</v>
      </c>
      <c r="I292" t="s">
        <v>690</v>
      </c>
      <c r="J292" t="s">
        <v>691</v>
      </c>
      <c r="K292" t="s">
        <v>692</v>
      </c>
      <c r="L292">
        <v>1339</v>
      </c>
      <c r="N292">
        <v>1007</v>
      </c>
      <c r="O292" t="s">
        <v>482</v>
      </c>
      <c r="P292" t="s">
        <v>482</v>
      </c>
      <c r="Q292">
        <v>1</v>
      </c>
      <c r="X292">
        <v>2.8800000000000002E-3</v>
      </c>
      <c r="Y292">
        <v>2472.13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24</v>
      </c>
      <c r="AG292">
        <v>1.7280000000000002E-3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ROW(Source!A307)</f>
        <v>307</v>
      </c>
      <c r="B293">
        <v>75302463</v>
      </c>
      <c r="C293">
        <v>75302451</v>
      </c>
      <c r="D293">
        <v>31111305</v>
      </c>
      <c r="E293">
        <v>1</v>
      </c>
      <c r="F293">
        <v>1</v>
      </c>
      <c r="G293">
        <v>30570983</v>
      </c>
      <c r="H293">
        <v>3</v>
      </c>
      <c r="I293" t="s">
        <v>483</v>
      </c>
      <c r="J293" t="s">
        <v>484</v>
      </c>
      <c r="K293" t="s">
        <v>485</v>
      </c>
      <c r="L293">
        <v>1348</v>
      </c>
      <c r="N293">
        <v>1009</v>
      </c>
      <c r="O293" t="s">
        <v>32</v>
      </c>
      <c r="P293" t="s">
        <v>32</v>
      </c>
      <c r="Q293">
        <v>1000</v>
      </c>
      <c r="X293">
        <v>4.7600000000000003E-2</v>
      </c>
      <c r="Y293">
        <v>6870.66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24</v>
      </c>
      <c r="AG293">
        <v>2.8560000000000002E-2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ROW(Source!A307)</f>
        <v>307</v>
      </c>
      <c r="B294">
        <v>75302464</v>
      </c>
      <c r="C294">
        <v>75302451</v>
      </c>
      <c r="D294">
        <v>40419003</v>
      </c>
      <c r="E294">
        <v>30570983</v>
      </c>
      <c r="F294">
        <v>1</v>
      </c>
      <c r="G294">
        <v>30570983</v>
      </c>
      <c r="H294">
        <v>3</v>
      </c>
      <c r="I294" t="s">
        <v>693</v>
      </c>
      <c r="J294" t="s">
        <v>3</v>
      </c>
      <c r="K294" t="s">
        <v>694</v>
      </c>
      <c r="L294">
        <v>1354</v>
      </c>
      <c r="N294">
        <v>1010</v>
      </c>
      <c r="O294" t="s">
        <v>462</v>
      </c>
      <c r="P294" t="s">
        <v>462</v>
      </c>
      <c r="Q294">
        <v>1</v>
      </c>
      <c r="X294">
        <v>1.68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24</v>
      </c>
      <c r="AG294">
        <v>1.008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ROW(Source!A307)</f>
        <v>307</v>
      </c>
      <c r="B295">
        <v>75302465</v>
      </c>
      <c r="C295">
        <v>75302451</v>
      </c>
      <c r="D295">
        <v>40419438</v>
      </c>
      <c r="E295">
        <v>30570983</v>
      </c>
      <c r="F295">
        <v>1</v>
      </c>
      <c r="G295">
        <v>30570983</v>
      </c>
      <c r="H295">
        <v>3</v>
      </c>
      <c r="I295" t="s">
        <v>695</v>
      </c>
      <c r="J295" t="s">
        <v>3</v>
      </c>
      <c r="K295" t="s">
        <v>696</v>
      </c>
      <c r="L295">
        <v>1346</v>
      </c>
      <c r="N295">
        <v>1009</v>
      </c>
      <c r="O295" t="s">
        <v>511</v>
      </c>
      <c r="P295" t="s">
        <v>511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24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ROW(Source!A307)</f>
        <v>307</v>
      </c>
      <c r="B296">
        <v>75302466</v>
      </c>
      <c r="C296">
        <v>75302451</v>
      </c>
      <c r="D296">
        <v>41696219</v>
      </c>
      <c r="E296">
        <v>30570983</v>
      </c>
      <c r="F296">
        <v>1</v>
      </c>
      <c r="G296">
        <v>30570983</v>
      </c>
      <c r="H296">
        <v>3</v>
      </c>
      <c r="I296" t="s">
        <v>697</v>
      </c>
      <c r="J296" t="s">
        <v>3</v>
      </c>
      <c r="K296" t="s">
        <v>698</v>
      </c>
      <c r="L296">
        <v>1327</v>
      </c>
      <c r="N296">
        <v>1005</v>
      </c>
      <c r="O296" t="s">
        <v>507</v>
      </c>
      <c r="P296" t="s">
        <v>507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24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ROW(Source!A307)</f>
        <v>307</v>
      </c>
      <c r="B297">
        <v>75302467</v>
      </c>
      <c r="C297">
        <v>75302451</v>
      </c>
      <c r="D297">
        <v>40424682</v>
      </c>
      <c r="E297">
        <v>30570983</v>
      </c>
      <c r="F297">
        <v>1</v>
      </c>
      <c r="G297">
        <v>30570983</v>
      </c>
      <c r="H297">
        <v>3</v>
      </c>
      <c r="I297" t="s">
        <v>667</v>
      </c>
      <c r="J297" t="s">
        <v>3</v>
      </c>
      <c r="K297" t="s">
        <v>699</v>
      </c>
      <c r="L297">
        <v>1348</v>
      </c>
      <c r="N297">
        <v>1009</v>
      </c>
      <c r="O297" t="s">
        <v>32</v>
      </c>
      <c r="P297" t="s">
        <v>32</v>
      </c>
      <c r="Q297">
        <v>1000</v>
      </c>
      <c r="X297">
        <v>4.9000000000000002E-2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24</v>
      </c>
      <c r="AG297">
        <v>2.9399999999999999E-2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ROW(Source!A308)</f>
        <v>308</v>
      </c>
      <c r="B298">
        <v>75302453</v>
      </c>
      <c r="C298">
        <v>75302451</v>
      </c>
      <c r="D298">
        <v>44573642</v>
      </c>
      <c r="E298">
        <v>30570983</v>
      </c>
      <c r="F298">
        <v>1</v>
      </c>
      <c r="G298">
        <v>30570983</v>
      </c>
      <c r="H298">
        <v>1</v>
      </c>
      <c r="I298" t="s">
        <v>440</v>
      </c>
      <c r="J298" t="s">
        <v>3</v>
      </c>
      <c r="K298" t="s">
        <v>441</v>
      </c>
      <c r="L298">
        <v>1191</v>
      </c>
      <c r="N298">
        <v>1013</v>
      </c>
      <c r="O298" t="s">
        <v>442</v>
      </c>
      <c r="P298" t="s">
        <v>442</v>
      </c>
      <c r="Q298">
        <v>1</v>
      </c>
      <c r="X298">
        <v>765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24</v>
      </c>
      <c r="AG298">
        <v>459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ROW(Source!A308)</f>
        <v>308</v>
      </c>
      <c r="B299">
        <v>75302454</v>
      </c>
      <c r="C299">
        <v>75302451</v>
      </c>
      <c r="D299">
        <v>65153045</v>
      </c>
      <c r="E299">
        <v>1</v>
      </c>
      <c r="F299">
        <v>1</v>
      </c>
      <c r="G299">
        <v>30570983</v>
      </c>
      <c r="H299">
        <v>2</v>
      </c>
      <c r="I299" t="s">
        <v>675</v>
      </c>
      <c r="J299" t="s">
        <v>676</v>
      </c>
      <c r="K299" t="s">
        <v>677</v>
      </c>
      <c r="L299">
        <v>1368</v>
      </c>
      <c r="N299">
        <v>1011</v>
      </c>
      <c r="O299" t="s">
        <v>446</v>
      </c>
      <c r="P299" t="s">
        <v>446</v>
      </c>
      <c r="Q299">
        <v>1</v>
      </c>
      <c r="X299">
        <v>5.6</v>
      </c>
      <c r="Y299">
        <v>0</v>
      </c>
      <c r="Z299">
        <v>0.28000000000000003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24</v>
      </c>
      <c r="AG299">
        <v>3.36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ROW(Source!A308)</f>
        <v>308</v>
      </c>
      <c r="B300">
        <v>75302455</v>
      </c>
      <c r="C300">
        <v>75302451</v>
      </c>
      <c r="D300">
        <v>65153288</v>
      </c>
      <c r="E300">
        <v>1</v>
      </c>
      <c r="F300">
        <v>1</v>
      </c>
      <c r="G300">
        <v>30570983</v>
      </c>
      <c r="H300">
        <v>2</v>
      </c>
      <c r="I300" t="s">
        <v>450</v>
      </c>
      <c r="J300" t="s">
        <v>451</v>
      </c>
      <c r="K300" t="s">
        <v>452</v>
      </c>
      <c r="L300">
        <v>1368</v>
      </c>
      <c r="N300">
        <v>1011</v>
      </c>
      <c r="O300" t="s">
        <v>446</v>
      </c>
      <c r="P300" t="s">
        <v>446</v>
      </c>
      <c r="Q300">
        <v>1</v>
      </c>
      <c r="X300">
        <v>0.69</v>
      </c>
      <c r="Y300">
        <v>0</v>
      </c>
      <c r="Z300">
        <v>83.1</v>
      </c>
      <c r="AA300">
        <v>12.62</v>
      </c>
      <c r="AB300">
        <v>0</v>
      </c>
      <c r="AC300">
        <v>0</v>
      </c>
      <c r="AD300">
        <v>1</v>
      </c>
      <c r="AE300">
        <v>0</v>
      </c>
      <c r="AF300" t="s">
        <v>24</v>
      </c>
      <c r="AG300">
        <v>0.41399999999999998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ROW(Source!A308)</f>
        <v>308</v>
      </c>
      <c r="B301">
        <v>75302456</v>
      </c>
      <c r="C301">
        <v>75302451</v>
      </c>
      <c r="D301">
        <v>65153398</v>
      </c>
      <c r="E301">
        <v>1</v>
      </c>
      <c r="F301">
        <v>1</v>
      </c>
      <c r="G301">
        <v>30570983</v>
      </c>
      <c r="H301">
        <v>2</v>
      </c>
      <c r="I301" t="s">
        <v>495</v>
      </c>
      <c r="J301" t="s">
        <v>496</v>
      </c>
      <c r="K301" t="s">
        <v>497</v>
      </c>
      <c r="L301">
        <v>1368</v>
      </c>
      <c r="N301">
        <v>1011</v>
      </c>
      <c r="O301" t="s">
        <v>446</v>
      </c>
      <c r="P301" t="s">
        <v>446</v>
      </c>
      <c r="Q301">
        <v>1</v>
      </c>
      <c r="X301">
        <v>12</v>
      </c>
      <c r="Y301">
        <v>0</v>
      </c>
      <c r="Z301">
        <v>0.8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24</v>
      </c>
      <c r="AG301">
        <v>7.1999999999999993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ROW(Source!A308)</f>
        <v>308</v>
      </c>
      <c r="B302">
        <v>75302457</v>
      </c>
      <c r="C302">
        <v>75302451</v>
      </c>
      <c r="D302">
        <v>65153341</v>
      </c>
      <c r="E302">
        <v>1</v>
      </c>
      <c r="F302">
        <v>1</v>
      </c>
      <c r="G302">
        <v>30570983</v>
      </c>
      <c r="H302">
        <v>2</v>
      </c>
      <c r="I302" t="s">
        <v>678</v>
      </c>
      <c r="J302" t="s">
        <v>679</v>
      </c>
      <c r="K302" t="s">
        <v>680</v>
      </c>
      <c r="L302">
        <v>1368</v>
      </c>
      <c r="N302">
        <v>1011</v>
      </c>
      <c r="O302" t="s">
        <v>446</v>
      </c>
      <c r="P302" t="s">
        <v>446</v>
      </c>
      <c r="Q302">
        <v>1</v>
      </c>
      <c r="X302">
        <v>6.72</v>
      </c>
      <c r="Y302">
        <v>0</v>
      </c>
      <c r="Z302">
        <v>0.42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24</v>
      </c>
      <c r="AG302">
        <v>4.032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ROW(Source!A308)</f>
        <v>308</v>
      </c>
      <c r="B303">
        <v>75302458</v>
      </c>
      <c r="C303">
        <v>75302451</v>
      </c>
      <c r="D303">
        <v>31135548</v>
      </c>
      <c r="E303">
        <v>1</v>
      </c>
      <c r="F303">
        <v>1</v>
      </c>
      <c r="G303">
        <v>30570983</v>
      </c>
      <c r="H303">
        <v>2</v>
      </c>
      <c r="I303" t="s">
        <v>681</v>
      </c>
      <c r="J303" t="s">
        <v>682</v>
      </c>
      <c r="K303" t="s">
        <v>683</v>
      </c>
      <c r="L303">
        <v>1367</v>
      </c>
      <c r="N303">
        <v>1011</v>
      </c>
      <c r="O303" t="s">
        <v>608</v>
      </c>
      <c r="P303" t="s">
        <v>608</v>
      </c>
      <c r="Q303">
        <v>1</v>
      </c>
      <c r="X303">
        <v>105</v>
      </c>
      <c r="Y303">
        <v>0</v>
      </c>
      <c r="Z303">
        <v>2.58</v>
      </c>
      <c r="AA303">
        <v>0.04</v>
      </c>
      <c r="AB303">
        <v>0</v>
      </c>
      <c r="AC303">
        <v>0</v>
      </c>
      <c r="AD303">
        <v>1</v>
      </c>
      <c r="AE303">
        <v>0</v>
      </c>
      <c r="AF303" t="s">
        <v>24</v>
      </c>
      <c r="AG303">
        <v>63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ROW(Source!A308)</f>
        <v>308</v>
      </c>
      <c r="B304">
        <v>75302459</v>
      </c>
      <c r="C304">
        <v>75302451</v>
      </c>
      <c r="D304">
        <v>64819412</v>
      </c>
      <c r="E304">
        <v>1</v>
      </c>
      <c r="F304">
        <v>1</v>
      </c>
      <c r="G304">
        <v>30570983</v>
      </c>
      <c r="H304">
        <v>3</v>
      </c>
      <c r="I304" t="s">
        <v>521</v>
      </c>
      <c r="J304" t="s">
        <v>522</v>
      </c>
      <c r="K304" t="s">
        <v>523</v>
      </c>
      <c r="L304">
        <v>1348</v>
      </c>
      <c r="N304">
        <v>1009</v>
      </c>
      <c r="O304" t="s">
        <v>32</v>
      </c>
      <c r="P304" t="s">
        <v>32</v>
      </c>
      <c r="Q304">
        <v>1000</v>
      </c>
      <c r="X304">
        <v>4.0000000000000001E-3</v>
      </c>
      <c r="Y304">
        <v>7191.81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24</v>
      </c>
      <c r="AG304">
        <v>2.3999999999999998E-3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ROW(Source!A308)</f>
        <v>308</v>
      </c>
      <c r="B305">
        <v>75302460</v>
      </c>
      <c r="C305">
        <v>75302451</v>
      </c>
      <c r="D305">
        <v>46411606</v>
      </c>
      <c r="E305">
        <v>1</v>
      </c>
      <c r="F305">
        <v>1</v>
      </c>
      <c r="G305">
        <v>30570983</v>
      </c>
      <c r="H305">
        <v>3</v>
      </c>
      <c r="I305" t="s">
        <v>684</v>
      </c>
      <c r="J305" t="s">
        <v>685</v>
      </c>
      <c r="K305" t="s">
        <v>686</v>
      </c>
      <c r="L305">
        <v>1346</v>
      </c>
      <c r="N305">
        <v>1009</v>
      </c>
      <c r="O305" t="s">
        <v>511</v>
      </c>
      <c r="P305" t="s">
        <v>511</v>
      </c>
      <c r="Q305">
        <v>1</v>
      </c>
      <c r="X305">
        <v>1.68</v>
      </c>
      <c r="Y305">
        <v>6.27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24</v>
      </c>
      <c r="AG305">
        <v>1.008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ROW(Source!A308)</f>
        <v>308</v>
      </c>
      <c r="B306">
        <v>75302461</v>
      </c>
      <c r="C306">
        <v>75302451</v>
      </c>
      <c r="D306">
        <v>64818784</v>
      </c>
      <c r="E306">
        <v>1</v>
      </c>
      <c r="F306">
        <v>1</v>
      </c>
      <c r="G306">
        <v>30570983</v>
      </c>
      <c r="H306">
        <v>3</v>
      </c>
      <c r="I306" t="s">
        <v>687</v>
      </c>
      <c r="J306" t="s">
        <v>688</v>
      </c>
      <c r="K306" t="s">
        <v>689</v>
      </c>
      <c r="L306">
        <v>1339</v>
      </c>
      <c r="N306">
        <v>1007</v>
      </c>
      <c r="O306" t="s">
        <v>482</v>
      </c>
      <c r="P306" t="s">
        <v>482</v>
      </c>
      <c r="Q306">
        <v>1</v>
      </c>
      <c r="X306">
        <v>5.46</v>
      </c>
      <c r="Y306">
        <v>5.91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24</v>
      </c>
      <c r="AG306">
        <v>3.2759999999999998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ROW(Source!A308)</f>
        <v>308</v>
      </c>
      <c r="B307">
        <v>75302462</v>
      </c>
      <c r="C307">
        <v>75302451</v>
      </c>
      <c r="D307">
        <v>64818635</v>
      </c>
      <c r="E307">
        <v>1</v>
      </c>
      <c r="F307">
        <v>1</v>
      </c>
      <c r="G307">
        <v>30570983</v>
      </c>
      <c r="H307">
        <v>3</v>
      </c>
      <c r="I307" t="s">
        <v>690</v>
      </c>
      <c r="J307" t="s">
        <v>691</v>
      </c>
      <c r="K307" t="s">
        <v>692</v>
      </c>
      <c r="L307">
        <v>1339</v>
      </c>
      <c r="N307">
        <v>1007</v>
      </c>
      <c r="O307" t="s">
        <v>482</v>
      </c>
      <c r="P307" t="s">
        <v>482</v>
      </c>
      <c r="Q307">
        <v>1</v>
      </c>
      <c r="X307">
        <v>2.8800000000000002E-3</v>
      </c>
      <c r="Y307">
        <v>2472.13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24</v>
      </c>
      <c r="AG307">
        <v>1.7280000000000002E-3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ROW(Source!A308)</f>
        <v>308</v>
      </c>
      <c r="B308">
        <v>75302463</v>
      </c>
      <c r="C308">
        <v>75302451</v>
      </c>
      <c r="D308">
        <v>31111305</v>
      </c>
      <c r="E308">
        <v>1</v>
      </c>
      <c r="F308">
        <v>1</v>
      </c>
      <c r="G308">
        <v>30570983</v>
      </c>
      <c r="H308">
        <v>3</v>
      </c>
      <c r="I308" t="s">
        <v>483</v>
      </c>
      <c r="J308" t="s">
        <v>484</v>
      </c>
      <c r="K308" t="s">
        <v>485</v>
      </c>
      <c r="L308">
        <v>1348</v>
      </c>
      <c r="N308">
        <v>1009</v>
      </c>
      <c r="O308" t="s">
        <v>32</v>
      </c>
      <c r="P308" t="s">
        <v>32</v>
      </c>
      <c r="Q308">
        <v>1000</v>
      </c>
      <c r="X308">
        <v>4.7600000000000003E-2</v>
      </c>
      <c r="Y308">
        <v>6870.66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24</v>
      </c>
      <c r="AG308">
        <v>2.8560000000000002E-2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ROW(Source!A308)</f>
        <v>308</v>
      </c>
      <c r="B309">
        <v>75302464</v>
      </c>
      <c r="C309">
        <v>75302451</v>
      </c>
      <c r="D309">
        <v>40419003</v>
      </c>
      <c r="E309">
        <v>30570983</v>
      </c>
      <c r="F309">
        <v>1</v>
      </c>
      <c r="G309">
        <v>30570983</v>
      </c>
      <c r="H309">
        <v>3</v>
      </c>
      <c r="I309" t="s">
        <v>693</v>
      </c>
      <c r="J309" t="s">
        <v>3</v>
      </c>
      <c r="K309" t="s">
        <v>694</v>
      </c>
      <c r="L309">
        <v>1354</v>
      </c>
      <c r="N309">
        <v>1010</v>
      </c>
      <c r="O309" t="s">
        <v>462</v>
      </c>
      <c r="P309" t="s">
        <v>462</v>
      </c>
      <c r="Q309">
        <v>1</v>
      </c>
      <c r="X309">
        <v>1.68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24</v>
      </c>
      <c r="AG309">
        <v>1.008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ROW(Source!A308)</f>
        <v>308</v>
      </c>
      <c r="B310">
        <v>75302465</v>
      </c>
      <c r="C310">
        <v>75302451</v>
      </c>
      <c r="D310">
        <v>40419438</v>
      </c>
      <c r="E310">
        <v>30570983</v>
      </c>
      <c r="F310">
        <v>1</v>
      </c>
      <c r="G310">
        <v>30570983</v>
      </c>
      <c r="H310">
        <v>3</v>
      </c>
      <c r="I310" t="s">
        <v>695</v>
      </c>
      <c r="J310" t="s">
        <v>3</v>
      </c>
      <c r="K310" t="s">
        <v>696</v>
      </c>
      <c r="L310">
        <v>1346</v>
      </c>
      <c r="N310">
        <v>1009</v>
      </c>
      <c r="O310" t="s">
        <v>511</v>
      </c>
      <c r="P310" t="s">
        <v>511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24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ROW(Source!A308)</f>
        <v>308</v>
      </c>
      <c r="B311">
        <v>75302466</v>
      </c>
      <c r="C311">
        <v>75302451</v>
      </c>
      <c r="D311">
        <v>41696219</v>
      </c>
      <c r="E311">
        <v>30570983</v>
      </c>
      <c r="F311">
        <v>1</v>
      </c>
      <c r="G311">
        <v>30570983</v>
      </c>
      <c r="H311">
        <v>3</v>
      </c>
      <c r="I311" t="s">
        <v>697</v>
      </c>
      <c r="J311" t="s">
        <v>3</v>
      </c>
      <c r="K311" t="s">
        <v>698</v>
      </c>
      <c r="L311">
        <v>1327</v>
      </c>
      <c r="N311">
        <v>1005</v>
      </c>
      <c r="O311" t="s">
        <v>507</v>
      </c>
      <c r="P311" t="s">
        <v>507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24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ROW(Source!A308)</f>
        <v>308</v>
      </c>
      <c r="B312">
        <v>75302467</v>
      </c>
      <c r="C312">
        <v>75302451</v>
      </c>
      <c r="D312">
        <v>40424682</v>
      </c>
      <c r="E312">
        <v>30570983</v>
      </c>
      <c r="F312">
        <v>1</v>
      </c>
      <c r="G312">
        <v>30570983</v>
      </c>
      <c r="H312">
        <v>3</v>
      </c>
      <c r="I312" t="s">
        <v>667</v>
      </c>
      <c r="J312" t="s">
        <v>3</v>
      </c>
      <c r="K312" t="s">
        <v>699</v>
      </c>
      <c r="L312">
        <v>1348</v>
      </c>
      <c r="N312">
        <v>1009</v>
      </c>
      <c r="O312" t="s">
        <v>32</v>
      </c>
      <c r="P312" t="s">
        <v>32</v>
      </c>
      <c r="Q312">
        <v>1000</v>
      </c>
      <c r="X312">
        <v>4.9000000000000002E-2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24</v>
      </c>
      <c r="AG312">
        <v>2.9399999999999999E-2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ROW(Source!A346)</f>
        <v>346</v>
      </c>
      <c r="B313">
        <v>75302477</v>
      </c>
      <c r="C313">
        <v>75302469</v>
      </c>
      <c r="D313">
        <v>72998281</v>
      </c>
      <c r="E313">
        <v>1073</v>
      </c>
      <c r="F313">
        <v>1</v>
      </c>
      <c r="G313">
        <v>30570983</v>
      </c>
      <c r="H313">
        <v>1</v>
      </c>
      <c r="I313" t="s">
        <v>440</v>
      </c>
      <c r="J313" t="s">
        <v>3</v>
      </c>
      <c r="K313" t="s">
        <v>441</v>
      </c>
      <c r="L313">
        <v>1191</v>
      </c>
      <c r="N313">
        <v>1013</v>
      </c>
      <c r="O313" t="s">
        <v>442</v>
      </c>
      <c r="P313" t="s">
        <v>442</v>
      </c>
      <c r="Q313">
        <v>1</v>
      </c>
      <c r="X313">
        <v>94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24</v>
      </c>
      <c r="AG313">
        <v>56.4</v>
      </c>
      <c r="AH313">
        <v>2</v>
      </c>
      <c r="AI313">
        <v>75302470</v>
      </c>
      <c r="AJ313">
        <v>251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ROW(Source!A346)</f>
        <v>346</v>
      </c>
      <c r="B314">
        <v>75302478</v>
      </c>
      <c r="C314">
        <v>75302469</v>
      </c>
      <c r="D314">
        <v>73000485</v>
      </c>
      <c r="E314">
        <v>1073</v>
      </c>
      <c r="F314">
        <v>1</v>
      </c>
      <c r="G314">
        <v>30570983</v>
      </c>
      <c r="H314">
        <v>2</v>
      </c>
      <c r="I314" t="s">
        <v>473</v>
      </c>
      <c r="J314" t="s">
        <v>3</v>
      </c>
      <c r="K314" t="s">
        <v>474</v>
      </c>
      <c r="L314">
        <v>1344</v>
      </c>
      <c r="N314">
        <v>1008</v>
      </c>
      <c r="O314" t="s">
        <v>475</v>
      </c>
      <c r="P314" t="s">
        <v>475</v>
      </c>
      <c r="Q314">
        <v>1</v>
      </c>
      <c r="X314">
        <v>120.48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24</v>
      </c>
      <c r="AG314">
        <v>72.287999999999997</v>
      </c>
      <c r="AH314">
        <v>2</v>
      </c>
      <c r="AI314">
        <v>75302471</v>
      </c>
      <c r="AJ314">
        <v>252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ROW(Source!A346)</f>
        <v>346</v>
      </c>
      <c r="B315">
        <v>75302479</v>
      </c>
      <c r="C315">
        <v>75302469</v>
      </c>
      <c r="D315">
        <v>73070848</v>
      </c>
      <c r="E315">
        <v>1</v>
      </c>
      <c r="F315">
        <v>1</v>
      </c>
      <c r="G315">
        <v>30570983</v>
      </c>
      <c r="H315">
        <v>3</v>
      </c>
      <c r="I315" t="s">
        <v>521</v>
      </c>
      <c r="J315" t="s">
        <v>522</v>
      </c>
      <c r="K315" t="s">
        <v>523</v>
      </c>
      <c r="L315">
        <v>1348</v>
      </c>
      <c r="N315">
        <v>1009</v>
      </c>
      <c r="O315" t="s">
        <v>32</v>
      </c>
      <c r="P315" t="s">
        <v>32</v>
      </c>
      <c r="Q315">
        <v>1000</v>
      </c>
      <c r="X315">
        <v>3.3999999999999998E-3</v>
      </c>
      <c r="Y315">
        <v>7191.81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24</v>
      </c>
      <c r="AG315">
        <v>2.0399999999999997E-3</v>
      </c>
      <c r="AH315">
        <v>2</v>
      </c>
      <c r="AI315">
        <v>75302472</v>
      </c>
      <c r="AJ315">
        <v>253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ROW(Source!A346)</f>
        <v>346</v>
      </c>
      <c r="B316">
        <v>75302480</v>
      </c>
      <c r="C316">
        <v>75302469</v>
      </c>
      <c r="D316">
        <v>73069735</v>
      </c>
      <c r="E316">
        <v>1</v>
      </c>
      <c r="F316">
        <v>1</v>
      </c>
      <c r="G316">
        <v>30570983</v>
      </c>
      <c r="H316">
        <v>3</v>
      </c>
      <c r="I316" t="s">
        <v>573</v>
      </c>
      <c r="J316" t="s">
        <v>574</v>
      </c>
      <c r="K316" t="s">
        <v>575</v>
      </c>
      <c r="L316">
        <v>1348</v>
      </c>
      <c r="N316">
        <v>1009</v>
      </c>
      <c r="O316" t="s">
        <v>32</v>
      </c>
      <c r="P316" t="s">
        <v>32</v>
      </c>
      <c r="Q316">
        <v>1000</v>
      </c>
      <c r="X316">
        <v>7.0000000000000001E-3</v>
      </c>
      <c r="Y316">
        <v>17876.91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24</v>
      </c>
      <c r="AG316">
        <v>4.1999999999999997E-3</v>
      </c>
      <c r="AH316">
        <v>2</v>
      </c>
      <c r="AI316">
        <v>75302473</v>
      </c>
      <c r="AJ316">
        <v>254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ROW(Source!A346)</f>
        <v>346</v>
      </c>
      <c r="B317">
        <v>75302481</v>
      </c>
      <c r="C317">
        <v>75302469</v>
      </c>
      <c r="D317">
        <v>73095787</v>
      </c>
      <c r="E317">
        <v>1</v>
      </c>
      <c r="F317">
        <v>1</v>
      </c>
      <c r="G317">
        <v>30570983</v>
      </c>
      <c r="H317">
        <v>3</v>
      </c>
      <c r="I317" t="s">
        <v>576</v>
      </c>
      <c r="J317" t="s">
        <v>577</v>
      </c>
      <c r="K317" t="s">
        <v>578</v>
      </c>
      <c r="L317">
        <v>1348</v>
      </c>
      <c r="N317">
        <v>1009</v>
      </c>
      <c r="O317" t="s">
        <v>32</v>
      </c>
      <c r="P317" t="s">
        <v>32</v>
      </c>
      <c r="Q317">
        <v>1000</v>
      </c>
      <c r="X317">
        <v>1.9E-2</v>
      </c>
      <c r="Y317">
        <v>12654.07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24</v>
      </c>
      <c r="AG317">
        <v>1.1399999999999999E-2</v>
      </c>
      <c r="AH317">
        <v>2</v>
      </c>
      <c r="AI317">
        <v>75302474</v>
      </c>
      <c r="AJ317">
        <v>255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ROW(Source!A346)</f>
        <v>346</v>
      </c>
      <c r="B318">
        <v>75302482</v>
      </c>
      <c r="C318">
        <v>75302469</v>
      </c>
      <c r="D318">
        <v>72999831</v>
      </c>
      <c r="E318">
        <v>1073</v>
      </c>
      <c r="F318">
        <v>1</v>
      </c>
      <c r="G318">
        <v>30570983</v>
      </c>
      <c r="H318">
        <v>3</v>
      </c>
      <c r="I318" t="s">
        <v>700</v>
      </c>
      <c r="J318" t="s">
        <v>3</v>
      </c>
      <c r="K318" t="s">
        <v>701</v>
      </c>
      <c r="L318">
        <v>1327</v>
      </c>
      <c r="N318">
        <v>1005</v>
      </c>
      <c r="O318" t="s">
        <v>507</v>
      </c>
      <c r="P318" t="s">
        <v>507</v>
      </c>
      <c r="Q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24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ROW(Source!A346)</f>
        <v>346</v>
      </c>
      <c r="B319">
        <v>75302483</v>
      </c>
      <c r="C319">
        <v>75302469</v>
      </c>
      <c r="D319">
        <v>73028322</v>
      </c>
      <c r="E319">
        <v>1073</v>
      </c>
      <c r="F319">
        <v>1</v>
      </c>
      <c r="G319">
        <v>30570983</v>
      </c>
      <c r="H319">
        <v>3</v>
      </c>
      <c r="I319" t="s">
        <v>702</v>
      </c>
      <c r="J319" t="s">
        <v>3</v>
      </c>
      <c r="K319" t="s">
        <v>703</v>
      </c>
      <c r="L319">
        <v>1301</v>
      </c>
      <c r="N319">
        <v>1003</v>
      </c>
      <c r="O319" t="s">
        <v>542</v>
      </c>
      <c r="P319" t="s">
        <v>542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24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ROW(Source!A346)</f>
        <v>346</v>
      </c>
      <c r="B320">
        <v>75302484</v>
      </c>
      <c r="C320">
        <v>75302469</v>
      </c>
      <c r="D320">
        <v>73040900</v>
      </c>
      <c r="E320">
        <v>1073</v>
      </c>
      <c r="F320">
        <v>1</v>
      </c>
      <c r="G320">
        <v>30570983</v>
      </c>
      <c r="H320">
        <v>3</v>
      </c>
      <c r="I320" t="s">
        <v>579</v>
      </c>
      <c r="J320" t="s">
        <v>3</v>
      </c>
      <c r="K320" t="s">
        <v>580</v>
      </c>
      <c r="L320">
        <v>1344</v>
      </c>
      <c r="N320">
        <v>1008</v>
      </c>
      <c r="O320" t="s">
        <v>475</v>
      </c>
      <c r="P320" t="s">
        <v>475</v>
      </c>
      <c r="Q320">
        <v>1</v>
      </c>
      <c r="X320">
        <v>55.58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24</v>
      </c>
      <c r="AG320">
        <v>33.347999999999999</v>
      </c>
      <c r="AH320">
        <v>2</v>
      </c>
      <c r="AI320">
        <v>75302476</v>
      </c>
      <c r="AJ320">
        <v>257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ROW(Source!A347)</f>
        <v>347</v>
      </c>
      <c r="B321">
        <v>75302477</v>
      </c>
      <c r="C321">
        <v>75302469</v>
      </c>
      <c r="D321">
        <v>72998281</v>
      </c>
      <c r="E321">
        <v>1073</v>
      </c>
      <c r="F321">
        <v>1</v>
      </c>
      <c r="G321">
        <v>30570983</v>
      </c>
      <c r="H321">
        <v>1</v>
      </c>
      <c r="I321" t="s">
        <v>440</v>
      </c>
      <c r="J321" t="s">
        <v>3</v>
      </c>
      <c r="K321" t="s">
        <v>441</v>
      </c>
      <c r="L321">
        <v>1191</v>
      </c>
      <c r="N321">
        <v>1013</v>
      </c>
      <c r="O321" t="s">
        <v>442</v>
      </c>
      <c r="P321" t="s">
        <v>442</v>
      </c>
      <c r="Q321">
        <v>1</v>
      </c>
      <c r="X321">
        <v>94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24</v>
      </c>
      <c r="AG321">
        <v>56.4</v>
      </c>
      <c r="AH321">
        <v>2</v>
      </c>
      <c r="AI321">
        <v>75302470</v>
      </c>
      <c r="AJ321">
        <v>258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ROW(Source!A347)</f>
        <v>347</v>
      </c>
      <c r="B322">
        <v>75302478</v>
      </c>
      <c r="C322">
        <v>75302469</v>
      </c>
      <c r="D322">
        <v>73000485</v>
      </c>
      <c r="E322">
        <v>1073</v>
      </c>
      <c r="F322">
        <v>1</v>
      </c>
      <c r="G322">
        <v>30570983</v>
      </c>
      <c r="H322">
        <v>2</v>
      </c>
      <c r="I322" t="s">
        <v>473</v>
      </c>
      <c r="J322" t="s">
        <v>3</v>
      </c>
      <c r="K322" t="s">
        <v>474</v>
      </c>
      <c r="L322">
        <v>1344</v>
      </c>
      <c r="N322">
        <v>1008</v>
      </c>
      <c r="O322" t="s">
        <v>475</v>
      </c>
      <c r="P322" t="s">
        <v>475</v>
      </c>
      <c r="Q322">
        <v>1</v>
      </c>
      <c r="X322">
        <v>120.48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24</v>
      </c>
      <c r="AG322">
        <v>72.287999999999997</v>
      </c>
      <c r="AH322">
        <v>2</v>
      </c>
      <c r="AI322">
        <v>75302471</v>
      </c>
      <c r="AJ322">
        <v>259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ROW(Source!A347)</f>
        <v>347</v>
      </c>
      <c r="B323">
        <v>75302479</v>
      </c>
      <c r="C323">
        <v>75302469</v>
      </c>
      <c r="D323">
        <v>73070848</v>
      </c>
      <c r="E323">
        <v>1</v>
      </c>
      <c r="F323">
        <v>1</v>
      </c>
      <c r="G323">
        <v>30570983</v>
      </c>
      <c r="H323">
        <v>3</v>
      </c>
      <c r="I323" t="s">
        <v>521</v>
      </c>
      <c r="J323" t="s">
        <v>522</v>
      </c>
      <c r="K323" t="s">
        <v>523</v>
      </c>
      <c r="L323">
        <v>1348</v>
      </c>
      <c r="N323">
        <v>1009</v>
      </c>
      <c r="O323" t="s">
        <v>32</v>
      </c>
      <c r="P323" t="s">
        <v>32</v>
      </c>
      <c r="Q323">
        <v>1000</v>
      </c>
      <c r="X323">
        <v>3.3999999999999998E-3</v>
      </c>
      <c r="Y323">
        <v>7191.81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24</v>
      </c>
      <c r="AG323">
        <v>2.0399999999999997E-3</v>
      </c>
      <c r="AH323">
        <v>2</v>
      </c>
      <c r="AI323">
        <v>75302472</v>
      </c>
      <c r="AJ323">
        <v>260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ROW(Source!A347)</f>
        <v>347</v>
      </c>
      <c r="B324">
        <v>75302480</v>
      </c>
      <c r="C324">
        <v>75302469</v>
      </c>
      <c r="D324">
        <v>73069735</v>
      </c>
      <c r="E324">
        <v>1</v>
      </c>
      <c r="F324">
        <v>1</v>
      </c>
      <c r="G324">
        <v>30570983</v>
      </c>
      <c r="H324">
        <v>3</v>
      </c>
      <c r="I324" t="s">
        <v>573</v>
      </c>
      <c r="J324" t="s">
        <v>574</v>
      </c>
      <c r="K324" t="s">
        <v>575</v>
      </c>
      <c r="L324">
        <v>1348</v>
      </c>
      <c r="N324">
        <v>1009</v>
      </c>
      <c r="O324" t="s">
        <v>32</v>
      </c>
      <c r="P324" t="s">
        <v>32</v>
      </c>
      <c r="Q324">
        <v>1000</v>
      </c>
      <c r="X324">
        <v>7.0000000000000001E-3</v>
      </c>
      <c r="Y324">
        <v>17876.91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24</v>
      </c>
      <c r="AG324">
        <v>4.1999999999999997E-3</v>
      </c>
      <c r="AH324">
        <v>2</v>
      </c>
      <c r="AI324">
        <v>75302473</v>
      </c>
      <c r="AJ324">
        <v>261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ROW(Source!A347)</f>
        <v>347</v>
      </c>
      <c r="B325">
        <v>75302481</v>
      </c>
      <c r="C325">
        <v>75302469</v>
      </c>
      <c r="D325">
        <v>73095787</v>
      </c>
      <c r="E325">
        <v>1</v>
      </c>
      <c r="F325">
        <v>1</v>
      </c>
      <c r="G325">
        <v>30570983</v>
      </c>
      <c r="H325">
        <v>3</v>
      </c>
      <c r="I325" t="s">
        <v>576</v>
      </c>
      <c r="J325" t="s">
        <v>577</v>
      </c>
      <c r="K325" t="s">
        <v>578</v>
      </c>
      <c r="L325">
        <v>1348</v>
      </c>
      <c r="N325">
        <v>1009</v>
      </c>
      <c r="O325" t="s">
        <v>32</v>
      </c>
      <c r="P325" t="s">
        <v>32</v>
      </c>
      <c r="Q325">
        <v>1000</v>
      </c>
      <c r="X325">
        <v>1.9E-2</v>
      </c>
      <c r="Y325">
        <v>12654.07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24</v>
      </c>
      <c r="AG325">
        <v>1.1399999999999999E-2</v>
      </c>
      <c r="AH325">
        <v>2</v>
      </c>
      <c r="AI325">
        <v>75302474</v>
      </c>
      <c r="AJ325">
        <v>262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ROW(Source!A347)</f>
        <v>347</v>
      </c>
      <c r="B326">
        <v>75302482</v>
      </c>
      <c r="C326">
        <v>75302469</v>
      </c>
      <c r="D326">
        <v>72999831</v>
      </c>
      <c r="E326">
        <v>1073</v>
      </c>
      <c r="F326">
        <v>1</v>
      </c>
      <c r="G326">
        <v>30570983</v>
      </c>
      <c r="H326">
        <v>3</v>
      </c>
      <c r="I326" t="s">
        <v>700</v>
      </c>
      <c r="J326" t="s">
        <v>3</v>
      </c>
      <c r="K326" t="s">
        <v>701</v>
      </c>
      <c r="L326">
        <v>1327</v>
      </c>
      <c r="N326">
        <v>1005</v>
      </c>
      <c r="O326" t="s">
        <v>507</v>
      </c>
      <c r="P326" t="s">
        <v>507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24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ROW(Source!A347)</f>
        <v>347</v>
      </c>
      <c r="B327">
        <v>75302483</v>
      </c>
      <c r="C327">
        <v>75302469</v>
      </c>
      <c r="D327">
        <v>73028322</v>
      </c>
      <c r="E327">
        <v>1073</v>
      </c>
      <c r="F327">
        <v>1</v>
      </c>
      <c r="G327">
        <v>30570983</v>
      </c>
      <c r="H327">
        <v>3</v>
      </c>
      <c r="I327" t="s">
        <v>702</v>
      </c>
      <c r="J327" t="s">
        <v>3</v>
      </c>
      <c r="K327" t="s">
        <v>703</v>
      </c>
      <c r="L327">
        <v>1301</v>
      </c>
      <c r="N327">
        <v>1003</v>
      </c>
      <c r="O327" t="s">
        <v>542</v>
      </c>
      <c r="P327" t="s">
        <v>542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24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ROW(Source!A347)</f>
        <v>347</v>
      </c>
      <c r="B328">
        <v>75302484</v>
      </c>
      <c r="C328">
        <v>75302469</v>
      </c>
      <c r="D328">
        <v>73040900</v>
      </c>
      <c r="E328">
        <v>1073</v>
      </c>
      <c r="F328">
        <v>1</v>
      </c>
      <c r="G328">
        <v>30570983</v>
      </c>
      <c r="H328">
        <v>3</v>
      </c>
      <c r="I328" t="s">
        <v>579</v>
      </c>
      <c r="J328" t="s">
        <v>3</v>
      </c>
      <c r="K328" t="s">
        <v>580</v>
      </c>
      <c r="L328">
        <v>1344</v>
      </c>
      <c r="N328">
        <v>1008</v>
      </c>
      <c r="O328" t="s">
        <v>475</v>
      </c>
      <c r="P328" t="s">
        <v>475</v>
      </c>
      <c r="Q328">
        <v>1</v>
      </c>
      <c r="X328">
        <v>55.58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24</v>
      </c>
      <c r="AG328">
        <v>33.347999999999999</v>
      </c>
      <c r="AH328">
        <v>2</v>
      </c>
      <c r="AI328">
        <v>75302476</v>
      </c>
      <c r="AJ328">
        <v>264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ROW(Source!A350)</f>
        <v>350</v>
      </c>
      <c r="B329">
        <v>75302493</v>
      </c>
      <c r="C329">
        <v>75302486</v>
      </c>
      <c r="D329">
        <v>72998281</v>
      </c>
      <c r="E329">
        <v>1073</v>
      </c>
      <c r="F329">
        <v>1</v>
      </c>
      <c r="G329">
        <v>30570983</v>
      </c>
      <c r="H329">
        <v>1</v>
      </c>
      <c r="I329" t="s">
        <v>440</v>
      </c>
      <c r="J329" t="s">
        <v>3</v>
      </c>
      <c r="K329" t="s">
        <v>441</v>
      </c>
      <c r="L329">
        <v>1191</v>
      </c>
      <c r="N329">
        <v>1013</v>
      </c>
      <c r="O329" t="s">
        <v>442</v>
      </c>
      <c r="P329" t="s">
        <v>442</v>
      </c>
      <c r="Q329">
        <v>1</v>
      </c>
      <c r="X329">
        <v>11.98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102</v>
      </c>
      <c r="AG329">
        <v>9.5840000000000014</v>
      </c>
      <c r="AH329">
        <v>2</v>
      </c>
      <c r="AI329">
        <v>75302487</v>
      </c>
      <c r="AJ329">
        <v>265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ROW(Source!A350)</f>
        <v>350</v>
      </c>
      <c r="B330">
        <v>75302494</v>
      </c>
      <c r="C330">
        <v>75302486</v>
      </c>
      <c r="D330">
        <v>73157509</v>
      </c>
      <c r="E330">
        <v>1</v>
      </c>
      <c r="F330">
        <v>1</v>
      </c>
      <c r="G330">
        <v>30570983</v>
      </c>
      <c r="H330">
        <v>2</v>
      </c>
      <c r="I330" t="s">
        <v>450</v>
      </c>
      <c r="J330" t="s">
        <v>451</v>
      </c>
      <c r="K330" t="s">
        <v>452</v>
      </c>
      <c r="L330">
        <v>1368</v>
      </c>
      <c r="N330">
        <v>1011</v>
      </c>
      <c r="O330" t="s">
        <v>446</v>
      </c>
      <c r="P330" t="s">
        <v>446</v>
      </c>
      <c r="Q330">
        <v>1</v>
      </c>
      <c r="X330">
        <v>0.01</v>
      </c>
      <c r="Y330">
        <v>0</v>
      </c>
      <c r="Z330">
        <v>83.1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102</v>
      </c>
      <c r="AG330">
        <v>8.0000000000000002E-3</v>
      </c>
      <c r="AH330">
        <v>2</v>
      </c>
      <c r="AI330">
        <v>75302488</v>
      </c>
      <c r="AJ330">
        <v>266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ROW(Source!A350)</f>
        <v>350</v>
      </c>
      <c r="B331">
        <v>75302495</v>
      </c>
      <c r="C331">
        <v>75302486</v>
      </c>
      <c r="D331">
        <v>73157627</v>
      </c>
      <c r="E331">
        <v>1</v>
      </c>
      <c r="F331">
        <v>1</v>
      </c>
      <c r="G331">
        <v>30570983</v>
      </c>
      <c r="H331">
        <v>2</v>
      </c>
      <c r="I331" t="s">
        <v>530</v>
      </c>
      <c r="J331" t="s">
        <v>531</v>
      </c>
      <c r="K331" t="s">
        <v>532</v>
      </c>
      <c r="L331">
        <v>1368</v>
      </c>
      <c r="N331">
        <v>1011</v>
      </c>
      <c r="O331" t="s">
        <v>446</v>
      </c>
      <c r="P331" t="s">
        <v>446</v>
      </c>
      <c r="Q331">
        <v>1</v>
      </c>
      <c r="X331">
        <v>3.14</v>
      </c>
      <c r="Y331">
        <v>0</v>
      </c>
      <c r="Z331">
        <v>1.1100000000000001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102</v>
      </c>
      <c r="AG331">
        <v>2.5120000000000005</v>
      </c>
      <c r="AH331">
        <v>2</v>
      </c>
      <c r="AI331">
        <v>75302489</v>
      </c>
      <c r="AJ331">
        <v>267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ROW(Source!A350)</f>
        <v>350</v>
      </c>
      <c r="B332">
        <v>75302496</v>
      </c>
      <c r="C332">
        <v>75302486</v>
      </c>
      <c r="D332">
        <v>73071246</v>
      </c>
      <c r="E332">
        <v>1</v>
      </c>
      <c r="F332">
        <v>1</v>
      </c>
      <c r="G332">
        <v>30570983</v>
      </c>
      <c r="H332">
        <v>3</v>
      </c>
      <c r="I332" t="s">
        <v>581</v>
      </c>
      <c r="J332" t="s">
        <v>582</v>
      </c>
      <c r="K332" t="s">
        <v>583</v>
      </c>
      <c r="L332">
        <v>1355</v>
      </c>
      <c r="N332">
        <v>1010</v>
      </c>
      <c r="O332" t="s">
        <v>371</v>
      </c>
      <c r="P332" t="s">
        <v>371</v>
      </c>
      <c r="Q332">
        <v>100</v>
      </c>
      <c r="X332">
        <v>3.03</v>
      </c>
      <c r="Y332">
        <v>481.11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101</v>
      </c>
      <c r="AG332">
        <v>0</v>
      </c>
      <c r="AH332">
        <v>2</v>
      </c>
      <c r="AI332">
        <v>75302490</v>
      </c>
      <c r="AJ332">
        <v>268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ROW(Source!A350)</f>
        <v>350</v>
      </c>
      <c r="B333">
        <v>75302497</v>
      </c>
      <c r="C333">
        <v>75302486</v>
      </c>
      <c r="D333">
        <v>73072884</v>
      </c>
      <c r="E333">
        <v>1</v>
      </c>
      <c r="F333">
        <v>1</v>
      </c>
      <c r="G333">
        <v>30570983</v>
      </c>
      <c r="H333">
        <v>3</v>
      </c>
      <c r="I333" t="s">
        <v>584</v>
      </c>
      <c r="J333" t="s">
        <v>585</v>
      </c>
      <c r="K333" t="s">
        <v>586</v>
      </c>
      <c r="L333">
        <v>1327</v>
      </c>
      <c r="N333">
        <v>1005</v>
      </c>
      <c r="O333" t="s">
        <v>507</v>
      </c>
      <c r="P333" t="s">
        <v>507</v>
      </c>
      <c r="Q333">
        <v>1</v>
      </c>
      <c r="X333">
        <v>108.85899999999999</v>
      </c>
      <c r="Y333">
        <v>5.5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101</v>
      </c>
      <c r="AG333">
        <v>0</v>
      </c>
      <c r="AH333">
        <v>2</v>
      </c>
      <c r="AI333">
        <v>75302491</v>
      </c>
      <c r="AJ333">
        <v>269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ROW(Source!A350)</f>
        <v>350</v>
      </c>
      <c r="B334">
        <v>75302498</v>
      </c>
      <c r="C334">
        <v>75302486</v>
      </c>
      <c r="D334">
        <v>73072895</v>
      </c>
      <c r="E334">
        <v>1</v>
      </c>
      <c r="F334">
        <v>1</v>
      </c>
      <c r="G334">
        <v>30570983</v>
      </c>
      <c r="H334">
        <v>3</v>
      </c>
      <c r="I334" t="s">
        <v>587</v>
      </c>
      <c r="J334" t="s">
        <v>588</v>
      </c>
      <c r="K334" t="s">
        <v>589</v>
      </c>
      <c r="L334">
        <v>1301</v>
      </c>
      <c r="N334">
        <v>1003</v>
      </c>
      <c r="O334" t="s">
        <v>542</v>
      </c>
      <c r="P334" t="s">
        <v>542</v>
      </c>
      <c r="Q334">
        <v>1</v>
      </c>
      <c r="X334">
        <v>67.879000000000005</v>
      </c>
      <c r="Y334">
        <v>1.79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101</v>
      </c>
      <c r="AG334">
        <v>0</v>
      </c>
      <c r="AH334">
        <v>2</v>
      </c>
      <c r="AI334">
        <v>75302492</v>
      </c>
      <c r="AJ334">
        <v>270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ROW(Source!A350)</f>
        <v>350</v>
      </c>
      <c r="B335">
        <v>75302499</v>
      </c>
      <c r="C335">
        <v>75302486</v>
      </c>
      <c r="D335">
        <v>73020823</v>
      </c>
      <c r="E335">
        <v>1073</v>
      </c>
      <c r="F335">
        <v>1</v>
      </c>
      <c r="G335">
        <v>30570983</v>
      </c>
      <c r="H335">
        <v>3</v>
      </c>
      <c r="I335" t="s">
        <v>704</v>
      </c>
      <c r="J335" t="s">
        <v>3</v>
      </c>
      <c r="K335" t="s">
        <v>705</v>
      </c>
      <c r="L335">
        <v>1354</v>
      </c>
      <c r="N335">
        <v>1010</v>
      </c>
      <c r="O335" t="s">
        <v>462</v>
      </c>
      <c r="P335" t="s">
        <v>462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101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ROW(Source!A351)</f>
        <v>351</v>
      </c>
      <c r="B336">
        <v>75302493</v>
      </c>
      <c r="C336">
        <v>75302486</v>
      </c>
      <c r="D336">
        <v>72998281</v>
      </c>
      <c r="E336">
        <v>1073</v>
      </c>
      <c r="F336">
        <v>1</v>
      </c>
      <c r="G336">
        <v>30570983</v>
      </c>
      <c r="H336">
        <v>1</v>
      </c>
      <c r="I336" t="s">
        <v>440</v>
      </c>
      <c r="J336" t="s">
        <v>3</v>
      </c>
      <c r="K336" t="s">
        <v>441</v>
      </c>
      <c r="L336">
        <v>1191</v>
      </c>
      <c r="N336">
        <v>1013</v>
      </c>
      <c r="O336" t="s">
        <v>442</v>
      </c>
      <c r="P336" t="s">
        <v>442</v>
      </c>
      <c r="Q336">
        <v>1</v>
      </c>
      <c r="X336">
        <v>11.98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102</v>
      </c>
      <c r="AG336">
        <v>9.5840000000000014</v>
      </c>
      <c r="AH336">
        <v>2</v>
      </c>
      <c r="AI336">
        <v>75302487</v>
      </c>
      <c r="AJ336">
        <v>271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ROW(Source!A351)</f>
        <v>351</v>
      </c>
      <c r="B337">
        <v>75302494</v>
      </c>
      <c r="C337">
        <v>75302486</v>
      </c>
      <c r="D337">
        <v>73157509</v>
      </c>
      <c r="E337">
        <v>1</v>
      </c>
      <c r="F337">
        <v>1</v>
      </c>
      <c r="G337">
        <v>30570983</v>
      </c>
      <c r="H337">
        <v>2</v>
      </c>
      <c r="I337" t="s">
        <v>450</v>
      </c>
      <c r="J337" t="s">
        <v>451</v>
      </c>
      <c r="K337" t="s">
        <v>452</v>
      </c>
      <c r="L337">
        <v>1368</v>
      </c>
      <c r="N337">
        <v>1011</v>
      </c>
      <c r="O337" t="s">
        <v>446</v>
      </c>
      <c r="P337" t="s">
        <v>446</v>
      </c>
      <c r="Q337">
        <v>1</v>
      </c>
      <c r="X337">
        <v>0.01</v>
      </c>
      <c r="Y337">
        <v>0</v>
      </c>
      <c r="Z337">
        <v>83.1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102</v>
      </c>
      <c r="AG337">
        <v>8.0000000000000002E-3</v>
      </c>
      <c r="AH337">
        <v>2</v>
      </c>
      <c r="AI337">
        <v>75302488</v>
      </c>
      <c r="AJ337">
        <v>272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ROW(Source!A351)</f>
        <v>351</v>
      </c>
      <c r="B338">
        <v>75302495</v>
      </c>
      <c r="C338">
        <v>75302486</v>
      </c>
      <c r="D338">
        <v>73157627</v>
      </c>
      <c r="E338">
        <v>1</v>
      </c>
      <c r="F338">
        <v>1</v>
      </c>
      <c r="G338">
        <v>30570983</v>
      </c>
      <c r="H338">
        <v>2</v>
      </c>
      <c r="I338" t="s">
        <v>530</v>
      </c>
      <c r="J338" t="s">
        <v>531</v>
      </c>
      <c r="K338" t="s">
        <v>532</v>
      </c>
      <c r="L338">
        <v>1368</v>
      </c>
      <c r="N338">
        <v>1011</v>
      </c>
      <c r="O338" t="s">
        <v>446</v>
      </c>
      <c r="P338" t="s">
        <v>446</v>
      </c>
      <c r="Q338">
        <v>1</v>
      </c>
      <c r="X338">
        <v>3.14</v>
      </c>
      <c r="Y338">
        <v>0</v>
      </c>
      <c r="Z338">
        <v>1.1100000000000001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102</v>
      </c>
      <c r="AG338">
        <v>2.5120000000000005</v>
      </c>
      <c r="AH338">
        <v>2</v>
      </c>
      <c r="AI338">
        <v>75302489</v>
      </c>
      <c r="AJ338">
        <v>273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ROW(Source!A351)</f>
        <v>351</v>
      </c>
      <c r="B339">
        <v>75302496</v>
      </c>
      <c r="C339">
        <v>75302486</v>
      </c>
      <c r="D339">
        <v>73071246</v>
      </c>
      <c r="E339">
        <v>1</v>
      </c>
      <c r="F339">
        <v>1</v>
      </c>
      <c r="G339">
        <v>30570983</v>
      </c>
      <c r="H339">
        <v>3</v>
      </c>
      <c r="I339" t="s">
        <v>581</v>
      </c>
      <c r="J339" t="s">
        <v>582</v>
      </c>
      <c r="K339" t="s">
        <v>583</v>
      </c>
      <c r="L339">
        <v>1355</v>
      </c>
      <c r="N339">
        <v>1010</v>
      </c>
      <c r="O339" t="s">
        <v>371</v>
      </c>
      <c r="P339" t="s">
        <v>371</v>
      </c>
      <c r="Q339">
        <v>100</v>
      </c>
      <c r="X339">
        <v>3.03</v>
      </c>
      <c r="Y339">
        <v>481.11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101</v>
      </c>
      <c r="AG339">
        <v>0</v>
      </c>
      <c r="AH339">
        <v>2</v>
      </c>
      <c r="AI339">
        <v>75302490</v>
      </c>
      <c r="AJ339">
        <v>274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ROW(Source!A351)</f>
        <v>351</v>
      </c>
      <c r="B340">
        <v>75302497</v>
      </c>
      <c r="C340">
        <v>75302486</v>
      </c>
      <c r="D340">
        <v>73072884</v>
      </c>
      <c r="E340">
        <v>1</v>
      </c>
      <c r="F340">
        <v>1</v>
      </c>
      <c r="G340">
        <v>30570983</v>
      </c>
      <c r="H340">
        <v>3</v>
      </c>
      <c r="I340" t="s">
        <v>584</v>
      </c>
      <c r="J340" t="s">
        <v>585</v>
      </c>
      <c r="K340" t="s">
        <v>586</v>
      </c>
      <c r="L340">
        <v>1327</v>
      </c>
      <c r="N340">
        <v>1005</v>
      </c>
      <c r="O340" t="s">
        <v>507</v>
      </c>
      <c r="P340" t="s">
        <v>507</v>
      </c>
      <c r="Q340">
        <v>1</v>
      </c>
      <c r="X340">
        <v>108.85899999999999</v>
      </c>
      <c r="Y340">
        <v>5.5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101</v>
      </c>
      <c r="AG340">
        <v>0</v>
      </c>
      <c r="AH340">
        <v>2</v>
      </c>
      <c r="AI340">
        <v>75302491</v>
      </c>
      <c r="AJ340">
        <v>275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ROW(Source!A351)</f>
        <v>351</v>
      </c>
      <c r="B341">
        <v>75302498</v>
      </c>
      <c r="C341">
        <v>75302486</v>
      </c>
      <c r="D341">
        <v>73072895</v>
      </c>
      <c r="E341">
        <v>1</v>
      </c>
      <c r="F341">
        <v>1</v>
      </c>
      <c r="G341">
        <v>30570983</v>
      </c>
      <c r="H341">
        <v>3</v>
      </c>
      <c r="I341" t="s">
        <v>587</v>
      </c>
      <c r="J341" t="s">
        <v>588</v>
      </c>
      <c r="K341" t="s">
        <v>589</v>
      </c>
      <c r="L341">
        <v>1301</v>
      </c>
      <c r="N341">
        <v>1003</v>
      </c>
      <c r="O341" t="s">
        <v>542</v>
      </c>
      <c r="P341" t="s">
        <v>542</v>
      </c>
      <c r="Q341">
        <v>1</v>
      </c>
      <c r="X341">
        <v>67.879000000000005</v>
      </c>
      <c r="Y341">
        <v>1.79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101</v>
      </c>
      <c r="AG341">
        <v>0</v>
      </c>
      <c r="AH341">
        <v>2</v>
      </c>
      <c r="AI341">
        <v>75302492</v>
      </c>
      <c r="AJ341">
        <v>276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ROW(Source!A351)</f>
        <v>351</v>
      </c>
      <c r="B342">
        <v>75302499</v>
      </c>
      <c r="C342">
        <v>75302486</v>
      </c>
      <c r="D342">
        <v>73020823</v>
      </c>
      <c r="E342">
        <v>1073</v>
      </c>
      <c r="F342">
        <v>1</v>
      </c>
      <c r="G342">
        <v>30570983</v>
      </c>
      <c r="H342">
        <v>3</v>
      </c>
      <c r="I342" t="s">
        <v>704</v>
      </c>
      <c r="J342" t="s">
        <v>3</v>
      </c>
      <c r="K342" t="s">
        <v>705</v>
      </c>
      <c r="L342">
        <v>1354</v>
      </c>
      <c r="N342">
        <v>1010</v>
      </c>
      <c r="O342" t="s">
        <v>462</v>
      </c>
      <c r="P342" t="s">
        <v>462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101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ROW(Source!A352)</f>
        <v>352</v>
      </c>
      <c r="B343">
        <v>75302504</v>
      </c>
      <c r="C343">
        <v>75302500</v>
      </c>
      <c r="D343">
        <v>72998281</v>
      </c>
      <c r="E343">
        <v>1073</v>
      </c>
      <c r="F343">
        <v>1</v>
      </c>
      <c r="G343">
        <v>30570983</v>
      </c>
      <c r="H343">
        <v>1</v>
      </c>
      <c r="I343" t="s">
        <v>440</v>
      </c>
      <c r="J343" t="s">
        <v>3</v>
      </c>
      <c r="K343" t="s">
        <v>441</v>
      </c>
      <c r="L343">
        <v>1191</v>
      </c>
      <c r="N343">
        <v>1013</v>
      </c>
      <c r="O343" t="s">
        <v>442</v>
      </c>
      <c r="P343" t="s">
        <v>442</v>
      </c>
      <c r="Q343">
        <v>1</v>
      </c>
      <c r="X343">
        <v>61.22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3</v>
      </c>
      <c r="AG343">
        <v>61.22</v>
      </c>
      <c r="AH343">
        <v>2</v>
      </c>
      <c r="AI343">
        <v>75302501</v>
      </c>
      <c r="AJ343">
        <v>277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ROW(Source!A352)</f>
        <v>352</v>
      </c>
      <c r="B344">
        <v>75302505</v>
      </c>
      <c r="C344">
        <v>75302500</v>
      </c>
      <c r="D344">
        <v>73000485</v>
      </c>
      <c r="E344">
        <v>1073</v>
      </c>
      <c r="F344">
        <v>1</v>
      </c>
      <c r="G344">
        <v>30570983</v>
      </c>
      <c r="H344">
        <v>2</v>
      </c>
      <c r="I344" t="s">
        <v>473</v>
      </c>
      <c r="J344" t="s">
        <v>3</v>
      </c>
      <c r="K344" t="s">
        <v>474</v>
      </c>
      <c r="L344">
        <v>1344</v>
      </c>
      <c r="N344">
        <v>1008</v>
      </c>
      <c r="O344" t="s">
        <v>475</v>
      </c>
      <c r="P344" t="s">
        <v>475</v>
      </c>
      <c r="Q344">
        <v>1</v>
      </c>
      <c r="X344">
        <v>3.67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3.67</v>
      </c>
      <c r="AH344">
        <v>2</v>
      </c>
      <c r="AI344">
        <v>75302502</v>
      </c>
      <c r="AJ344">
        <v>278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ROW(Source!A352)</f>
        <v>352</v>
      </c>
      <c r="B345">
        <v>75302506</v>
      </c>
      <c r="C345">
        <v>75302500</v>
      </c>
      <c r="D345">
        <v>73040894</v>
      </c>
      <c r="E345">
        <v>1073</v>
      </c>
      <c r="F345">
        <v>1</v>
      </c>
      <c r="G345">
        <v>30570983</v>
      </c>
      <c r="H345">
        <v>3</v>
      </c>
      <c r="I345" t="s">
        <v>30</v>
      </c>
      <c r="J345" t="s">
        <v>3</v>
      </c>
      <c r="K345" t="s">
        <v>31</v>
      </c>
      <c r="L345">
        <v>1348</v>
      </c>
      <c r="N345">
        <v>1009</v>
      </c>
      <c r="O345" t="s">
        <v>32</v>
      </c>
      <c r="P345" t="s">
        <v>32</v>
      </c>
      <c r="Q345">
        <v>1000</v>
      </c>
      <c r="X345">
        <v>2.74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2.74</v>
      </c>
      <c r="AH345">
        <v>2</v>
      </c>
      <c r="AI345">
        <v>75302503</v>
      </c>
      <c r="AJ345">
        <v>279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ROW(Source!A353)</f>
        <v>353</v>
      </c>
      <c r="B346">
        <v>75302504</v>
      </c>
      <c r="C346">
        <v>75302500</v>
      </c>
      <c r="D346">
        <v>72998281</v>
      </c>
      <c r="E346">
        <v>1073</v>
      </c>
      <c r="F346">
        <v>1</v>
      </c>
      <c r="G346">
        <v>30570983</v>
      </c>
      <c r="H346">
        <v>1</v>
      </c>
      <c r="I346" t="s">
        <v>440</v>
      </c>
      <c r="J346" t="s">
        <v>3</v>
      </c>
      <c r="K346" t="s">
        <v>441</v>
      </c>
      <c r="L346">
        <v>1191</v>
      </c>
      <c r="N346">
        <v>1013</v>
      </c>
      <c r="O346" t="s">
        <v>442</v>
      </c>
      <c r="P346" t="s">
        <v>442</v>
      </c>
      <c r="Q346">
        <v>1</v>
      </c>
      <c r="X346">
        <v>61.22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</v>
      </c>
      <c r="AG346">
        <v>61.22</v>
      </c>
      <c r="AH346">
        <v>2</v>
      </c>
      <c r="AI346">
        <v>75302501</v>
      </c>
      <c r="AJ346">
        <v>280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ROW(Source!A353)</f>
        <v>353</v>
      </c>
      <c r="B347">
        <v>75302505</v>
      </c>
      <c r="C347">
        <v>75302500</v>
      </c>
      <c r="D347">
        <v>73000485</v>
      </c>
      <c r="E347">
        <v>1073</v>
      </c>
      <c r="F347">
        <v>1</v>
      </c>
      <c r="G347">
        <v>30570983</v>
      </c>
      <c r="H347">
        <v>2</v>
      </c>
      <c r="I347" t="s">
        <v>473</v>
      </c>
      <c r="J347" t="s">
        <v>3</v>
      </c>
      <c r="K347" t="s">
        <v>474</v>
      </c>
      <c r="L347">
        <v>1344</v>
      </c>
      <c r="N347">
        <v>1008</v>
      </c>
      <c r="O347" t="s">
        <v>475</v>
      </c>
      <c r="P347" t="s">
        <v>475</v>
      </c>
      <c r="Q347">
        <v>1</v>
      </c>
      <c r="X347">
        <v>3.67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3.67</v>
      </c>
      <c r="AH347">
        <v>2</v>
      </c>
      <c r="AI347">
        <v>75302502</v>
      </c>
      <c r="AJ347">
        <v>281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ROW(Source!A353)</f>
        <v>353</v>
      </c>
      <c r="B348">
        <v>75302506</v>
      </c>
      <c r="C348">
        <v>75302500</v>
      </c>
      <c r="D348">
        <v>73040894</v>
      </c>
      <c r="E348">
        <v>1073</v>
      </c>
      <c r="F348">
        <v>1</v>
      </c>
      <c r="G348">
        <v>30570983</v>
      </c>
      <c r="H348">
        <v>3</v>
      </c>
      <c r="I348" t="s">
        <v>30</v>
      </c>
      <c r="J348" t="s">
        <v>3</v>
      </c>
      <c r="K348" t="s">
        <v>31</v>
      </c>
      <c r="L348">
        <v>1348</v>
      </c>
      <c r="N348">
        <v>1009</v>
      </c>
      <c r="O348" t="s">
        <v>32</v>
      </c>
      <c r="P348" t="s">
        <v>32</v>
      </c>
      <c r="Q348">
        <v>1000</v>
      </c>
      <c r="X348">
        <v>2.74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2.74</v>
      </c>
      <c r="AH348">
        <v>2</v>
      </c>
      <c r="AI348">
        <v>75302503</v>
      </c>
      <c r="AJ348">
        <v>282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ROW(Source!A356)</f>
        <v>356</v>
      </c>
      <c r="B349">
        <v>75302512</v>
      </c>
      <c r="C349">
        <v>75302508</v>
      </c>
      <c r="D349">
        <v>72998281</v>
      </c>
      <c r="E349">
        <v>1073</v>
      </c>
      <c r="F349">
        <v>1</v>
      </c>
      <c r="G349">
        <v>30570983</v>
      </c>
      <c r="H349">
        <v>1</v>
      </c>
      <c r="I349" t="s">
        <v>440</v>
      </c>
      <c r="J349" t="s">
        <v>3</v>
      </c>
      <c r="K349" t="s">
        <v>441</v>
      </c>
      <c r="L349">
        <v>1191</v>
      </c>
      <c r="N349">
        <v>1013</v>
      </c>
      <c r="O349" t="s">
        <v>442</v>
      </c>
      <c r="P349" t="s">
        <v>442</v>
      </c>
      <c r="Q349">
        <v>1</v>
      </c>
      <c r="X349">
        <v>12.3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</v>
      </c>
      <c r="AG349">
        <v>12.3</v>
      </c>
      <c r="AH349">
        <v>2</v>
      </c>
      <c r="AI349">
        <v>75302509</v>
      </c>
      <c r="AJ349">
        <v>283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ROW(Source!A356)</f>
        <v>356</v>
      </c>
      <c r="B350">
        <v>75302513</v>
      </c>
      <c r="C350">
        <v>75302508</v>
      </c>
      <c r="D350">
        <v>73000485</v>
      </c>
      <c r="E350">
        <v>1073</v>
      </c>
      <c r="F350">
        <v>1</v>
      </c>
      <c r="G350">
        <v>30570983</v>
      </c>
      <c r="H350">
        <v>2</v>
      </c>
      <c r="I350" t="s">
        <v>473</v>
      </c>
      <c r="J350" t="s">
        <v>3</v>
      </c>
      <c r="K350" t="s">
        <v>474</v>
      </c>
      <c r="L350">
        <v>1344</v>
      </c>
      <c r="N350">
        <v>1008</v>
      </c>
      <c r="O350" t="s">
        <v>475</v>
      </c>
      <c r="P350" t="s">
        <v>475</v>
      </c>
      <c r="Q350">
        <v>1</v>
      </c>
      <c r="X350">
        <v>0.57999999999999996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0.57999999999999996</v>
      </c>
      <c r="AH350">
        <v>2</v>
      </c>
      <c r="AI350">
        <v>75302510</v>
      </c>
      <c r="AJ350">
        <v>284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ROW(Source!A356)</f>
        <v>356</v>
      </c>
      <c r="B351">
        <v>75302514</v>
      </c>
      <c r="C351">
        <v>75302508</v>
      </c>
      <c r="D351">
        <v>73040894</v>
      </c>
      <c r="E351">
        <v>1073</v>
      </c>
      <c r="F351">
        <v>1</v>
      </c>
      <c r="G351">
        <v>30570983</v>
      </c>
      <c r="H351">
        <v>3</v>
      </c>
      <c r="I351" t="s">
        <v>30</v>
      </c>
      <c r="J351" t="s">
        <v>3</v>
      </c>
      <c r="K351" t="s">
        <v>31</v>
      </c>
      <c r="L351">
        <v>1348</v>
      </c>
      <c r="N351">
        <v>1009</v>
      </c>
      <c r="O351" t="s">
        <v>32</v>
      </c>
      <c r="P351" t="s">
        <v>32</v>
      </c>
      <c r="Q351">
        <v>1000</v>
      </c>
      <c r="X351">
        <v>0.94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0.94</v>
      </c>
      <c r="AH351">
        <v>2</v>
      </c>
      <c r="AI351">
        <v>75302511</v>
      </c>
      <c r="AJ351">
        <v>285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ROW(Source!A357)</f>
        <v>357</v>
      </c>
      <c r="B352">
        <v>75302512</v>
      </c>
      <c r="C352">
        <v>75302508</v>
      </c>
      <c r="D352">
        <v>72998281</v>
      </c>
      <c r="E352">
        <v>1073</v>
      </c>
      <c r="F352">
        <v>1</v>
      </c>
      <c r="G352">
        <v>30570983</v>
      </c>
      <c r="H352">
        <v>1</v>
      </c>
      <c r="I352" t="s">
        <v>440</v>
      </c>
      <c r="J352" t="s">
        <v>3</v>
      </c>
      <c r="K352" t="s">
        <v>441</v>
      </c>
      <c r="L352">
        <v>1191</v>
      </c>
      <c r="N352">
        <v>1013</v>
      </c>
      <c r="O352" t="s">
        <v>442</v>
      </c>
      <c r="P352" t="s">
        <v>442</v>
      </c>
      <c r="Q352">
        <v>1</v>
      </c>
      <c r="X352">
        <v>12.3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3</v>
      </c>
      <c r="AG352">
        <v>12.3</v>
      </c>
      <c r="AH352">
        <v>2</v>
      </c>
      <c r="AI352">
        <v>75302509</v>
      </c>
      <c r="AJ352">
        <v>286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ROW(Source!A357)</f>
        <v>357</v>
      </c>
      <c r="B353">
        <v>75302513</v>
      </c>
      <c r="C353">
        <v>75302508</v>
      </c>
      <c r="D353">
        <v>73000485</v>
      </c>
      <c r="E353">
        <v>1073</v>
      </c>
      <c r="F353">
        <v>1</v>
      </c>
      <c r="G353">
        <v>30570983</v>
      </c>
      <c r="H353">
        <v>2</v>
      </c>
      <c r="I353" t="s">
        <v>473</v>
      </c>
      <c r="J353" t="s">
        <v>3</v>
      </c>
      <c r="K353" t="s">
        <v>474</v>
      </c>
      <c r="L353">
        <v>1344</v>
      </c>
      <c r="N353">
        <v>1008</v>
      </c>
      <c r="O353" t="s">
        <v>475</v>
      </c>
      <c r="P353" t="s">
        <v>475</v>
      </c>
      <c r="Q353">
        <v>1</v>
      </c>
      <c r="X353">
        <v>0.57999999999999996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0.57999999999999996</v>
      </c>
      <c r="AH353">
        <v>2</v>
      </c>
      <c r="AI353">
        <v>75302510</v>
      </c>
      <c r="AJ353">
        <v>287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ROW(Source!A357)</f>
        <v>357</v>
      </c>
      <c r="B354">
        <v>75302514</v>
      </c>
      <c r="C354">
        <v>75302508</v>
      </c>
      <c r="D354">
        <v>73040894</v>
      </c>
      <c r="E354">
        <v>1073</v>
      </c>
      <c r="F354">
        <v>1</v>
      </c>
      <c r="G354">
        <v>30570983</v>
      </c>
      <c r="H354">
        <v>3</v>
      </c>
      <c r="I354" t="s">
        <v>30</v>
      </c>
      <c r="J354" t="s">
        <v>3</v>
      </c>
      <c r="K354" t="s">
        <v>31</v>
      </c>
      <c r="L354">
        <v>1348</v>
      </c>
      <c r="N354">
        <v>1009</v>
      </c>
      <c r="O354" t="s">
        <v>32</v>
      </c>
      <c r="P354" t="s">
        <v>32</v>
      </c>
      <c r="Q354">
        <v>1000</v>
      </c>
      <c r="X354">
        <v>0.94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0.94</v>
      </c>
      <c r="AH354">
        <v>2</v>
      </c>
      <c r="AI354">
        <v>75302511</v>
      </c>
      <c r="AJ354">
        <v>288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ROW(Source!A360)</f>
        <v>360</v>
      </c>
      <c r="B355">
        <v>75302528</v>
      </c>
      <c r="C355">
        <v>75302516</v>
      </c>
      <c r="D355">
        <v>72998281</v>
      </c>
      <c r="E355">
        <v>1073</v>
      </c>
      <c r="F355">
        <v>1</v>
      </c>
      <c r="G355">
        <v>30570983</v>
      </c>
      <c r="H355">
        <v>1</v>
      </c>
      <c r="I355" t="s">
        <v>440</v>
      </c>
      <c r="J355" t="s">
        <v>3</v>
      </c>
      <c r="K355" t="s">
        <v>441</v>
      </c>
      <c r="L355">
        <v>1191</v>
      </c>
      <c r="N355">
        <v>1013</v>
      </c>
      <c r="O355" t="s">
        <v>442</v>
      </c>
      <c r="P355" t="s">
        <v>442</v>
      </c>
      <c r="Q355">
        <v>1</v>
      </c>
      <c r="X355">
        <v>83.75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102</v>
      </c>
      <c r="AG355">
        <v>67</v>
      </c>
      <c r="AH355">
        <v>2</v>
      </c>
      <c r="AI355">
        <v>75302517</v>
      </c>
      <c r="AJ355">
        <v>289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ROW(Source!A360)</f>
        <v>360</v>
      </c>
      <c r="B356">
        <v>75302529</v>
      </c>
      <c r="C356">
        <v>75302516</v>
      </c>
      <c r="D356">
        <v>73157513</v>
      </c>
      <c r="E356">
        <v>1</v>
      </c>
      <c r="F356">
        <v>1</v>
      </c>
      <c r="G356">
        <v>30570983</v>
      </c>
      <c r="H356">
        <v>2</v>
      </c>
      <c r="I356" t="s">
        <v>590</v>
      </c>
      <c r="J356" t="s">
        <v>591</v>
      </c>
      <c r="K356" t="s">
        <v>592</v>
      </c>
      <c r="L356">
        <v>1368</v>
      </c>
      <c r="N356">
        <v>1011</v>
      </c>
      <c r="O356" t="s">
        <v>446</v>
      </c>
      <c r="P356" t="s">
        <v>446</v>
      </c>
      <c r="Q356">
        <v>1</v>
      </c>
      <c r="X356">
        <v>0.71</v>
      </c>
      <c r="Y356">
        <v>0</v>
      </c>
      <c r="Z356">
        <v>164.54</v>
      </c>
      <c r="AA356">
        <v>14.54</v>
      </c>
      <c r="AB356">
        <v>0</v>
      </c>
      <c r="AC356">
        <v>0</v>
      </c>
      <c r="AD356">
        <v>1</v>
      </c>
      <c r="AE356">
        <v>0</v>
      </c>
      <c r="AF356" t="s">
        <v>102</v>
      </c>
      <c r="AG356">
        <v>0.56799999999999995</v>
      </c>
      <c r="AH356">
        <v>2</v>
      </c>
      <c r="AI356">
        <v>75302518</v>
      </c>
      <c r="AJ356">
        <v>290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ROW(Source!A360)</f>
        <v>360</v>
      </c>
      <c r="B357">
        <v>75302530</v>
      </c>
      <c r="C357">
        <v>75302516</v>
      </c>
      <c r="D357">
        <v>73157521</v>
      </c>
      <c r="E357">
        <v>1</v>
      </c>
      <c r="F357">
        <v>1</v>
      </c>
      <c r="G357">
        <v>30570983</v>
      </c>
      <c r="H357">
        <v>2</v>
      </c>
      <c r="I357" t="s">
        <v>593</v>
      </c>
      <c r="J357" t="s">
        <v>594</v>
      </c>
      <c r="K357" t="s">
        <v>595</v>
      </c>
      <c r="L357">
        <v>1368</v>
      </c>
      <c r="N357">
        <v>1011</v>
      </c>
      <c r="O357" t="s">
        <v>446</v>
      </c>
      <c r="P357" t="s">
        <v>446</v>
      </c>
      <c r="Q357">
        <v>1</v>
      </c>
      <c r="X357">
        <v>0.18</v>
      </c>
      <c r="Y357">
        <v>0</v>
      </c>
      <c r="Z357">
        <v>43.95</v>
      </c>
      <c r="AA357">
        <v>12.62</v>
      </c>
      <c r="AB357">
        <v>0</v>
      </c>
      <c r="AC357">
        <v>0</v>
      </c>
      <c r="AD357">
        <v>1</v>
      </c>
      <c r="AE357">
        <v>0</v>
      </c>
      <c r="AF357" t="s">
        <v>102</v>
      </c>
      <c r="AG357">
        <v>0.14399999999999999</v>
      </c>
      <c r="AH357">
        <v>2</v>
      </c>
      <c r="AI357">
        <v>75302519</v>
      </c>
      <c r="AJ357">
        <v>291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ROW(Source!A360)</f>
        <v>360</v>
      </c>
      <c r="B358">
        <v>75302531</v>
      </c>
      <c r="C358">
        <v>75302516</v>
      </c>
      <c r="D358">
        <v>73157627</v>
      </c>
      <c r="E358">
        <v>1</v>
      </c>
      <c r="F358">
        <v>1</v>
      </c>
      <c r="G358">
        <v>30570983</v>
      </c>
      <c r="H358">
        <v>2</v>
      </c>
      <c r="I358" t="s">
        <v>530</v>
      </c>
      <c r="J358" t="s">
        <v>531</v>
      </c>
      <c r="K358" t="s">
        <v>532</v>
      </c>
      <c r="L358">
        <v>1368</v>
      </c>
      <c r="N358">
        <v>1011</v>
      </c>
      <c r="O358" t="s">
        <v>446</v>
      </c>
      <c r="P358" t="s">
        <v>446</v>
      </c>
      <c r="Q358">
        <v>1</v>
      </c>
      <c r="X358">
        <v>12.25</v>
      </c>
      <c r="Y358">
        <v>0</v>
      </c>
      <c r="Z358">
        <v>1.1100000000000001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102</v>
      </c>
      <c r="AG358">
        <v>9.8000000000000007</v>
      </c>
      <c r="AH358">
        <v>2</v>
      </c>
      <c r="AI358">
        <v>75302520</v>
      </c>
      <c r="AJ358">
        <v>292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ROW(Source!A360)</f>
        <v>360</v>
      </c>
      <c r="B359">
        <v>75302532</v>
      </c>
      <c r="C359">
        <v>75302516</v>
      </c>
      <c r="D359">
        <v>73156864</v>
      </c>
      <c r="E359">
        <v>1</v>
      </c>
      <c r="F359">
        <v>1</v>
      </c>
      <c r="G359">
        <v>30570983</v>
      </c>
      <c r="H359">
        <v>2</v>
      </c>
      <c r="I359" t="s">
        <v>518</v>
      </c>
      <c r="J359" t="s">
        <v>519</v>
      </c>
      <c r="K359" t="s">
        <v>520</v>
      </c>
      <c r="L359">
        <v>1368</v>
      </c>
      <c r="N359">
        <v>1011</v>
      </c>
      <c r="O359" t="s">
        <v>446</v>
      </c>
      <c r="P359" t="s">
        <v>446</v>
      </c>
      <c r="Q359">
        <v>1</v>
      </c>
      <c r="X359">
        <v>0.99</v>
      </c>
      <c r="Y359">
        <v>0</v>
      </c>
      <c r="Z359">
        <v>2.27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102</v>
      </c>
      <c r="AG359">
        <v>0.79200000000000004</v>
      </c>
      <c r="AH359">
        <v>2</v>
      </c>
      <c r="AI359">
        <v>75302521</v>
      </c>
      <c r="AJ359">
        <v>293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ROW(Source!A360)</f>
        <v>360</v>
      </c>
      <c r="B360">
        <v>75302533</v>
      </c>
      <c r="C360">
        <v>75302516</v>
      </c>
      <c r="D360">
        <v>73000485</v>
      </c>
      <c r="E360">
        <v>1073</v>
      </c>
      <c r="F360">
        <v>1</v>
      </c>
      <c r="G360">
        <v>30570983</v>
      </c>
      <c r="H360">
        <v>2</v>
      </c>
      <c r="I360" t="s">
        <v>473</v>
      </c>
      <c r="J360" t="s">
        <v>3</v>
      </c>
      <c r="K360" t="s">
        <v>474</v>
      </c>
      <c r="L360">
        <v>1344</v>
      </c>
      <c r="N360">
        <v>1008</v>
      </c>
      <c r="O360" t="s">
        <v>475</v>
      </c>
      <c r="P360" t="s">
        <v>475</v>
      </c>
      <c r="Q360">
        <v>1</v>
      </c>
      <c r="X360">
        <v>0.02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102</v>
      </c>
      <c r="AG360">
        <v>1.6E-2</v>
      </c>
      <c r="AH360">
        <v>2</v>
      </c>
      <c r="AI360">
        <v>75302522</v>
      </c>
      <c r="AJ360">
        <v>294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ROW(Source!A360)</f>
        <v>360</v>
      </c>
      <c r="B361">
        <v>75302534</v>
      </c>
      <c r="C361">
        <v>75302516</v>
      </c>
      <c r="D361">
        <v>73069784</v>
      </c>
      <c r="E361">
        <v>1</v>
      </c>
      <c r="F361">
        <v>1</v>
      </c>
      <c r="G361">
        <v>30570983</v>
      </c>
      <c r="H361">
        <v>3</v>
      </c>
      <c r="I361" t="s">
        <v>596</v>
      </c>
      <c r="J361" t="s">
        <v>597</v>
      </c>
      <c r="K361" t="s">
        <v>598</v>
      </c>
      <c r="L361">
        <v>1339</v>
      </c>
      <c r="N361">
        <v>1007</v>
      </c>
      <c r="O361" t="s">
        <v>482</v>
      </c>
      <c r="P361" t="s">
        <v>482</v>
      </c>
      <c r="Q361">
        <v>1</v>
      </c>
      <c r="X361">
        <v>0.11</v>
      </c>
      <c r="Y361">
        <v>7.07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101</v>
      </c>
      <c r="AG361">
        <v>0</v>
      </c>
      <c r="AH361">
        <v>2</v>
      </c>
      <c r="AI361">
        <v>75302523</v>
      </c>
      <c r="AJ361">
        <v>295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ROW(Source!A360)</f>
        <v>360</v>
      </c>
      <c r="B362">
        <v>75302535</v>
      </c>
      <c r="C362">
        <v>75302516</v>
      </c>
      <c r="D362">
        <v>73071246</v>
      </c>
      <c r="E362">
        <v>1</v>
      </c>
      <c r="F362">
        <v>1</v>
      </c>
      <c r="G362">
        <v>30570983</v>
      </c>
      <c r="H362">
        <v>3</v>
      </c>
      <c r="I362" t="s">
        <v>581</v>
      </c>
      <c r="J362" t="s">
        <v>582</v>
      </c>
      <c r="K362" t="s">
        <v>583</v>
      </c>
      <c r="L362">
        <v>1355</v>
      </c>
      <c r="N362">
        <v>1010</v>
      </c>
      <c r="O362" t="s">
        <v>371</v>
      </c>
      <c r="P362" t="s">
        <v>371</v>
      </c>
      <c r="Q362">
        <v>100</v>
      </c>
      <c r="X362">
        <v>7.07</v>
      </c>
      <c r="Y362">
        <v>481.11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101</v>
      </c>
      <c r="AG362">
        <v>0</v>
      </c>
      <c r="AH362">
        <v>2</v>
      </c>
      <c r="AI362">
        <v>75302524</v>
      </c>
      <c r="AJ362">
        <v>296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ROW(Source!A360)</f>
        <v>360</v>
      </c>
      <c r="B363">
        <v>75302536</v>
      </c>
      <c r="C363">
        <v>75302516</v>
      </c>
      <c r="D363">
        <v>73094149</v>
      </c>
      <c r="E363">
        <v>1</v>
      </c>
      <c r="F363">
        <v>1</v>
      </c>
      <c r="G363">
        <v>30570983</v>
      </c>
      <c r="H363">
        <v>3</v>
      </c>
      <c r="I363" t="s">
        <v>599</v>
      </c>
      <c r="J363" t="s">
        <v>600</v>
      </c>
      <c r="K363" t="s">
        <v>601</v>
      </c>
      <c r="L363">
        <v>1348</v>
      </c>
      <c r="N363">
        <v>1009</v>
      </c>
      <c r="O363" t="s">
        <v>32</v>
      </c>
      <c r="P363" t="s">
        <v>32</v>
      </c>
      <c r="Q363">
        <v>1000</v>
      </c>
      <c r="X363">
        <v>0.39400000000000002</v>
      </c>
      <c r="Y363">
        <v>11765.31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101</v>
      </c>
      <c r="AG363">
        <v>0</v>
      </c>
      <c r="AH363">
        <v>2</v>
      </c>
      <c r="AI363">
        <v>75302525</v>
      </c>
      <c r="AJ363">
        <v>297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ROW(Source!A360)</f>
        <v>360</v>
      </c>
      <c r="B364">
        <v>75302537</v>
      </c>
      <c r="C364">
        <v>75302516</v>
      </c>
      <c r="D364">
        <v>73096990</v>
      </c>
      <c r="E364">
        <v>1</v>
      </c>
      <c r="F364">
        <v>1</v>
      </c>
      <c r="G364">
        <v>30570983</v>
      </c>
      <c r="H364">
        <v>3</v>
      </c>
      <c r="I364" t="s">
        <v>602</v>
      </c>
      <c r="J364" t="s">
        <v>603</v>
      </c>
      <c r="K364" t="s">
        <v>604</v>
      </c>
      <c r="L364">
        <v>1354</v>
      </c>
      <c r="N364">
        <v>1010</v>
      </c>
      <c r="O364" t="s">
        <v>462</v>
      </c>
      <c r="P364" t="s">
        <v>462</v>
      </c>
      <c r="Q364">
        <v>1</v>
      </c>
      <c r="X364">
        <v>3.5</v>
      </c>
      <c r="Y364">
        <v>7.68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101</v>
      </c>
      <c r="AG364">
        <v>0</v>
      </c>
      <c r="AH364">
        <v>2</v>
      </c>
      <c r="AI364">
        <v>75302526</v>
      </c>
      <c r="AJ364">
        <v>298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ROW(Source!A360)</f>
        <v>360</v>
      </c>
      <c r="B365">
        <v>75302538</v>
      </c>
      <c r="C365">
        <v>75302516</v>
      </c>
      <c r="D365">
        <v>73033318</v>
      </c>
      <c r="E365">
        <v>1073</v>
      </c>
      <c r="F365">
        <v>1</v>
      </c>
      <c r="G365">
        <v>30570983</v>
      </c>
      <c r="H365">
        <v>3</v>
      </c>
      <c r="I365" t="s">
        <v>706</v>
      </c>
      <c r="J365" t="s">
        <v>3</v>
      </c>
      <c r="K365" t="s">
        <v>707</v>
      </c>
      <c r="L365">
        <v>1339</v>
      </c>
      <c r="N365">
        <v>1007</v>
      </c>
      <c r="O365" t="s">
        <v>482</v>
      </c>
      <c r="P365" t="s">
        <v>482</v>
      </c>
      <c r="Q365">
        <v>1</v>
      </c>
      <c r="X365">
        <v>11.12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101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ROW(Source!A361)</f>
        <v>361</v>
      </c>
      <c r="B366">
        <v>75302528</v>
      </c>
      <c r="C366">
        <v>75302516</v>
      </c>
      <c r="D366">
        <v>72998281</v>
      </c>
      <c r="E366">
        <v>1073</v>
      </c>
      <c r="F366">
        <v>1</v>
      </c>
      <c r="G366">
        <v>30570983</v>
      </c>
      <c r="H366">
        <v>1</v>
      </c>
      <c r="I366" t="s">
        <v>440</v>
      </c>
      <c r="J366" t="s">
        <v>3</v>
      </c>
      <c r="K366" t="s">
        <v>441</v>
      </c>
      <c r="L366">
        <v>1191</v>
      </c>
      <c r="N366">
        <v>1013</v>
      </c>
      <c r="O366" t="s">
        <v>442</v>
      </c>
      <c r="P366" t="s">
        <v>442</v>
      </c>
      <c r="Q366">
        <v>1</v>
      </c>
      <c r="X366">
        <v>83.75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</v>
      </c>
      <c r="AF366" t="s">
        <v>102</v>
      </c>
      <c r="AG366">
        <v>67</v>
      </c>
      <c r="AH366">
        <v>2</v>
      </c>
      <c r="AI366">
        <v>75302517</v>
      </c>
      <c r="AJ366">
        <v>300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ROW(Source!A361)</f>
        <v>361</v>
      </c>
      <c r="B367">
        <v>75302529</v>
      </c>
      <c r="C367">
        <v>75302516</v>
      </c>
      <c r="D367">
        <v>73157513</v>
      </c>
      <c r="E367">
        <v>1</v>
      </c>
      <c r="F367">
        <v>1</v>
      </c>
      <c r="G367">
        <v>30570983</v>
      </c>
      <c r="H367">
        <v>2</v>
      </c>
      <c r="I367" t="s">
        <v>590</v>
      </c>
      <c r="J367" t="s">
        <v>591</v>
      </c>
      <c r="K367" t="s">
        <v>592</v>
      </c>
      <c r="L367">
        <v>1368</v>
      </c>
      <c r="N367">
        <v>1011</v>
      </c>
      <c r="O367" t="s">
        <v>446</v>
      </c>
      <c r="P367" t="s">
        <v>446</v>
      </c>
      <c r="Q367">
        <v>1</v>
      </c>
      <c r="X367">
        <v>0.71</v>
      </c>
      <c r="Y367">
        <v>0</v>
      </c>
      <c r="Z367">
        <v>164.54</v>
      </c>
      <c r="AA367">
        <v>14.54</v>
      </c>
      <c r="AB367">
        <v>0</v>
      </c>
      <c r="AC367">
        <v>0</v>
      </c>
      <c r="AD367">
        <v>1</v>
      </c>
      <c r="AE367">
        <v>0</v>
      </c>
      <c r="AF367" t="s">
        <v>102</v>
      </c>
      <c r="AG367">
        <v>0.56799999999999995</v>
      </c>
      <c r="AH367">
        <v>2</v>
      </c>
      <c r="AI367">
        <v>75302518</v>
      </c>
      <c r="AJ367">
        <v>301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ROW(Source!A361)</f>
        <v>361</v>
      </c>
      <c r="B368">
        <v>75302530</v>
      </c>
      <c r="C368">
        <v>75302516</v>
      </c>
      <c r="D368">
        <v>73157521</v>
      </c>
      <c r="E368">
        <v>1</v>
      </c>
      <c r="F368">
        <v>1</v>
      </c>
      <c r="G368">
        <v>30570983</v>
      </c>
      <c r="H368">
        <v>2</v>
      </c>
      <c r="I368" t="s">
        <v>593</v>
      </c>
      <c r="J368" t="s">
        <v>594</v>
      </c>
      <c r="K368" t="s">
        <v>595</v>
      </c>
      <c r="L368">
        <v>1368</v>
      </c>
      <c r="N368">
        <v>1011</v>
      </c>
      <c r="O368" t="s">
        <v>446</v>
      </c>
      <c r="P368" t="s">
        <v>446</v>
      </c>
      <c r="Q368">
        <v>1</v>
      </c>
      <c r="X368">
        <v>0.18</v>
      </c>
      <c r="Y368">
        <v>0</v>
      </c>
      <c r="Z368">
        <v>43.95</v>
      </c>
      <c r="AA368">
        <v>12.62</v>
      </c>
      <c r="AB368">
        <v>0</v>
      </c>
      <c r="AC368">
        <v>0</v>
      </c>
      <c r="AD368">
        <v>1</v>
      </c>
      <c r="AE368">
        <v>0</v>
      </c>
      <c r="AF368" t="s">
        <v>102</v>
      </c>
      <c r="AG368">
        <v>0.14399999999999999</v>
      </c>
      <c r="AH368">
        <v>2</v>
      </c>
      <c r="AI368">
        <v>75302519</v>
      </c>
      <c r="AJ368">
        <v>302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ROW(Source!A361)</f>
        <v>361</v>
      </c>
      <c r="B369">
        <v>75302531</v>
      </c>
      <c r="C369">
        <v>75302516</v>
      </c>
      <c r="D369">
        <v>73157627</v>
      </c>
      <c r="E369">
        <v>1</v>
      </c>
      <c r="F369">
        <v>1</v>
      </c>
      <c r="G369">
        <v>30570983</v>
      </c>
      <c r="H369">
        <v>2</v>
      </c>
      <c r="I369" t="s">
        <v>530</v>
      </c>
      <c r="J369" t="s">
        <v>531</v>
      </c>
      <c r="K369" t="s">
        <v>532</v>
      </c>
      <c r="L369">
        <v>1368</v>
      </c>
      <c r="N369">
        <v>1011</v>
      </c>
      <c r="O369" t="s">
        <v>446</v>
      </c>
      <c r="P369" t="s">
        <v>446</v>
      </c>
      <c r="Q369">
        <v>1</v>
      </c>
      <c r="X369">
        <v>12.25</v>
      </c>
      <c r="Y369">
        <v>0</v>
      </c>
      <c r="Z369">
        <v>1.1100000000000001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102</v>
      </c>
      <c r="AG369">
        <v>9.8000000000000007</v>
      </c>
      <c r="AH369">
        <v>2</v>
      </c>
      <c r="AI369">
        <v>75302520</v>
      </c>
      <c r="AJ369">
        <v>303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ROW(Source!A361)</f>
        <v>361</v>
      </c>
      <c r="B370">
        <v>75302532</v>
      </c>
      <c r="C370">
        <v>75302516</v>
      </c>
      <c r="D370">
        <v>73156864</v>
      </c>
      <c r="E370">
        <v>1</v>
      </c>
      <c r="F370">
        <v>1</v>
      </c>
      <c r="G370">
        <v>30570983</v>
      </c>
      <c r="H370">
        <v>2</v>
      </c>
      <c r="I370" t="s">
        <v>518</v>
      </c>
      <c r="J370" t="s">
        <v>519</v>
      </c>
      <c r="K370" t="s">
        <v>520</v>
      </c>
      <c r="L370">
        <v>1368</v>
      </c>
      <c r="N370">
        <v>1011</v>
      </c>
      <c r="O370" t="s">
        <v>446</v>
      </c>
      <c r="P370" t="s">
        <v>446</v>
      </c>
      <c r="Q370">
        <v>1</v>
      </c>
      <c r="X370">
        <v>0.99</v>
      </c>
      <c r="Y370">
        <v>0</v>
      </c>
      <c r="Z370">
        <v>2.27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102</v>
      </c>
      <c r="AG370">
        <v>0.79200000000000004</v>
      </c>
      <c r="AH370">
        <v>2</v>
      </c>
      <c r="AI370">
        <v>75302521</v>
      </c>
      <c r="AJ370">
        <v>304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ROW(Source!A361)</f>
        <v>361</v>
      </c>
      <c r="B371">
        <v>75302533</v>
      </c>
      <c r="C371">
        <v>75302516</v>
      </c>
      <c r="D371">
        <v>73000485</v>
      </c>
      <c r="E371">
        <v>1073</v>
      </c>
      <c r="F371">
        <v>1</v>
      </c>
      <c r="G371">
        <v>30570983</v>
      </c>
      <c r="H371">
        <v>2</v>
      </c>
      <c r="I371" t="s">
        <v>473</v>
      </c>
      <c r="J371" t="s">
        <v>3</v>
      </c>
      <c r="K371" t="s">
        <v>474</v>
      </c>
      <c r="L371">
        <v>1344</v>
      </c>
      <c r="N371">
        <v>1008</v>
      </c>
      <c r="O371" t="s">
        <v>475</v>
      </c>
      <c r="P371" t="s">
        <v>475</v>
      </c>
      <c r="Q371">
        <v>1</v>
      </c>
      <c r="X371">
        <v>0.02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102</v>
      </c>
      <c r="AG371">
        <v>1.6E-2</v>
      </c>
      <c r="AH371">
        <v>2</v>
      </c>
      <c r="AI371">
        <v>75302522</v>
      </c>
      <c r="AJ371">
        <v>305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ROW(Source!A361)</f>
        <v>361</v>
      </c>
      <c r="B372">
        <v>75302534</v>
      </c>
      <c r="C372">
        <v>75302516</v>
      </c>
      <c r="D372">
        <v>73069784</v>
      </c>
      <c r="E372">
        <v>1</v>
      </c>
      <c r="F372">
        <v>1</v>
      </c>
      <c r="G372">
        <v>30570983</v>
      </c>
      <c r="H372">
        <v>3</v>
      </c>
      <c r="I372" t="s">
        <v>596</v>
      </c>
      <c r="J372" t="s">
        <v>597</v>
      </c>
      <c r="K372" t="s">
        <v>598</v>
      </c>
      <c r="L372">
        <v>1339</v>
      </c>
      <c r="N372">
        <v>1007</v>
      </c>
      <c r="O372" t="s">
        <v>482</v>
      </c>
      <c r="P372" t="s">
        <v>482</v>
      </c>
      <c r="Q372">
        <v>1</v>
      </c>
      <c r="X372">
        <v>0.11</v>
      </c>
      <c r="Y372">
        <v>7.07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101</v>
      </c>
      <c r="AG372">
        <v>0</v>
      </c>
      <c r="AH372">
        <v>2</v>
      </c>
      <c r="AI372">
        <v>75302523</v>
      </c>
      <c r="AJ372">
        <v>306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ROW(Source!A361)</f>
        <v>361</v>
      </c>
      <c r="B373">
        <v>75302535</v>
      </c>
      <c r="C373">
        <v>75302516</v>
      </c>
      <c r="D373">
        <v>73071246</v>
      </c>
      <c r="E373">
        <v>1</v>
      </c>
      <c r="F373">
        <v>1</v>
      </c>
      <c r="G373">
        <v>30570983</v>
      </c>
      <c r="H373">
        <v>3</v>
      </c>
      <c r="I373" t="s">
        <v>581</v>
      </c>
      <c r="J373" t="s">
        <v>582</v>
      </c>
      <c r="K373" t="s">
        <v>583</v>
      </c>
      <c r="L373">
        <v>1355</v>
      </c>
      <c r="N373">
        <v>1010</v>
      </c>
      <c r="O373" t="s">
        <v>371</v>
      </c>
      <c r="P373" t="s">
        <v>371</v>
      </c>
      <c r="Q373">
        <v>100</v>
      </c>
      <c r="X373">
        <v>7.07</v>
      </c>
      <c r="Y373">
        <v>481.11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101</v>
      </c>
      <c r="AG373">
        <v>0</v>
      </c>
      <c r="AH373">
        <v>2</v>
      </c>
      <c r="AI373">
        <v>75302524</v>
      </c>
      <c r="AJ373">
        <v>307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ROW(Source!A361)</f>
        <v>361</v>
      </c>
      <c r="B374">
        <v>75302536</v>
      </c>
      <c r="C374">
        <v>75302516</v>
      </c>
      <c r="D374">
        <v>73094149</v>
      </c>
      <c r="E374">
        <v>1</v>
      </c>
      <c r="F374">
        <v>1</v>
      </c>
      <c r="G374">
        <v>30570983</v>
      </c>
      <c r="H374">
        <v>3</v>
      </c>
      <c r="I374" t="s">
        <v>599</v>
      </c>
      <c r="J374" t="s">
        <v>600</v>
      </c>
      <c r="K374" t="s">
        <v>601</v>
      </c>
      <c r="L374">
        <v>1348</v>
      </c>
      <c r="N374">
        <v>1009</v>
      </c>
      <c r="O374" t="s">
        <v>32</v>
      </c>
      <c r="P374" t="s">
        <v>32</v>
      </c>
      <c r="Q374">
        <v>1000</v>
      </c>
      <c r="X374">
        <v>0.39400000000000002</v>
      </c>
      <c r="Y374">
        <v>11765.31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101</v>
      </c>
      <c r="AG374">
        <v>0</v>
      </c>
      <c r="AH374">
        <v>2</v>
      </c>
      <c r="AI374">
        <v>75302525</v>
      </c>
      <c r="AJ374">
        <v>308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ROW(Source!A361)</f>
        <v>361</v>
      </c>
      <c r="B375">
        <v>75302537</v>
      </c>
      <c r="C375">
        <v>75302516</v>
      </c>
      <c r="D375">
        <v>73096990</v>
      </c>
      <c r="E375">
        <v>1</v>
      </c>
      <c r="F375">
        <v>1</v>
      </c>
      <c r="G375">
        <v>30570983</v>
      </c>
      <c r="H375">
        <v>3</v>
      </c>
      <c r="I375" t="s">
        <v>602</v>
      </c>
      <c r="J375" t="s">
        <v>603</v>
      </c>
      <c r="K375" t="s">
        <v>604</v>
      </c>
      <c r="L375">
        <v>1354</v>
      </c>
      <c r="N375">
        <v>1010</v>
      </c>
      <c r="O375" t="s">
        <v>462</v>
      </c>
      <c r="P375" t="s">
        <v>462</v>
      </c>
      <c r="Q375">
        <v>1</v>
      </c>
      <c r="X375">
        <v>3.5</v>
      </c>
      <c r="Y375">
        <v>7.68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101</v>
      </c>
      <c r="AG375">
        <v>0</v>
      </c>
      <c r="AH375">
        <v>2</v>
      </c>
      <c r="AI375">
        <v>75302526</v>
      </c>
      <c r="AJ375">
        <v>309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ROW(Source!A361)</f>
        <v>361</v>
      </c>
      <c r="B376">
        <v>75302538</v>
      </c>
      <c r="C376">
        <v>75302516</v>
      </c>
      <c r="D376">
        <v>73033318</v>
      </c>
      <c r="E376">
        <v>1073</v>
      </c>
      <c r="F376">
        <v>1</v>
      </c>
      <c r="G376">
        <v>30570983</v>
      </c>
      <c r="H376">
        <v>3</v>
      </c>
      <c r="I376" t="s">
        <v>706</v>
      </c>
      <c r="J376" t="s">
        <v>3</v>
      </c>
      <c r="K376" t="s">
        <v>707</v>
      </c>
      <c r="L376">
        <v>1339</v>
      </c>
      <c r="N376">
        <v>1007</v>
      </c>
      <c r="O376" t="s">
        <v>482</v>
      </c>
      <c r="P376" t="s">
        <v>482</v>
      </c>
      <c r="Q376">
        <v>1</v>
      </c>
      <c r="X376">
        <v>11.12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101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ROW(Source!A403)</f>
        <v>403</v>
      </c>
      <c r="B377">
        <v>75302545</v>
      </c>
      <c r="C377">
        <v>75302540</v>
      </c>
      <c r="D377">
        <v>44573642</v>
      </c>
      <c r="E377">
        <v>30570983</v>
      </c>
      <c r="F377">
        <v>1</v>
      </c>
      <c r="G377">
        <v>30570983</v>
      </c>
      <c r="H377">
        <v>1</v>
      </c>
      <c r="I377" t="s">
        <v>440</v>
      </c>
      <c r="J377" t="s">
        <v>3</v>
      </c>
      <c r="K377" t="s">
        <v>441</v>
      </c>
      <c r="L377">
        <v>1191</v>
      </c>
      <c r="N377">
        <v>1013</v>
      </c>
      <c r="O377" t="s">
        <v>442</v>
      </c>
      <c r="P377" t="s">
        <v>442</v>
      </c>
      <c r="Q377">
        <v>1</v>
      </c>
      <c r="X377">
        <v>58.4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296</v>
      </c>
      <c r="AG377">
        <v>17.52</v>
      </c>
      <c r="AH377">
        <v>2</v>
      </c>
      <c r="AI377">
        <v>75302541</v>
      </c>
      <c r="AJ377">
        <v>311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ROW(Source!A403)</f>
        <v>403</v>
      </c>
      <c r="B378">
        <v>75302546</v>
      </c>
      <c r="C378">
        <v>75302540</v>
      </c>
      <c r="D378">
        <v>42137681</v>
      </c>
      <c r="E378">
        <v>30570983</v>
      </c>
      <c r="F378">
        <v>1</v>
      </c>
      <c r="G378">
        <v>30570983</v>
      </c>
      <c r="H378">
        <v>2</v>
      </c>
      <c r="I378" t="s">
        <v>473</v>
      </c>
      <c r="J378" t="s">
        <v>3</v>
      </c>
      <c r="K378" t="s">
        <v>474</v>
      </c>
      <c r="L378">
        <v>1344</v>
      </c>
      <c r="N378">
        <v>1008</v>
      </c>
      <c r="O378" t="s">
        <v>475</v>
      </c>
      <c r="P378" t="s">
        <v>475</v>
      </c>
      <c r="Q378">
        <v>1</v>
      </c>
      <c r="X378">
        <v>8.4700000000000006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296</v>
      </c>
      <c r="AG378">
        <v>2.5409999999999999</v>
      </c>
      <c r="AH378">
        <v>2</v>
      </c>
      <c r="AI378">
        <v>75302542</v>
      </c>
      <c r="AJ378">
        <v>312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ROW(Source!A403)</f>
        <v>403</v>
      </c>
      <c r="B379">
        <v>75302547</v>
      </c>
      <c r="C379">
        <v>75302540</v>
      </c>
      <c r="D379">
        <v>40407594</v>
      </c>
      <c r="E379">
        <v>30570983</v>
      </c>
      <c r="F379">
        <v>1</v>
      </c>
      <c r="G379">
        <v>30570983</v>
      </c>
      <c r="H379">
        <v>3</v>
      </c>
      <c r="I379" t="s">
        <v>708</v>
      </c>
      <c r="J379" t="s">
        <v>3</v>
      </c>
      <c r="K379" t="s">
        <v>709</v>
      </c>
      <c r="L379">
        <v>1346</v>
      </c>
      <c r="N379">
        <v>1009</v>
      </c>
      <c r="O379" t="s">
        <v>511</v>
      </c>
      <c r="P379" t="s">
        <v>511</v>
      </c>
      <c r="Q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101</v>
      </c>
      <c r="AG379">
        <v>0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ROW(Source!A403)</f>
        <v>403</v>
      </c>
      <c r="B380">
        <v>75302548</v>
      </c>
      <c r="C380">
        <v>75302540</v>
      </c>
      <c r="D380">
        <v>40410180</v>
      </c>
      <c r="E380">
        <v>30570983</v>
      </c>
      <c r="F380">
        <v>1</v>
      </c>
      <c r="G380">
        <v>30570983</v>
      </c>
      <c r="H380">
        <v>3</v>
      </c>
      <c r="I380" t="s">
        <v>710</v>
      </c>
      <c r="J380" t="s">
        <v>3</v>
      </c>
      <c r="K380" t="s">
        <v>711</v>
      </c>
      <c r="L380">
        <v>1301</v>
      </c>
      <c r="N380">
        <v>1003</v>
      </c>
      <c r="O380" t="s">
        <v>542</v>
      </c>
      <c r="P380" t="s">
        <v>542</v>
      </c>
      <c r="Q380">
        <v>1</v>
      </c>
      <c r="X380">
        <v>99.8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101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ROW(Source!A403)</f>
        <v>403</v>
      </c>
      <c r="B381">
        <v>75302549</v>
      </c>
      <c r="C381">
        <v>75302540</v>
      </c>
      <c r="D381">
        <v>40418217</v>
      </c>
      <c r="E381">
        <v>30570983</v>
      </c>
      <c r="F381">
        <v>1</v>
      </c>
      <c r="G381">
        <v>30570983</v>
      </c>
      <c r="H381">
        <v>3</v>
      </c>
      <c r="I381" t="s">
        <v>712</v>
      </c>
      <c r="J381" t="s">
        <v>3</v>
      </c>
      <c r="K381" t="s">
        <v>713</v>
      </c>
      <c r="L381">
        <v>1354</v>
      </c>
      <c r="N381">
        <v>1010</v>
      </c>
      <c r="O381" t="s">
        <v>462</v>
      </c>
      <c r="P381" t="s">
        <v>462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101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ROW(Source!A403)</f>
        <v>403</v>
      </c>
      <c r="B382">
        <v>75302550</v>
      </c>
      <c r="C382">
        <v>75302540</v>
      </c>
      <c r="D382">
        <v>42137680</v>
      </c>
      <c r="E382">
        <v>30570983</v>
      </c>
      <c r="F382">
        <v>1</v>
      </c>
      <c r="G382">
        <v>30570983</v>
      </c>
      <c r="H382">
        <v>3</v>
      </c>
      <c r="I382" t="s">
        <v>579</v>
      </c>
      <c r="J382" t="s">
        <v>3</v>
      </c>
      <c r="K382" t="s">
        <v>580</v>
      </c>
      <c r="L382">
        <v>1344</v>
      </c>
      <c r="N382">
        <v>1008</v>
      </c>
      <c r="O382" t="s">
        <v>475</v>
      </c>
      <c r="P382" t="s">
        <v>475</v>
      </c>
      <c r="Q382">
        <v>1</v>
      </c>
      <c r="X382">
        <v>189.21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101</v>
      </c>
      <c r="AG382">
        <v>0</v>
      </c>
      <c r="AH382">
        <v>2</v>
      </c>
      <c r="AI382">
        <v>75302544</v>
      </c>
      <c r="AJ382">
        <v>314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ROW(Source!A404)</f>
        <v>404</v>
      </c>
      <c r="B383">
        <v>75302545</v>
      </c>
      <c r="C383">
        <v>75302540</v>
      </c>
      <c r="D383">
        <v>44573642</v>
      </c>
      <c r="E383">
        <v>30570983</v>
      </c>
      <c r="F383">
        <v>1</v>
      </c>
      <c r="G383">
        <v>30570983</v>
      </c>
      <c r="H383">
        <v>1</v>
      </c>
      <c r="I383" t="s">
        <v>440</v>
      </c>
      <c r="J383" t="s">
        <v>3</v>
      </c>
      <c r="K383" t="s">
        <v>441</v>
      </c>
      <c r="L383">
        <v>1191</v>
      </c>
      <c r="N383">
        <v>1013</v>
      </c>
      <c r="O383" t="s">
        <v>442</v>
      </c>
      <c r="P383" t="s">
        <v>442</v>
      </c>
      <c r="Q383">
        <v>1</v>
      </c>
      <c r="X383">
        <v>58.4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296</v>
      </c>
      <c r="AG383">
        <v>17.52</v>
      </c>
      <c r="AH383">
        <v>2</v>
      </c>
      <c r="AI383">
        <v>75302541</v>
      </c>
      <c r="AJ383">
        <v>315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ROW(Source!A404)</f>
        <v>404</v>
      </c>
      <c r="B384">
        <v>75302546</v>
      </c>
      <c r="C384">
        <v>75302540</v>
      </c>
      <c r="D384">
        <v>42137681</v>
      </c>
      <c r="E384">
        <v>30570983</v>
      </c>
      <c r="F384">
        <v>1</v>
      </c>
      <c r="G384">
        <v>30570983</v>
      </c>
      <c r="H384">
        <v>2</v>
      </c>
      <c r="I384" t="s">
        <v>473</v>
      </c>
      <c r="J384" t="s">
        <v>3</v>
      </c>
      <c r="K384" t="s">
        <v>474</v>
      </c>
      <c r="L384">
        <v>1344</v>
      </c>
      <c r="N384">
        <v>1008</v>
      </c>
      <c r="O384" t="s">
        <v>475</v>
      </c>
      <c r="P384" t="s">
        <v>475</v>
      </c>
      <c r="Q384">
        <v>1</v>
      </c>
      <c r="X384">
        <v>8.4700000000000006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296</v>
      </c>
      <c r="AG384">
        <v>2.5409999999999999</v>
      </c>
      <c r="AH384">
        <v>2</v>
      </c>
      <c r="AI384">
        <v>75302542</v>
      </c>
      <c r="AJ384">
        <v>316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ROW(Source!A404)</f>
        <v>404</v>
      </c>
      <c r="B385">
        <v>75302547</v>
      </c>
      <c r="C385">
        <v>75302540</v>
      </c>
      <c r="D385">
        <v>40407594</v>
      </c>
      <c r="E385">
        <v>30570983</v>
      </c>
      <c r="F385">
        <v>1</v>
      </c>
      <c r="G385">
        <v>30570983</v>
      </c>
      <c r="H385">
        <v>3</v>
      </c>
      <c r="I385" t="s">
        <v>708</v>
      </c>
      <c r="J385" t="s">
        <v>3</v>
      </c>
      <c r="K385" t="s">
        <v>709</v>
      </c>
      <c r="L385">
        <v>1346</v>
      </c>
      <c r="N385">
        <v>1009</v>
      </c>
      <c r="O385" t="s">
        <v>511</v>
      </c>
      <c r="P385" t="s">
        <v>511</v>
      </c>
      <c r="Q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101</v>
      </c>
      <c r="AG385">
        <v>0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ROW(Source!A404)</f>
        <v>404</v>
      </c>
      <c r="B386">
        <v>75302548</v>
      </c>
      <c r="C386">
        <v>75302540</v>
      </c>
      <c r="D386">
        <v>40410180</v>
      </c>
      <c r="E386">
        <v>30570983</v>
      </c>
      <c r="F386">
        <v>1</v>
      </c>
      <c r="G386">
        <v>30570983</v>
      </c>
      <c r="H386">
        <v>3</v>
      </c>
      <c r="I386" t="s">
        <v>710</v>
      </c>
      <c r="J386" t="s">
        <v>3</v>
      </c>
      <c r="K386" t="s">
        <v>711</v>
      </c>
      <c r="L386">
        <v>1301</v>
      </c>
      <c r="N386">
        <v>1003</v>
      </c>
      <c r="O386" t="s">
        <v>542</v>
      </c>
      <c r="P386" t="s">
        <v>542</v>
      </c>
      <c r="Q386">
        <v>1</v>
      </c>
      <c r="X386">
        <v>99.8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101</v>
      </c>
      <c r="AG386">
        <v>0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ROW(Source!A404)</f>
        <v>404</v>
      </c>
      <c r="B387">
        <v>75302549</v>
      </c>
      <c r="C387">
        <v>75302540</v>
      </c>
      <c r="D387">
        <v>40418217</v>
      </c>
      <c r="E387">
        <v>30570983</v>
      </c>
      <c r="F387">
        <v>1</v>
      </c>
      <c r="G387">
        <v>30570983</v>
      </c>
      <c r="H387">
        <v>3</v>
      </c>
      <c r="I387" t="s">
        <v>712</v>
      </c>
      <c r="J387" t="s">
        <v>3</v>
      </c>
      <c r="K387" t="s">
        <v>713</v>
      </c>
      <c r="L387">
        <v>1354</v>
      </c>
      <c r="N387">
        <v>1010</v>
      </c>
      <c r="O387" t="s">
        <v>462</v>
      </c>
      <c r="P387" t="s">
        <v>462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101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ROW(Source!A404)</f>
        <v>404</v>
      </c>
      <c r="B388">
        <v>75302550</v>
      </c>
      <c r="C388">
        <v>75302540</v>
      </c>
      <c r="D388">
        <v>42137680</v>
      </c>
      <c r="E388">
        <v>30570983</v>
      </c>
      <c r="F388">
        <v>1</v>
      </c>
      <c r="G388">
        <v>30570983</v>
      </c>
      <c r="H388">
        <v>3</v>
      </c>
      <c r="I388" t="s">
        <v>579</v>
      </c>
      <c r="J388" t="s">
        <v>3</v>
      </c>
      <c r="K388" t="s">
        <v>580</v>
      </c>
      <c r="L388">
        <v>1344</v>
      </c>
      <c r="N388">
        <v>1008</v>
      </c>
      <c r="O388" t="s">
        <v>475</v>
      </c>
      <c r="P388" t="s">
        <v>475</v>
      </c>
      <c r="Q388">
        <v>1</v>
      </c>
      <c r="X388">
        <v>189.21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101</v>
      </c>
      <c r="AG388">
        <v>0</v>
      </c>
      <c r="AH388">
        <v>2</v>
      </c>
      <c r="AI388">
        <v>75302544</v>
      </c>
      <c r="AJ388">
        <v>318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ROW(Source!A407)</f>
        <v>407</v>
      </c>
      <c r="B389">
        <v>75302557</v>
      </c>
      <c r="C389">
        <v>75302552</v>
      </c>
      <c r="D389">
        <v>44573642</v>
      </c>
      <c r="E389">
        <v>30570983</v>
      </c>
      <c r="F389">
        <v>1</v>
      </c>
      <c r="G389">
        <v>30570983</v>
      </c>
      <c r="H389">
        <v>1</v>
      </c>
      <c r="I389" t="s">
        <v>440</v>
      </c>
      <c r="J389" t="s">
        <v>3</v>
      </c>
      <c r="K389" t="s">
        <v>441</v>
      </c>
      <c r="L389">
        <v>1191</v>
      </c>
      <c r="N389">
        <v>1013</v>
      </c>
      <c r="O389" t="s">
        <v>442</v>
      </c>
      <c r="P389" t="s">
        <v>442</v>
      </c>
      <c r="Q389">
        <v>1</v>
      </c>
      <c r="X389">
        <v>56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296</v>
      </c>
      <c r="AG389">
        <v>16.8</v>
      </c>
      <c r="AH389">
        <v>2</v>
      </c>
      <c r="AI389">
        <v>75302553</v>
      </c>
      <c r="AJ389">
        <v>319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ROW(Source!A407)</f>
        <v>407</v>
      </c>
      <c r="B390">
        <v>75302558</v>
      </c>
      <c r="C390">
        <v>75302552</v>
      </c>
      <c r="D390">
        <v>42137681</v>
      </c>
      <c r="E390">
        <v>30570983</v>
      </c>
      <c r="F390">
        <v>1</v>
      </c>
      <c r="G390">
        <v>30570983</v>
      </c>
      <c r="H390">
        <v>2</v>
      </c>
      <c r="I390" t="s">
        <v>473</v>
      </c>
      <c r="J390" t="s">
        <v>3</v>
      </c>
      <c r="K390" t="s">
        <v>474</v>
      </c>
      <c r="L390">
        <v>1344</v>
      </c>
      <c r="N390">
        <v>1008</v>
      </c>
      <c r="O390" t="s">
        <v>475</v>
      </c>
      <c r="P390" t="s">
        <v>475</v>
      </c>
      <c r="Q390">
        <v>1</v>
      </c>
      <c r="X390">
        <v>16.93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296</v>
      </c>
      <c r="AG390">
        <v>5.0789999999999997</v>
      </c>
      <c r="AH390">
        <v>2</v>
      </c>
      <c r="AI390">
        <v>75302554</v>
      </c>
      <c r="AJ390">
        <v>320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ROW(Source!A407)</f>
        <v>407</v>
      </c>
      <c r="B391">
        <v>75302559</v>
      </c>
      <c r="C391">
        <v>75302552</v>
      </c>
      <c r="D391">
        <v>40407594</v>
      </c>
      <c r="E391">
        <v>30570983</v>
      </c>
      <c r="F391">
        <v>1</v>
      </c>
      <c r="G391">
        <v>30570983</v>
      </c>
      <c r="H391">
        <v>3</v>
      </c>
      <c r="I391" t="s">
        <v>708</v>
      </c>
      <c r="J391" t="s">
        <v>3</v>
      </c>
      <c r="K391" t="s">
        <v>709</v>
      </c>
      <c r="L391">
        <v>1346</v>
      </c>
      <c r="N391">
        <v>1009</v>
      </c>
      <c r="O391" t="s">
        <v>511</v>
      </c>
      <c r="P391" t="s">
        <v>511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101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ROW(Source!A407)</f>
        <v>407</v>
      </c>
      <c r="B392">
        <v>75302560</v>
      </c>
      <c r="C392">
        <v>75302552</v>
      </c>
      <c r="D392">
        <v>40410180</v>
      </c>
      <c r="E392">
        <v>30570983</v>
      </c>
      <c r="F392">
        <v>1</v>
      </c>
      <c r="G392">
        <v>30570983</v>
      </c>
      <c r="H392">
        <v>3</v>
      </c>
      <c r="I392" t="s">
        <v>710</v>
      </c>
      <c r="J392" t="s">
        <v>3</v>
      </c>
      <c r="K392" t="s">
        <v>711</v>
      </c>
      <c r="L392">
        <v>1301</v>
      </c>
      <c r="N392">
        <v>1003</v>
      </c>
      <c r="O392" t="s">
        <v>542</v>
      </c>
      <c r="P392" t="s">
        <v>542</v>
      </c>
      <c r="Q392">
        <v>1</v>
      </c>
      <c r="X392">
        <v>99.8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101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ROW(Source!A407)</f>
        <v>407</v>
      </c>
      <c r="B393">
        <v>75302561</v>
      </c>
      <c r="C393">
        <v>75302552</v>
      </c>
      <c r="D393">
        <v>40418217</v>
      </c>
      <c r="E393">
        <v>30570983</v>
      </c>
      <c r="F393">
        <v>1</v>
      </c>
      <c r="G393">
        <v>30570983</v>
      </c>
      <c r="H393">
        <v>3</v>
      </c>
      <c r="I393" t="s">
        <v>712</v>
      </c>
      <c r="J393" t="s">
        <v>3</v>
      </c>
      <c r="K393" t="s">
        <v>713</v>
      </c>
      <c r="L393">
        <v>1354</v>
      </c>
      <c r="N393">
        <v>1010</v>
      </c>
      <c r="O393" t="s">
        <v>462</v>
      </c>
      <c r="P393" t="s">
        <v>462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101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ROW(Source!A407)</f>
        <v>407</v>
      </c>
      <c r="B394">
        <v>75302562</v>
      </c>
      <c r="C394">
        <v>75302552</v>
      </c>
      <c r="D394">
        <v>42137680</v>
      </c>
      <c r="E394">
        <v>30570983</v>
      </c>
      <c r="F394">
        <v>1</v>
      </c>
      <c r="G394">
        <v>30570983</v>
      </c>
      <c r="H394">
        <v>3</v>
      </c>
      <c r="I394" t="s">
        <v>579</v>
      </c>
      <c r="J394" t="s">
        <v>3</v>
      </c>
      <c r="K394" t="s">
        <v>580</v>
      </c>
      <c r="L394">
        <v>1344</v>
      </c>
      <c r="N394">
        <v>1008</v>
      </c>
      <c r="O394" t="s">
        <v>475</v>
      </c>
      <c r="P394" t="s">
        <v>475</v>
      </c>
      <c r="Q394">
        <v>1</v>
      </c>
      <c r="X394">
        <v>252.56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101</v>
      </c>
      <c r="AG394">
        <v>0</v>
      </c>
      <c r="AH394">
        <v>2</v>
      </c>
      <c r="AI394">
        <v>75302556</v>
      </c>
      <c r="AJ394">
        <v>322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ROW(Source!A408)</f>
        <v>408</v>
      </c>
      <c r="B395">
        <v>75302557</v>
      </c>
      <c r="C395">
        <v>75302552</v>
      </c>
      <c r="D395">
        <v>44573642</v>
      </c>
      <c r="E395">
        <v>30570983</v>
      </c>
      <c r="F395">
        <v>1</v>
      </c>
      <c r="G395">
        <v>30570983</v>
      </c>
      <c r="H395">
        <v>1</v>
      </c>
      <c r="I395" t="s">
        <v>440</v>
      </c>
      <c r="J395" t="s">
        <v>3</v>
      </c>
      <c r="K395" t="s">
        <v>441</v>
      </c>
      <c r="L395">
        <v>1191</v>
      </c>
      <c r="N395">
        <v>1013</v>
      </c>
      <c r="O395" t="s">
        <v>442</v>
      </c>
      <c r="P395" t="s">
        <v>442</v>
      </c>
      <c r="Q395">
        <v>1</v>
      </c>
      <c r="X395">
        <v>56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296</v>
      </c>
      <c r="AG395">
        <v>16.8</v>
      </c>
      <c r="AH395">
        <v>2</v>
      </c>
      <c r="AI395">
        <v>75302553</v>
      </c>
      <c r="AJ395">
        <v>323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ROW(Source!A408)</f>
        <v>408</v>
      </c>
      <c r="B396">
        <v>75302558</v>
      </c>
      <c r="C396">
        <v>75302552</v>
      </c>
      <c r="D396">
        <v>42137681</v>
      </c>
      <c r="E396">
        <v>30570983</v>
      </c>
      <c r="F396">
        <v>1</v>
      </c>
      <c r="G396">
        <v>30570983</v>
      </c>
      <c r="H396">
        <v>2</v>
      </c>
      <c r="I396" t="s">
        <v>473</v>
      </c>
      <c r="J396" t="s">
        <v>3</v>
      </c>
      <c r="K396" t="s">
        <v>474</v>
      </c>
      <c r="L396">
        <v>1344</v>
      </c>
      <c r="N396">
        <v>1008</v>
      </c>
      <c r="O396" t="s">
        <v>475</v>
      </c>
      <c r="P396" t="s">
        <v>475</v>
      </c>
      <c r="Q396">
        <v>1</v>
      </c>
      <c r="X396">
        <v>16.93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296</v>
      </c>
      <c r="AG396">
        <v>5.0789999999999997</v>
      </c>
      <c r="AH396">
        <v>2</v>
      </c>
      <c r="AI396">
        <v>75302554</v>
      </c>
      <c r="AJ396">
        <v>324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ROW(Source!A408)</f>
        <v>408</v>
      </c>
      <c r="B397">
        <v>75302559</v>
      </c>
      <c r="C397">
        <v>75302552</v>
      </c>
      <c r="D397">
        <v>40407594</v>
      </c>
      <c r="E397">
        <v>30570983</v>
      </c>
      <c r="F397">
        <v>1</v>
      </c>
      <c r="G397">
        <v>30570983</v>
      </c>
      <c r="H397">
        <v>3</v>
      </c>
      <c r="I397" t="s">
        <v>708</v>
      </c>
      <c r="J397" t="s">
        <v>3</v>
      </c>
      <c r="K397" t="s">
        <v>709</v>
      </c>
      <c r="L397">
        <v>1346</v>
      </c>
      <c r="N397">
        <v>1009</v>
      </c>
      <c r="O397" t="s">
        <v>511</v>
      </c>
      <c r="P397" t="s">
        <v>511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101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ROW(Source!A408)</f>
        <v>408</v>
      </c>
      <c r="B398">
        <v>75302560</v>
      </c>
      <c r="C398">
        <v>75302552</v>
      </c>
      <c r="D398">
        <v>40410180</v>
      </c>
      <c r="E398">
        <v>30570983</v>
      </c>
      <c r="F398">
        <v>1</v>
      </c>
      <c r="G398">
        <v>30570983</v>
      </c>
      <c r="H398">
        <v>3</v>
      </c>
      <c r="I398" t="s">
        <v>710</v>
      </c>
      <c r="J398" t="s">
        <v>3</v>
      </c>
      <c r="K398" t="s">
        <v>711</v>
      </c>
      <c r="L398">
        <v>1301</v>
      </c>
      <c r="N398">
        <v>1003</v>
      </c>
      <c r="O398" t="s">
        <v>542</v>
      </c>
      <c r="P398" t="s">
        <v>542</v>
      </c>
      <c r="Q398">
        <v>1</v>
      </c>
      <c r="X398">
        <v>99.8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101</v>
      </c>
      <c r="AG398">
        <v>0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ROW(Source!A408)</f>
        <v>408</v>
      </c>
      <c r="B399">
        <v>75302561</v>
      </c>
      <c r="C399">
        <v>75302552</v>
      </c>
      <c r="D399">
        <v>40418217</v>
      </c>
      <c r="E399">
        <v>30570983</v>
      </c>
      <c r="F399">
        <v>1</v>
      </c>
      <c r="G399">
        <v>30570983</v>
      </c>
      <c r="H399">
        <v>3</v>
      </c>
      <c r="I399" t="s">
        <v>712</v>
      </c>
      <c r="J399" t="s">
        <v>3</v>
      </c>
      <c r="K399" t="s">
        <v>713</v>
      </c>
      <c r="L399">
        <v>1354</v>
      </c>
      <c r="N399">
        <v>1010</v>
      </c>
      <c r="O399" t="s">
        <v>462</v>
      </c>
      <c r="P399" t="s">
        <v>462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101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ROW(Source!A408)</f>
        <v>408</v>
      </c>
      <c r="B400">
        <v>75302562</v>
      </c>
      <c r="C400">
        <v>75302552</v>
      </c>
      <c r="D400">
        <v>42137680</v>
      </c>
      <c r="E400">
        <v>30570983</v>
      </c>
      <c r="F400">
        <v>1</v>
      </c>
      <c r="G400">
        <v>30570983</v>
      </c>
      <c r="H400">
        <v>3</v>
      </c>
      <c r="I400" t="s">
        <v>579</v>
      </c>
      <c r="J400" t="s">
        <v>3</v>
      </c>
      <c r="K400" t="s">
        <v>580</v>
      </c>
      <c r="L400">
        <v>1344</v>
      </c>
      <c r="N400">
        <v>1008</v>
      </c>
      <c r="O400" t="s">
        <v>475</v>
      </c>
      <c r="P400" t="s">
        <v>475</v>
      </c>
      <c r="Q400">
        <v>1</v>
      </c>
      <c r="X400">
        <v>252.56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101</v>
      </c>
      <c r="AG400">
        <v>0</v>
      </c>
      <c r="AH400">
        <v>2</v>
      </c>
      <c r="AI400">
        <v>75302556</v>
      </c>
      <c r="AJ400">
        <v>326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ROW(Source!A411)</f>
        <v>411</v>
      </c>
      <c r="B401">
        <v>75302576</v>
      </c>
      <c r="C401">
        <v>75302564</v>
      </c>
      <c r="D401">
        <v>44573642</v>
      </c>
      <c r="E401">
        <v>30570983</v>
      </c>
      <c r="F401">
        <v>1</v>
      </c>
      <c r="G401">
        <v>30570983</v>
      </c>
      <c r="H401">
        <v>1</v>
      </c>
      <c r="I401" t="s">
        <v>440</v>
      </c>
      <c r="J401" t="s">
        <v>3</v>
      </c>
      <c r="K401" t="s">
        <v>441</v>
      </c>
      <c r="L401">
        <v>1191</v>
      </c>
      <c r="N401">
        <v>1013</v>
      </c>
      <c r="O401" t="s">
        <v>442</v>
      </c>
      <c r="P401" t="s">
        <v>442</v>
      </c>
      <c r="Q401">
        <v>1</v>
      </c>
      <c r="X401">
        <v>14.56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296</v>
      </c>
      <c r="AG401">
        <v>4.3680000000000003</v>
      </c>
      <c r="AH401">
        <v>2</v>
      </c>
      <c r="AI401">
        <v>75302565</v>
      </c>
      <c r="AJ401">
        <v>327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ROW(Source!A411)</f>
        <v>411</v>
      </c>
      <c r="B402">
        <v>75302577</v>
      </c>
      <c r="C402">
        <v>75302564</v>
      </c>
      <c r="D402">
        <v>31135160</v>
      </c>
      <c r="E402">
        <v>1</v>
      </c>
      <c r="F402">
        <v>1</v>
      </c>
      <c r="G402">
        <v>30570983</v>
      </c>
      <c r="H402">
        <v>2</v>
      </c>
      <c r="I402" t="s">
        <v>605</v>
      </c>
      <c r="J402" t="s">
        <v>606</v>
      </c>
      <c r="K402" t="s">
        <v>607</v>
      </c>
      <c r="L402">
        <v>1367</v>
      </c>
      <c r="N402">
        <v>1011</v>
      </c>
      <c r="O402" t="s">
        <v>608</v>
      </c>
      <c r="P402" t="s">
        <v>608</v>
      </c>
      <c r="Q402">
        <v>1</v>
      </c>
      <c r="X402">
        <v>2.0499999999999998</v>
      </c>
      <c r="Y402">
        <v>0</v>
      </c>
      <c r="Z402">
        <v>8.1199999999999992</v>
      </c>
      <c r="AA402">
        <v>0.28999999999999998</v>
      </c>
      <c r="AB402">
        <v>0</v>
      </c>
      <c r="AC402">
        <v>0</v>
      </c>
      <c r="AD402">
        <v>1</v>
      </c>
      <c r="AE402">
        <v>0</v>
      </c>
      <c r="AF402" t="s">
        <v>296</v>
      </c>
      <c r="AG402">
        <v>0.61499999999999988</v>
      </c>
      <c r="AH402">
        <v>2</v>
      </c>
      <c r="AI402">
        <v>75302566</v>
      </c>
      <c r="AJ402">
        <v>328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ROW(Source!A411)</f>
        <v>411</v>
      </c>
      <c r="B403">
        <v>75302578</v>
      </c>
      <c r="C403">
        <v>75302564</v>
      </c>
      <c r="D403">
        <v>41714144</v>
      </c>
      <c r="E403">
        <v>1</v>
      </c>
      <c r="F403">
        <v>1</v>
      </c>
      <c r="G403">
        <v>30570983</v>
      </c>
      <c r="H403">
        <v>2</v>
      </c>
      <c r="I403" t="s">
        <v>450</v>
      </c>
      <c r="J403" t="s">
        <v>609</v>
      </c>
      <c r="K403" t="s">
        <v>452</v>
      </c>
      <c r="L403">
        <v>1367</v>
      </c>
      <c r="N403">
        <v>1011</v>
      </c>
      <c r="O403" t="s">
        <v>608</v>
      </c>
      <c r="P403" t="s">
        <v>608</v>
      </c>
      <c r="Q403">
        <v>1</v>
      </c>
      <c r="X403">
        <v>0.04</v>
      </c>
      <c r="Y403">
        <v>0</v>
      </c>
      <c r="Z403">
        <v>76.81</v>
      </c>
      <c r="AA403">
        <v>14.36</v>
      </c>
      <c r="AB403">
        <v>0</v>
      </c>
      <c r="AC403">
        <v>0</v>
      </c>
      <c r="AD403">
        <v>1</v>
      </c>
      <c r="AE403">
        <v>0</v>
      </c>
      <c r="AF403" t="s">
        <v>296</v>
      </c>
      <c r="AG403">
        <v>1.2E-2</v>
      </c>
      <c r="AH403">
        <v>2</v>
      </c>
      <c r="AI403">
        <v>75302567</v>
      </c>
      <c r="AJ403">
        <v>329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ROW(Source!A411)</f>
        <v>411</v>
      </c>
      <c r="B404">
        <v>75302579</v>
      </c>
      <c r="C404">
        <v>75302564</v>
      </c>
      <c r="D404">
        <v>62294073</v>
      </c>
      <c r="E404">
        <v>1</v>
      </c>
      <c r="F404">
        <v>1</v>
      </c>
      <c r="G404">
        <v>30570983</v>
      </c>
      <c r="H404">
        <v>2</v>
      </c>
      <c r="I404" t="s">
        <v>453</v>
      </c>
      <c r="J404" t="s">
        <v>610</v>
      </c>
      <c r="K404" t="s">
        <v>455</v>
      </c>
      <c r="L404">
        <v>1368</v>
      </c>
      <c r="N404">
        <v>1011</v>
      </c>
      <c r="O404" t="s">
        <v>446</v>
      </c>
      <c r="P404" t="s">
        <v>446</v>
      </c>
      <c r="Q404">
        <v>1</v>
      </c>
      <c r="X404">
        <v>2.81</v>
      </c>
      <c r="Y404">
        <v>0</v>
      </c>
      <c r="Z404">
        <v>1.1200000000000001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296</v>
      </c>
      <c r="AG404">
        <v>0.84299999999999997</v>
      </c>
      <c r="AH404">
        <v>2</v>
      </c>
      <c r="AI404">
        <v>75302568</v>
      </c>
      <c r="AJ404">
        <v>330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ROW(Source!A411)</f>
        <v>411</v>
      </c>
      <c r="B405">
        <v>75302580</v>
      </c>
      <c r="C405">
        <v>75302564</v>
      </c>
      <c r="D405">
        <v>62294102</v>
      </c>
      <c r="E405">
        <v>1</v>
      </c>
      <c r="F405">
        <v>1</v>
      </c>
      <c r="G405">
        <v>30570983</v>
      </c>
      <c r="H405">
        <v>2</v>
      </c>
      <c r="I405" t="s">
        <v>456</v>
      </c>
      <c r="J405" t="s">
        <v>611</v>
      </c>
      <c r="K405" t="s">
        <v>458</v>
      </c>
      <c r="L405">
        <v>1368</v>
      </c>
      <c r="N405">
        <v>1011</v>
      </c>
      <c r="O405" t="s">
        <v>446</v>
      </c>
      <c r="P405" t="s">
        <v>446</v>
      </c>
      <c r="Q405">
        <v>1</v>
      </c>
      <c r="X405">
        <v>2.21</v>
      </c>
      <c r="Y405">
        <v>0</v>
      </c>
      <c r="Z405">
        <v>0.7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296</v>
      </c>
      <c r="AG405">
        <v>0.66299999999999992</v>
      </c>
      <c r="AH405">
        <v>2</v>
      </c>
      <c r="AI405">
        <v>75302569</v>
      </c>
      <c r="AJ405">
        <v>331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ROW(Source!A411)</f>
        <v>411</v>
      </c>
      <c r="B406">
        <v>75302581</v>
      </c>
      <c r="C406">
        <v>75302564</v>
      </c>
      <c r="D406">
        <v>42137681</v>
      </c>
      <c r="E406">
        <v>30570983</v>
      </c>
      <c r="F406">
        <v>1</v>
      </c>
      <c r="G406">
        <v>30570983</v>
      </c>
      <c r="H406">
        <v>2</v>
      </c>
      <c r="I406" t="s">
        <v>473</v>
      </c>
      <c r="J406" t="s">
        <v>3</v>
      </c>
      <c r="K406" t="s">
        <v>474</v>
      </c>
      <c r="L406">
        <v>1344</v>
      </c>
      <c r="N406">
        <v>1008</v>
      </c>
      <c r="O406" t="s">
        <v>475</v>
      </c>
      <c r="P406" t="s">
        <v>475</v>
      </c>
      <c r="Q406">
        <v>1</v>
      </c>
      <c r="X406">
        <v>0.01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296</v>
      </c>
      <c r="AG406">
        <v>3.0000000000000001E-3</v>
      </c>
      <c r="AH406">
        <v>2</v>
      </c>
      <c r="AI406">
        <v>75302570</v>
      </c>
      <c r="AJ406">
        <v>332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ROW(Source!A411)</f>
        <v>411</v>
      </c>
      <c r="B407">
        <v>75302582</v>
      </c>
      <c r="C407">
        <v>75302564</v>
      </c>
      <c r="D407">
        <v>31110605</v>
      </c>
      <c r="E407">
        <v>1</v>
      </c>
      <c r="F407">
        <v>1</v>
      </c>
      <c r="G407">
        <v>30570983</v>
      </c>
      <c r="H407">
        <v>3</v>
      </c>
      <c r="I407" t="s">
        <v>596</v>
      </c>
      <c r="J407" t="s">
        <v>597</v>
      </c>
      <c r="K407" t="s">
        <v>598</v>
      </c>
      <c r="L407">
        <v>1339</v>
      </c>
      <c r="N407">
        <v>1007</v>
      </c>
      <c r="O407" t="s">
        <v>482</v>
      </c>
      <c r="P407" t="s">
        <v>482</v>
      </c>
      <c r="Q407">
        <v>1</v>
      </c>
      <c r="X407">
        <v>0.7208</v>
      </c>
      <c r="Y407">
        <v>7.07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101</v>
      </c>
      <c r="AG407">
        <v>0</v>
      </c>
      <c r="AH407">
        <v>2</v>
      </c>
      <c r="AI407">
        <v>75302571</v>
      </c>
      <c r="AJ407">
        <v>333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ROW(Source!A411)</f>
        <v>411</v>
      </c>
      <c r="B408">
        <v>75302583</v>
      </c>
      <c r="C408">
        <v>75302564</v>
      </c>
      <c r="D408">
        <v>31113725</v>
      </c>
      <c r="E408">
        <v>1</v>
      </c>
      <c r="F408">
        <v>1</v>
      </c>
      <c r="G408">
        <v>30570983</v>
      </c>
      <c r="H408">
        <v>3</v>
      </c>
      <c r="I408" t="s">
        <v>612</v>
      </c>
      <c r="J408" t="s">
        <v>613</v>
      </c>
      <c r="K408" t="s">
        <v>614</v>
      </c>
      <c r="L408">
        <v>1355</v>
      </c>
      <c r="N408">
        <v>1010</v>
      </c>
      <c r="O408" t="s">
        <v>371</v>
      </c>
      <c r="P408" t="s">
        <v>371</v>
      </c>
      <c r="Q408">
        <v>100</v>
      </c>
      <c r="X408">
        <v>1.67</v>
      </c>
      <c r="Y408">
        <v>15.04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101</v>
      </c>
      <c r="AG408">
        <v>0</v>
      </c>
      <c r="AH408">
        <v>2</v>
      </c>
      <c r="AI408">
        <v>75302572</v>
      </c>
      <c r="AJ408">
        <v>334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ROW(Source!A411)</f>
        <v>411</v>
      </c>
      <c r="B409">
        <v>75302584</v>
      </c>
      <c r="C409">
        <v>75302564</v>
      </c>
      <c r="D409">
        <v>31114001</v>
      </c>
      <c r="E409">
        <v>1</v>
      </c>
      <c r="F409">
        <v>1</v>
      </c>
      <c r="G409">
        <v>30570983</v>
      </c>
      <c r="H409">
        <v>3</v>
      </c>
      <c r="I409" t="s">
        <v>615</v>
      </c>
      <c r="J409" t="s">
        <v>616</v>
      </c>
      <c r="K409" t="s">
        <v>617</v>
      </c>
      <c r="L409">
        <v>1346</v>
      </c>
      <c r="N409">
        <v>1009</v>
      </c>
      <c r="O409" t="s">
        <v>511</v>
      </c>
      <c r="P409" t="s">
        <v>511</v>
      </c>
      <c r="Q409">
        <v>1</v>
      </c>
      <c r="X409">
        <v>3.173</v>
      </c>
      <c r="Y409">
        <v>38.74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101</v>
      </c>
      <c r="AG409">
        <v>0</v>
      </c>
      <c r="AH409">
        <v>2</v>
      </c>
      <c r="AI409">
        <v>75302573</v>
      </c>
      <c r="AJ409">
        <v>335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ROW(Source!A411)</f>
        <v>411</v>
      </c>
      <c r="B410">
        <v>75302585</v>
      </c>
      <c r="C410">
        <v>75302564</v>
      </c>
      <c r="D410">
        <v>40407588</v>
      </c>
      <c r="E410">
        <v>30570983</v>
      </c>
      <c r="F410">
        <v>1</v>
      </c>
      <c r="G410">
        <v>30570983</v>
      </c>
      <c r="H410">
        <v>3</v>
      </c>
      <c r="I410" t="s">
        <v>714</v>
      </c>
      <c r="J410" t="s">
        <v>3</v>
      </c>
      <c r="K410" t="s">
        <v>715</v>
      </c>
      <c r="L410">
        <v>1354</v>
      </c>
      <c r="N410">
        <v>1010</v>
      </c>
      <c r="O410" t="s">
        <v>462</v>
      </c>
      <c r="P410" t="s">
        <v>462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101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ROW(Source!A411)</f>
        <v>411</v>
      </c>
      <c r="B411">
        <v>75302586</v>
      </c>
      <c r="C411">
        <v>75302564</v>
      </c>
      <c r="D411">
        <v>40409601</v>
      </c>
      <c r="E411">
        <v>30570983</v>
      </c>
      <c r="F411">
        <v>1</v>
      </c>
      <c r="G411">
        <v>30570983</v>
      </c>
      <c r="H411">
        <v>3</v>
      </c>
      <c r="I411" t="s">
        <v>716</v>
      </c>
      <c r="J411" t="s">
        <v>3</v>
      </c>
      <c r="K411" t="s">
        <v>717</v>
      </c>
      <c r="L411">
        <v>1354</v>
      </c>
      <c r="N411">
        <v>1010</v>
      </c>
      <c r="O411" t="s">
        <v>462</v>
      </c>
      <c r="P411" t="s">
        <v>462</v>
      </c>
      <c r="Q411">
        <v>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101</v>
      </c>
      <c r="AG411">
        <v>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ROW(Source!A411)</f>
        <v>411</v>
      </c>
      <c r="B412">
        <v>75302587</v>
      </c>
      <c r="C412">
        <v>75302564</v>
      </c>
      <c r="D412">
        <v>40409601</v>
      </c>
      <c r="E412">
        <v>30570983</v>
      </c>
      <c r="F412">
        <v>1</v>
      </c>
      <c r="G412">
        <v>30570983</v>
      </c>
      <c r="H412">
        <v>3</v>
      </c>
      <c r="I412" t="s">
        <v>716</v>
      </c>
      <c r="J412" t="s">
        <v>3</v>
      </c>
      <c r="K412" t="s">
        <v>718</v>
      </c>
      <c r="L412">
        <v>1301</v>
      </c>
      <c r="N412">
        <v>1003</v>
      </c>
      <c r="O412" t="s">
        <v>542</v>
      </c>
      <c r="P412" t="s">
        <v>542</v>
      </c>
      <c r="Q412">
        <v>1</v>
      </c>
      <c r="X412">
        <v>102.5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101</v>
      </c>
      <c r="AG412">
        <v>0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ROW(Source!A411)</f>
        <v>411</v>
      </c>
      <c r="B413">
        <v>75302588</v>
      </c>
      <c r="C413">
        <v>75302564</v>
      </c>
      <c r="D413">
        <v>40418217</v>
      </c>
      <c r="E413">
        <v>30570983</v>
      </c>
      <c r="F413">
        <v>1</v>
      </c>
      <c r="G413">
        <v>30570983</v>
      </c>
      <c r="H413">
        <v>3</v>
      </c>
      <c r="I413" t="s">
        <v>712</v>
      </c>
      <c r="J413" t="s">
        <v>3</v>
      </c>
      <c r="K413" t="s">
        <v>713</v>
      </c>
      <c r="L413">
        <v>1354</v>
      </c>
      <c r="N413">
        <v>1010</v>
      </c>
      <c r="O413" t="s">
        <v>462</v>
      </c>
      <c r="P413" t="s">
        <v>462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101</v>
      </c>
      <c r="AG413">
        <v>0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ROW(Source!A411)</f>
        <v>411</v>
      </c>
      <c r="B414">
        <v>75302589</v>
      </c>
      <c r="C414">
        <v>75302564</v>
      </c>
      <c r="D414">
        <v>40419029</v>
      </c>
      <c r="E414">
        <v>30570983</v>
      </c>
      <c r="F414">
        <v>1</v>
      </c>
      <c r="G414">
        <v>30570983</v>
      </c>
      <c r="H414">
        <v>3</v>
      </c>
      <c r="I414" t="s">
        <v>719</v>
      </c>
      <c r="J414" t="s">
        <v>3</v>
      </c>
      <c r="K414" t="s">
        <v>720</v>
      </c>
      <c r="L414">
        <v>1354</v>
      </c>
      <c r="N414">
        <v>1010</v>
      </c>
      <c r="O414" t="s">
        <v>462</v>
      </c>
      <c r="P414" t="s">
        <v>462</v>
      </c>
      <c r="Q414">
        <v>1</v>
      </c>
      <c r="X414">
        <v>1.05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101</v>
      </c>
      <c r="AG414">
        <v>0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ROW(Source!A411)</f>
        <v>411</v>
      </c>
      <c r="B415">
        <v>75302590</v>
      </c>
      <c r="C415">
        <v>75302564</v>
      </c>
      <c r="D415">
        <v>42137680</v>
      </c>
      <c r="E415">
        <v>30570983</v>
      </c>
      <c r="F415">
        <v>1</v>
      </c>
      <c r="G415">
        <v>30570983</v>
      </c>
      <c r="H415">
        <v>3</v>
      </c>
      <c r="I415" t="s">
        <v>579</v>
      </c>
      <c r="J415" t="s">
        <v>3</v>
      </c>
      <c r="K415" t="s">
        <v>580</v>
      </c>
      <c r="L415">
        <v>1344</v>
      </c>
      <c r="N415">
        <v>1008</v>
      </c>
      <c r="O415" t="s">
        <v>475</v>
      </c>
      <c r="P415" t="s">
        <v>475</v>
      </c>
      <c r="Q415">
        <v>1</v>
      </c>
      <c r="X415">
        <v>0.01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101</v>
      </c>
      <c r="AG415">
        <v>0</v>
      </c>
      <c r="AH415">
        <v>2</v>
      </c>
      <c r="AI415">
        <v>75302575</v>
      </c>
      <c r="AJ415">
        <v>337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ROW(Source!A412)</f>
        <v>412</v>
      </c>
      <c r="B416">
        <v>75302576</v>
      </c>
      <c r="C416">
        <v>75302564</v>
      </c>
      <c r="D416">
        <v>44573642</v>
      </c>
      <c r="E416">
        <v>30570983</v>
      </c>
      <c r="F416">
        <v>1</v>
      </c>
      <c r="G416">
        <v>30570983</v>
      </c>
      <c r="H416">
        <v>1</v>
      </c>
      <c r="I416" t="s">
        <v>440</v>
      </c>
      <c r="J416" t="s">
        <v>3</v>
      </c>
      <c r="K416" t="s">
        <v>441</v>
      </c>
      <c r="L416">
        <v>1191</v>
      </c>
      <c r="N416">
        <v>1013</v>
      </c>
      <c r="O416" t="s">
        <v>442</v>
      </c>
      <c r="P416" t="s">
        <v>442</v>
      </c>
      <c r="Q416">
        <v>1</v>
      </c>
      <c r="X416">
        <v>14.56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296</v>
      </c>
      <c r="AG416">
        <v>4.3680000000000003</v>
      </c>
      <c r="AH416">
        <v>2</v>
      </c>
      <c r="AI416">
        <v>75302565</v>
      </c>
      <c r="AJ416">
        <v>338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ROW(Source!A412)</f>
        <v>412</v>
      </c>
      <c r="B417">
        <v>75302577</v>
      </c>
      <c r="C417">
        <v>75302564</v>
      </c>
      <c r="D417">
        <v>31135160</v>
      </c>
      <c r="E417">
        <v>1</v>
      </c>
      <c r="F417">
        <v>1</v>
      </c>
      <c r="G417">
        <v>30570983</v>
      </c>
      <c r="H417">
        <v>2</v>
      </c>
      <c r="I417" t="s">
        <v>605</v>
      </c>
      <c r="J417" t="s">
        <v>606</v>
      </c>
      <c r="K417" t="s">
        <v>607</v>
      </c>
      <c r="L417">
        <v>1367</v>
      </c>
      <c r="N417">
        <v>1011</v>
      </c>
      <c r="O417" t="s">
        <v>608</v>
      </c>
      <c r="P417" t="s">
        <v>608</v>
      </c>
      <c r="Q417">
        <v>1</v>
      </c>
      <c r="X417">
        <v>2.0499999999999998</v>
      </c>
      <c r="Y417">
        <v>0</v>
      </c>
      <c r="Z417">
        <v>8.1199999999999992</v>
      </c>
      <c r="AA417">
        <v>0.28999999999999998</v>
      </c>
      <c r="AB417">
        <v>0</v>
      </c>
      <c r="AC417">
        <v>0</v>
      </c>
      <c r="AD417">
        <v>1</v>
      </c>
      <c r="AE417">
        <v>0</v>
      </c>
      <c r="AF417" t="s">
        <v>296</v>
      </c>
      <c r="AG417">
        <v>0.61499999999999988</v>
      </c>
      <c r="AH417">
        <v>2</v>
      </c>
      <c r="AI417">
        <v>75302566</v>
      </c>
      <c r="AJ417">
        <v>339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ROW(Source!A412)</f>
        <v>412</v>
      </c>
      <c r="B418">
        <v>75302578</v>
      </c>
      <c r="C418">
        <v>75302564</v>
      </c>
      <c r="D418">
        <v>41714144</v>
      </c>
      <c r="E418">
        <v>1</v>
      </c>
      <c r="F418">
        <v>1</v>
      </c>
      <c r="G418">
        <v>30570983</v>
      </c>
      <c r="H418">
        <v>2</v>
      </c>
      <c r="I418" t="s">
        <v>450</v>
      </c>
      <c r="J418" t="s">
        <v>609</v>
      </c>
      <c r="K418" t="s">
        <v>452</v>
      </c>
      <c r="L418">
        <v>1367</v>
      </c>
      <c r="N418">
        <v>1011</v>
      </c>
      <c r="O418" t="s">
        <v>608</v>
      </c>
      <c r="P418" t="s">
        <v>608</v>
      </c>
      <c r="Q418">
        <v>1</v>
      </c>
      <c r="X418">
        <v>0.04</v>
      </c>
      <c r="Y418">
        <v>0</v>
      </c>
      <c r="Z418">
        <v>76.81</v>
      </c>
      <c r="AA418">
        <v>14.36</v>
      </c>
      <c r="AB418">
        <v>0</v>
      </c>
      <c r="AC418">
        <v>0</v>
      </c>
      <c r="AD418">
        <v>1</v>
      </c>
      <c r="AE418">
        <v>0</v>
      </c>
      <c r="AF418" t="s">
        <v>296</v>
      </c>
      <c r="AG418">
        <v>1.2E-2</v>
      </c>
      <c r="AH418">
        <v>2</v>
      </c>
      <c r="AI418">
        <v>75302567</v>
      </c>
      <c r="AJ418">
        <v>340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ROW(Source!A412)</f>
        <v>412</v>
      </c>
      <c r="B419">
        <v>75302579</v>
      </c>
      <c r="C419">
        <v>75302564</v>
      </c>
      <c r="D419">
        <v>62294073</v>
      </c>
      <c r="E419">
        <v>1</v>
      </c>
      <c r="F419">
        <v>1</v>
      </c>
      <c r="G419">
        <v>30570983</v>
      </c>
      <c r="H419">
        <v>2</v>
      </c>
      <c r="I419" t="s">
        <v>453</v>
      </c>
      <c r="J419" t="s">
        <v>610</v>
      </c>
      <c r="K419" t="s">
        <v>455</v>
      </c>
      <c r="L419">
        <v>1368</v>
      </c>
      <c r="N419">
        <v>1011</v>
      </c>
      <c r="O419" t="s">
        <v>446</v>
      </c>
      <c r="P419" t="s">
        <v>446</v>
      </c>
      <c r="Q419">
        <v>1</v>
      </c>
      <c r="X419">
        <v>2.81</v>
      </c>
      <c r="Y419">
        <v>0</v>
      </c>
      <c r="Z419">
        <v>1.1200000000000001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296</v>
      </c>
      <c r="AG419">
        <v>0.84299999999999997</v>
      </c>
      <c r="AH419">
        <v>2</v>
      </c>
      <c r="AI419">
        <v>75302568</v>
      </c>
      <c r="AJ419">
        <v>341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ROW(Source!A412)</f>
        <v>412</v>
      </c>
      <c r="B420">
        <v>75302580</v>
      </c>
      <c r="C420">
        <v>75302564</v>
      </c>
      <c r="D420">
        <v>62294102</v>
      </c>
      <c r="E420">
        <v>1</v>
      </c>
      <c r="F420">
        <v>1</v>
      </c>
      <c r="G420">
        <v>30570983</v>
      </c>
      <c r="H420">
        <v>2</v>
      </c>
      <c r="I420" t="s">
        <v>456</v>
      </c>
      <c r="J420" t="s">
        <v>611</v>
      </c>
      <c r="K420" t="s">
        <v>458</v>
      </c>
      <c r="L420">
        <v>1368</v>
      </c>
      <c r="N420">
        <v>1011</v>
      </c>
      <c r="O420" t="s">
        <v>446</v>
      </c>
      <c r="P420" t="s">
        <v>446</v>
      </c>
      <c r="Q420">
        <v>1</v>
      </c>
      <c r="X420">
        <v>2.21</v>
      </c>
      <c r="Y420">
        <v>0</v>
      </c>
      <c r="Z420">
        <v>0.7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296</v>
      </c>
      <c r="AG420">
        <v>0.66299999999999992</v>
      </c>
      <c r="AH420">
        <v>2</v>
      </c>
      <c r="AI420">
        <v>75302569</v>
      </c>
      <c r="AJ420">
        <v>342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ROW(Source!A412)</f>
        <v>412</v>
      </c>
      <c r="B421">
        <v>75302581</v>
      </c>
      <c r="C421">
        <v>75302564</v>
      </c>
      <c r="D421">
        <v>42137681</v>
      </c>
      <c r="E421">
        <v>30570983</v>
      </c>
      <c r="F421">
        <v>1</v>
      </c>
      <c r="G421">
        <v>30570983</v>
      </c>
      <c r="H421">
        <v>2</v>
      </c>
      <c r="I421" t="s">
        <v>473</v>
      </c>
      <c r="J421" t="s">
        <v>3</v>
      </c>
      <c r="K421" t="s">
        <v>474</v>
      </c>
      <c r="L421">
        <v>1344</v>
      </c>
      <c r="N421">
        <v>1008</v>
      </c>
      <c r="O421" t="s">
        <v>475</v>
      </c>
      <c r="P421" t="s">
        <v>475</v>
      </c>
      <c r="Q421">
        <v>1</v>
      </c>
      <c r="X421">
        <v>0.01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296</v>
      </c>
      <c r="AG421">
        <v>3.0000000000000001E-3</v>
      </c>
      <c r="AH421">
        <v>2</v>
      </c>
      <c r="AI421">
        <v>75302570</v>
      </c>
      <c r="AJ421">
        <v>343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ROW(Source!A412)</f>
        <v>412</v>
      </c>
      <c r="B422">
        <v>75302582</v>
      </c>
      <c r="C422">
        <v>75302564</v>
      </c>
      <c r="D422">
        <v>31110605</v>
      </c>
      <c r="E422">
        <v>1</v>
      </c>
      <c r="F422">
        <v>1</v>
      </c>
      <c r="G422">
        <v>30570983</v>
      </c>
      <c r="H422">
        <v>3</v>
      </c>
      <c r="I422" t="s">
        <v>596</v>
      </c>
      <c r="J422" t="s">
        <v>597</v>
      </c>
      <c r="K422" t="s">
        <v>598</v>
      </c>
      <c r="L422">
        <v>1339</v>
      </c>
      <c r="N422">
        <v>1007</v>
      </c>
      <c r="O422" t="s">
        <v>482</v>
      </c>
      <c r="P422" t="s">
        <v>482</v>
      </c>
      <c r="Q422">
        <v>1</v>
      </c>
      <c r="X422">
        <v>0.7208</v>
      </c>
      <c r="Y422">
        <v>7.07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101</v>
      </c>
      <c r="AG422">
        <v>0</v>
      </c>
      <c r="AH422">
        <v>2</v>
      </c>
      <c r="AI422">
        <v>75302571</v>
      </c>
      <c r="AJ422">
        <v>344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ROW(Source!A412)</f>
        <v>412</v>
      </c>
      <c r="B423">
        <v>75302583</v>
      </c>
      <c r="C423">
        <v>75302564</v>
      </c>
      <c r="D423">
        <v>31113725</v>
      </c>
      <c r="E423">
        <v>1</v>
      </c>
      <c r="F423">
        <v>1</v>
      </c>
      <c r="G423">
        <v>30570983</v>
      </c>
      <c r="H423">
        <v>3</v>
      </c>
      <c r="I423" t="s">
        <v>612</v>
      </c>
      <c r="J423" t="s">
        <v>613</v>
      </c>
      <c r="K423" t="s">
        <v>614</v>
      </c>
      <c r="L423">
        <v>1355</v>
      </c>
      <c r="N423">
        <v>1010</v>
      </c>
      <c r="O423" t="s">
        <v>371</v>
      </c>
      <c r="P423" t="s">
        <v>371</v>
      </c>
      <c r="Q423">
        <v>100</v>
      </c>
      <c r="X423">
        <v>1.67</v>
      </c>
      <c r="Y423">
        <v>15.04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101</v>
      </c>
      <c r="AG423">
        <v>0</v>
      </c>
      <c r="AH423">
        <v>2</v>
      </c>
      <c r="AI423">
        <v>75302572</v>
      </c>
      <c r="AJ423">
        <v>345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ROW(Source!A412)</f>
        <v>412</v>
      </c>
      <c r="B424">
        <v>75302584</v>
      </c>
      <c r="C424">
        <v>75302564</v>
      </c>
      <c r="D424">
        <v>31114001</v>
      </c>
      <c r="E424">
        <v>1</v>
      </c>
      <c r="F424">
        <v>1</v>
      </c>
      <c r="G424">
        <v>30570983</v>
      </c>
      <c r="H424">
        <v>3</v>
      </c>
      <c r="I424" t="s">
        <v>615</v>
      </c>
      <c r="J424" t="s">
        <v>616</v>
      </c>
      <c r="K424" t="s">
        <v>617</v>
      </c>
      <c r="L424">
        <v>1346</v>
      </c>
      <c r="N424">
        <v>1009</v>
      </c>
      <c r="O424" t="s">
        <v>511</v>
      </c>
      <c r="P424" t="s">
        <v>511</v>
      </c>
      <c r="Q424">
        <v>1</v>
      </c>
      <c r="X424">
        <v>3.173</v>
      </c>
      <c r="Y424">
        <v>38.74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101</v>
      </c>
      <c r="AG424">
        <v>0</v>
      </c>
      <c r="AH424">
        <v>2</v>
      </c>
      <c r="AI424">
        <v>75302573</v>
      </c>
      <c r="AJ424">
        <v>346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ROW(Source!A412)</f>
        <v>412</v>
      </c>
      <c r="B425">
        <v>75302585</v>
      </c>
      <c r="C425">
        <v>75302564</v>
      </c>
      <c r="D425">
        <v>40407588</v>
      </c>
      <c r="E425">
        <v>30570983</v>
      </c>
      <c r="F425">
        <v>1</v>
      </c>
      <c r="G425">
        <v>30570983</v>
      </c>
      <c r="H425">
        <v>3</v>
      </c>
      <c r="I425" t="s">
        <v>714</v>
      </c>
      <c r="J425" t="s">
        <v>3</v>
      </c>
      <c r="K425" t="s">
        <v>715</v>
      </c>
      <c r="L425">
        <v>1354</v>
      </c>
      <c r="N425">
        <v>1010</v>
      </c>
      <c r="O425" t="s">
        <v>462</v>
      </c>
      <c r="P425" t="s">
        <v>462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101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ROW(Source!A412)</f>
        <v>412</v>
      </c>
      <c r="B426">
        <v>75302586</v>
      </c>
      <c r="C426">
        <v>75302564</v>
      </c>
      <c r="D426">
        <v>40409601</v>
      </c>
      <c r="E426">
        <v>30570983</v>
      </c>
      <c r="F426">
        <v>1</v>
      </c>
      <c r="G426">
        <v>30570983</v>
      </c>
      <c r="H426">
        <v>3</v>
      </c>
      <c r="I426" t="s">
        <v>716</v>
      </c>
      <c r="J426" t="s">
        <v>3</v>
      </c>
      <c r="K426" t="s">
        <v>717</v>
      </c>
      <c r="L426">
        <v>1354</v>
      </c>
      <c r="N426">
        <v>1010</v>
      </c>
      <c r="O426" t="s">
        <v>462</v>
      </c>
      <c r="P426" t="s">
        <v>462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101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ROW(Source!A412)</f>
        <v>412</v>
      </c>
      <c r="B427">
        <v>75302587</v>
      </c>
      <c r="C427">
        <v>75302564</v>
      </c>
      <c r="D427">
        <v>40409601</v>
      </c>
      <c r="E427">
        <v>30570983</v>
      </c>
      <c r="F427">
        <v>1</v>
      </c>
      <c r="G427">
        <v>30570983</v>
      </c>
      <c r="H427">
        <v>3</v>
      </c>
      <c r="I427" t="s">
        <v>716</v>
      </c>
      <c r="J427" t="s">
        <v>3</v>
      </c>
      <c r="K427" t="s">
        <v>718</v>
      </c>
      <c r="L427">
        <v>1301</v>
      </c>
      <c r="N427">
        <v>1003</v>
      </c>
      <c r="O427" t="s">
        <v>542</v>
      </c>
      <c r="P427" t="s">
        <v>542</v>
      </c>
      <c r="Q427">
        <v>1</v>
      </c>
      <c r="X427">
        <v>102.5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101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ROW(Source!A412)</f>
        <v>412</v>
      </c>
      <c r="B428">
        <v>75302588</v>
      </c>
      <c r="C428">
        <v>75302564</v>
      </c>
      <c r="D428">
        <v>40418217</v>
      </c>
      <c r="E428">
        <v>30570983</v>
      </c>
      <c r="F428">
        <v>1</v>
      </c>
      <c r="G428">
        <v>30570983</v>
      </c>
      <c r="H428">
        <v>3</v>
      </c>
      <c r="I428" t="s">
        <v>712</v>
      </c>
      <c r="J428" t="s">
        <v>3</v>
      </c>
      <c r="K428" t="s">
        <v>713</v>
      </c>
      <c r="L428">
        <v>1354</v>
      </c>
      <c r="N428">
        <v>1010</v>
      </c>
      <c r="O428" t="s">
        <v>462</v>
      </c>
      <c r="P428" t="s">
        <v>462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101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ROW(Source!A412)</f>
        <v>412</v>
      </c>
      <c r="B429">
        <v>75302589</v>
      </c>
      <c r="C429">
        <v>75302564</v>
      </c>
      <c r="D429">
        <v>40419029</v>
      </c>
      <c r="E429">
        <v>30570983</v>
      </c>
      <c r="F429">
        <v>1</v>
      </c>
      <c r="G429">
        <v>30570983</v>
      </c>
      <c r="H429">
        <v>3</v>
      </c>
      <c r="I429" t="s">
        <v>719</v>
      </c>
      <c r="J429" t="s">
        <v>3</v>
      </c>
      <c r="K429" t="s">
        <v>720</v>
      </c>
      <c r="L429">
        <v>1354</v>
      </c>
      <c r="N429">
        <v>1010</v>
      </c>
      <c r="O429" t="s">
        <v>462</v>
      </c>
      <c r="P429" t="s">
        <v>462</v>
      </c>
      <c r="Q429">
        <v>1</v>
      </c>
      <c r="X429">
        <v>1.05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101</v>
      </c>
      <c r="AG429">
        <v>0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ROW(Source!A412)</f>
        <v>412</v>
      </c>
      <c r="B430">
        <v>75302590</v>
      </c>
      <c r="C430">
        <v>75302564</v>
      </c>
      <c r="D430">
        <v>42137680</v>
      </c>
      <c r="E430">
        <v>30570983</v>
      </c>
      <c r="F430">
        <v>1</v>
      </c>
      <c r="G430">
        <v>30570983</v>
      </c>
      <c r="H430">
        <v>3</v>
      </c>
      <c r="I430" t="s">
        <v>579</v>
      </c>
      <c r="J430" t="s">
        <v>3</v>
      </c>
      <c r="K430" t="s">
        <v>580</v>
      </c>
      <c r="L430">
        <v>1344</v>
      </c>
      <c r="N430">
        <v>1008</v>
      </c>
      <c r="O430" t="s">
        <v>475</v>
      </c>
      <c r="P430" t="s">
        <v>475</v>
      </c>
      <c r="Q430">
        <v>1</v>
      </c>
      <c r="X430">
        <v>0.01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101</v>
      </c>
      <c r="AG430">
        <v>0</v>
      </c>
      <c r="AH430">
        <v>2</v>
      </c>
      <c r="AI430">
        <v>75302575</v>
      </c>
      <c r="AJ430">
        <v>348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ROW(Source!A415)</f>
        <v>415</v>
      </c>
      <c r="B431">
        <v>75302602</v>
      </c>
      <c r="C431">
        <v>75302592</v>
      </c>
      <c r="D431">
        <v>44573642</v>
      </c>
      <c r="E431">
        <v>30570983</v>
      </c>
      <c r="F431">
        <v>1</v>
      </c>
      <c r="G431">
        <v>30570983</v>
      </c>
      <c r="H431">
        <v>1</v>
      </c>
      <c r="I431" t="s">
        <v>440</v>
      </c>
      <c r="J431" t="s">
        <v>3</v>
      </c>
      <c r="K431" t="s">
        <v>441</v>
      </c>
      <c r="L431">
        <v>1191</v>
      </c>
      <c r="N431">
        <v>1013</v>
      </c>
      <c r="O431" t="s">
        <v>442</v>
      </c>
      <c r="P431" t="s">
        <v>442</v>
      </c>
      <c r="Q431">
        <v>1</v>
      </c>
      <c r="X431">
        <v>13.73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296</v>
      </c>
      <c r="AG431">
        <v>4.1189999999999998</v>
      </c>
      <c r="AH431">
        <v>2</v>
      </c>
      <c r="AI431">
        <v>75302593</v>
      </c>
      <c r="AJ431">
        <v>349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ROW(Source!A415)</f>
        <v>415</v>
      </c>
      <c r="B432">
        <v>75302603</v>
      </c>
      <c r="C432">
        <v>75302592</v>
      </c>
      <c r="D432">
        <v>31135160</v>
      </c>
      <c r="E432">
        <v>1</v>
      </c>
      <c r="F432">
        <v>1</v>
      </c>
      <c r="G432">
        <v>30570983</v>
      </c>
      <c r="H432">
        <v>2</v>
      </c>
      <c r="I432" t="s">
        <v>605</v>
      </c>
      <c r="J432" t="s">
        <v>606</v>
      </c>
      <c r="K432" t="s">
        <v>607</v>
      </c>
      <c r="L432">
        <v>1367</v>
      </c>
      <c r="N432">
        <v>1011</v>
      </c>
      <c r="O432" t="s">
        <v>608</v>
      </c>
      <c r="P432" t="s">
        <v>608</v>
      </c>
      <c r="Q432">
        <v>1</v>
      </c>
      <c r="X432">
        <v>2.0499999999999998</v>
      </c>
      <c r="Y432">
        <v>0</v>
      </c>
      <c r="Z432">
        <v>8.1199999999999992</v>
      </c>
      <c r="AA432">
        <v>0.28999999999999998</v>
      </c>
      <c r="AB432">
        <v>0</v>
      </c>
      <c r="AC432">
        <v>0</v>
      </c>
      <c r="AD432">
        <v>1</v>
      </c>
      <c r="AE432">
        <v>0</v>
      </c>
      <c r="AF432" t="s">
        <v>296</v>
      </c>
      <c r="AG432">
        <v>0.61499999999999988</v>
      </c>
      <c r="AH432">
        <v>2</v>
      </c>
      <c r="AI432">
        <v>75302594</v>
      </c>
      <c r="AJ432">
        <v>350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ROW(Source!A415)</f>
        <v>415</v>
      </c>
      <c r="B433">
        <v>75302604</v>
      </c>
      <c r="C433">
        <v>75302592</v>
      </c>
      <c r="D433">
        <v>41714144</v>
      </c>
      <c r="E433">
        <v>1</v>
      </c>
      <c r="F433">
        <v>1</v>
      </c>
      <c r="G433">
        <v>30570983</v>
      </c>
      <c r="H433">
        <v>2</v>
      </c>
      <c r="I433" t="s">
        <v>450</v>
      </c>
      <c r="J433" t="s">
        <v>609</v>
      </c>
      <c r="K433" t="s">
        <v>452</v>
      </c>
      <c r="L433">
        <v>1367</v>
      </c>
      <c r="N433">
        <v>1011</v>
      </c>
      <c r="O433" t="s">
        <v>608</v>
      </c>
      <c r="P433" t="s">
        <v>608</v>
      </c>
      <c r="Q433">
        <v>1</v>
      </c>
      <c r="X433">
        <v>0.08</v>
      </c>
      <c r="Y433">
        <v>0</v>
      </c>
      <c r="Z433">
        <v>76.81</v>
      </c>
      <c r="AA433">
        <v>14.36</v>
      </c>
      <c r="AB433">
        <v>0</v>
      </c>
      <c r="AC433">
        <v>0</v>
      </c>
      <c r="AD433">
        <v>1</v>
      </c>
      <c r="AE433">
        <v>0</v>
      </c>
      <c r="AF433" t="s">
        <v>296</v>
      </c>
      <c r="AG433">
        <v>2.4E-2</v>
      </c>
      <c r="AH433">
        <v>2</v>
      </c>
      <c r="AI433">
        <v>75302595</v>
      </c>
      <c r="AJ433">
        <v>351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ROW(Source!A415)</f>
        <v>415</v>
      </c>
      <c r="B434">
        <v>75302605</v>
      </c>
      <c r="C434">
        <v>75302592</v>
      </c>
      <c r="D434">
        <v>62294073</v>
      </c>
      <c r="E434">
        <v>1</v>
      </c>
      <c r="F434">
        <v>1</v>
      </c>
      <c r="G434">
        <v>30570983</v>
      </c>
      <c r="H434">
        <v>2</v>
      </c>
      <c r="I434" t="s">
        <v>453</v>
      </c>
      <c r="J434" t="s">
        <v>610</v>
      </c>
      <c r="K434" t="s">
        <v>455</v>
      </c>
      <c r="L434">
        <v>1368</v>
      </c>
      <c r="N434">
        <v>1011</v>
      </c>
      <c r="O434" t="s">
        <v>446</v>
      </c>
      <c r="P434" t="s">
        <v>446</v>
      </c>
      <c r="Q434">
        <v>1</v>
      </c>
      <c r="X434">
        <v>2.1</v>
      </c>
      <c r="Y434">
        <v>0</v>
      </c>
      <c r="Z434">
        <v>1.1200000000000001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296</v>
      </c>
      <c r="AG434">
        <v>0.63</v>
      </c>
      <c r="AH434">
        <v>2</v>
      </c>
      <c r="AI434">
        <v>75302596</v>
      </c>
      <c r="AJ434">
        <v>352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ROW(Source!A415)</f>
        <v>415</v>
      </c>
      <c r="B435">
        <v>75302606</v>
      </c>
      <c r="C435">
        <v>75302592</v>
      </c>
      <c r="D435">
        <v>62294102</v>
      </c>
      <c r="E435">
        <v>1</v>
      </c>
      <c r="F435">
        <v>1</v>
      </c>
      <c r="G435">
        <v>30570983</v>
      </c>
      <c r="H435">
        <v>2</v>
      </c>
      <c r="I435" t="s">
        <v>456</v>
      </c>
      <c r="J435" t="s">
        <v>611</v>
      </c>
      <c r="K435" t="s">
        <v>458</v>
      </c>
      <c r="L435">
        <v>1368</v>
      </c>
      <c r="N435">
        <v>1011</v>
      </c>
      <c r="O435" t="s">
        <v>446</v>
      </c>
      <c r="P435" t="s">
        <v>446</v>
      </c>
      <c r="Q435">
        <v>1</v>
      </c>
      <c r="X435">
        <v>2.0099999999999998</v>
      </c>
      <c r="Y435">
        <v>0</v>
      </c>
      <c r="Z435">
        <v>0.7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296</v>
      </c>
      <c r="AG435">
        <v>0.60299999999999987</v>
      </c>
      <c r="AH435">
        <v>2</v>
      </c>
      <c r="AI435">
        <v>75302597</v>
      </c>
      <c r="AJ435">
        <v>353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ROW(Source!A415)</f>
        <v>415</v>
      </c>
      <c r="B436">
        <v>75302607</v>
      </c>
      <c r="C436">
        <v>75302592</v>
      </c>
      <c r="D436">
        <v>31110605</v>
      </c>
      <c r="E436">
        <v>1</v>
      </c>
      <c r="F436">
        <v>1</v>
      </c>
      <c r="G436">
        <v>30570983</v>
      </c>
      <c r="H436">
        <v>3</v>
      </c>
      <c r="I436" t="s">
        <v>596</v>
      </c>
      <c r="J436" t="s">
        <v>597</v>
      </c>
      <c r="K436" t="s">
        <v>598</v>
      </c>
      <c r="L436">
        <v>1339</v>
      </c>
      <c r="N436">
        <v>1007</v>
      </c>
      <c r="O436" t="s">
        <v>482</v>
      </c>
      <c r="P436" t="s">
        <v>482</v>
      </c>
      <c r="Q436">
        <v>1</v>
      </c>
      <c r="X436">
        <v>2.1379000000000001</v>
      </c>
      <c r="Y436">
        <v>7.07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101</v>
      </c>
      <c r="AG436">
        <v>0</v>
      </c>
      <c r="AH436">
        <v>2</v>
      </c>
      <c r="AI436">
        <v>75302598</v>
      </c>
      <c r="AJ436">
        <v>354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ROW(Source!A415)</f>
        <v>415</v>
      </c>
      <c r="B437">
        <v>75302608</v>
      </c>
      <c r="C437">
        <v>75302592</v>
      </c>
      <c r="D437">
        <v>31113725</v>
      </c>
      <c r="E437">
        <v>1</v>
      </c>
      <c r="F437">
        <v>1</v>
      </c>
      <c r="G437">
        <v>30570983</v>
      </c>
      <c r="H437">
        <v>3</v>
      </c>
      <c r="I437" t="s">
        <v>612</v>
      </c>
      <c r="J437" t="s">
        <v>613</v>
      </c>
      <c r="K437" t="s">
        <v>614</v>
      </c>
      <c r="L437">
        <v>1355</v>
      </c>
      <c r="N437">
        <v>1010</v>
      </c>
      <c r="O437" t="s">
        <v>371</v>
      </c>
      <c r="P437" t="s">
        <v>371</v>
      </c>
      <c r="Q437">
        <v>100</v>
      </c>
      <c r="X437">
        <v>1.25</v>
      </c>
      <c r="Y437">
        <v>15.04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101</v>
      </c>
      <c r="AG437">
        <v>0</v>
      </c>
      <c r="AH437">
        <v>2</v>
      </c>
      <c r="AI437">
        <v>75302599</v>
      </c>
      <c r="AJ437">
        <v>355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ROW(Source!A415)</f>
        <v>415</v>
      </c>
      <c r="B438">
        <v>75302609</v>
      </c>
      <c r="C438">
        <v>75302592</v>
      </c>
      <c r="D438">
        <v>31114001</v>
      </c>
      <c r="E438">
        <v>1</v>
      </c>
      <c r="F438">
        <v>1</v>
      </c>
      <c r="G438">
        <v>30570983</v>
      </c>
      <c r="H438">
        <v>3</v>
      </c>
      <c r="I438" t="s">
        <v>615</v>
      </c>
      <c r="J438" t="s">
        <v>616</v>
      </c>
      <c r="K438" t="s">
        <v>617</v>
      </c>
      <c r="L438">
        <v>1346</v>
      </c>
      <c r="N438">
        <v>1009</v>
      </c>
      <c r="O438" t="s">
        <v>511</v>
      </c>
      <c r="P438" t="s">
        <v>511</v>
      </c>
      <c r="Q438">
        <v>1</v>
      </c>
      <c r="X438">
        <v>2.375</v>
      </c>
      <c r="Y438">
        <v>38.74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101</v>
      </c>
      <c r="AG438">
        <v>0</v>
      </c>
      <c r="AH438">
        <v>2</v>
      </c>
      <c r="AI438">
        <v>75302600</v>
      </c>
      <c r="AJ438">
        <v>356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ROW(Source!A415)</f>
        <v>415</v>
      </c>
      <c r="B439">
        <v>75302610</v>
      </c>
      <c r="C439">
        <v>75302592</v>
      </c>
      <c r="D439">
        <v>40407588</v>
      </c>
      <c r="E439">
        <v>30570983</v>
      </c>
      <c r="F439">
        <v>1</v>
      </c>
      <c r="G439">
        <v>30570983</v>
      </c>
      <c r="H439">
        <v>3</v>
      </c>
      <c r="I439" t="s">
        <v>714</v>
      </c>
      <c r="J439" t="s">
        <v>3</v>
      </c>
      <c r="K439" t="s">
        <v>715</v>
      </c>
      <c r="L439">
        <v>1354</v>
      </c>
      <c r="N439">
        <v>1010</v>
      </c>
      <c r="O439" t="s">
        <v>462</v>
      </c>
      <c r="P439" t="s">
        <v>462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101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ROW(Source!A415)</f>
        <v>415</v>
      </c>
      <c r="B440">
        <v>75302611</v>
      </c>
      <c r="C440">
        <v>75302592</v>
      </c>
      <c r="D440">
        <v>40409601</v>
      </c>
      <c r="E440">
        <v>30570983</v>
      </c>
      <c r="F440">
        <v>1</v>
      </c>
      <c r="G440">
        <v>30570983</v>
      </c>
      <c r="H440">
        <v>3</v>
      </c>
      <c r="I440" t="s">
        <v>716</v>
      </c>
      <c r="J440" t="s">
        <v>3</v>
      </c>
      <c r="K440" t="s">
        <v>717</v>
      </c>
      <c r="L440">
        <v>1354</v>
      </c>
      <c r="N440">
        <v>1010</v>
      </c>
      <c r="O440" t="s">
        <v>462</v>
      </c>
      <c r="P440" t="s">
        <v>462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101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ROW(Source!A415)</f>
        <v>415</v>
      </c>
      <c r="B441">
        <v>75302612</v>
      </c>
      <c r="C441">
        <v>75302592</v>
      </c>
      <c r="D441">
        <v>40409601</v>
      </c>
      <c r="E441">
        <v>30570983</v>
      </c>
      <c r="F441">
        <v>1</v>
      </c>
      <c r="G441">
        <v>30570983</v>
      </c>
      <c r="H441">
        <v>3</v>
      </c>
      <c r="I441" t="s">
        <v>716</v>
      </c>
      <c r="J441" t="s">
        <v>3</v>
      </c>
      <c r="K441" t="s">
        <v>718</v>
      </c>
      <c r="L441">
        <v>1301</v>
      </c>
      <c r="N441">
        <v>1003</v>
      </c>
      <c r="O441" t="s">
        <v>542</v>
      </c>
      <c r="P441" t="s">
        <v>542</v>
      </c>
      <c r="Q441">
        <v>1</v>
      </c>
      <c r="X441">
        <v>102.5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101</v>
      </c>
      <c r="AG441">
        <v>0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ROW(Source!A415)</f>
        <v>415</v>
      </c>
      <c r="B442">
        <v>75302613</v>
      </c>
      <c r="C442">
        <v>75302592</v>
      </c>
      <c r="D442">
        <v>40418217</v>
      </c>
      <c r="E442">
        <v>30570983</v>
      </c>
      <c r="F442">
        <v>1</v>
      </c>
      <c r="G442">
        <v>30570983</v>
      </c>
      <c r="H442">
        <v>3</v>
      </c>
      <c r="I442" t="s">
        <v>712</v>
      </c>
      <c r="J442" t="s">
        <v>3</v>
      </c>
      <c r="K442" t="s">
        <v>713</v>
      </c>
      <c r="L442">
        <v>1354</v>
      </c>
      <c r="N442">
        <v>1010</v>
      </c>
      <c r="O442" t="s">
        <v>462</v>
      </c>
      <c r="P442" t="s">
        <v>462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101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ROW(Source!A415)</f>
        <v>415</v>
      </c>
      <c r="B443">
        <v>75302614</v>
      </c>
      <c r="C443">
        <v>75302592</v>
      </c>
      <c r="D443">
        <v>40419029</v>
      </c>
      <c r="E443">
        <v>30570983</v>
      </c>
      <c r="F443">
        <v>1</v>
      </c>
      <c r="G443">
        <v>30570983</v>
      </c>
      <c r="H443">
        <v>3</v>
      </c>
      <c r="I443" t="s">
        <v>719</v>
      </c>
      <c r="J443" t="s">
        <v>3</v>
      </c>
      <c r="K443" t="s">
        <v>720</v>
      </c>
      <c r="L443">
        <v>1354</v>
      </c>
      <c r="N443">
        <v>1010</v>
      </c>
      <c r="O443" t="s">
        <v>462</v>
      </c>
      <c r="P443" t="s">
        <v>462</v>
      </c>
      <c r="Q443">
        <v>1</v>
      </c>
      <c r="X443">
        <v>0.79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101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ROW(Source!A416)</f>
        <v>416</v>
      </c>
      <c r="B444">
        <v>75302602</v>
      </c>
      <c r="C444">
        <v>75302592</v>
      </c>
      <c r="D444">
        <v>44573642</v>
      </c>
      <c r="E444">
        <v>30570983</v>
      </c>
      <c r="F444">
        <v>1</v>
      </c>
      <c r="G444">
        <v>30570983</v>
      </c>
      <c r="H444">
        <v>1</v>
      </c>
      <c r="I444" t="s">
        <v>440</v>
      </c>
      <c r="J444" t="s">
        <v>3</v>
      </c>
      <c r="K444" t="s">
        <v>441</v>
      </c>
      <c r="L444">
        <v>1191</v>
      </c>
      <c r="N444">
        <v>1013</v>
      </c>
      <c r="O444" t="s">
        <v>442</v>
      </c>
      <c r="P444" t="s">
        <v>442</v>
      </c>
      <c r="Q444">
        <v>1</v>
      </c>
      <c r="X444">
        <v>13.73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296</v>
      </c>
      <c r="AG444">
        <v>4.1189999999999998</v>
      </c>
      <c r="AH444">
        <v>2</v>
      </c>
      <c r="AI444">
        <v>75302593</v>
      </c>
      <c r="AJ444">
        <v>358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ROW(Source!A416)</f>
        <v>416</v>
      </c>
      <c r="B445">
        <v>75302603</v>
      </c>
      <c r="C445">
        <v>75302592</v>
      </c>
      <c r="D445">
        <v>31135160</v>
      </c>
      <c r="E445">
        <v>1</v>
      </c>
      <c r="F445">
        <v>1</v>
      </c>
      <c r="G445">
        <v>30570983</v>
      </c>
      <c r="H445">
        <v>2</v>
      </c>
      <c r="I445" t="s">
        <v>605</v>
      </c>
      <c r="J445" t="s">
        <v>606</v>
      </c>
      <c r="K445" t="s">
        <v>607</v>
      </c>
      <c r="L445">
        <v>1367</v>
      </c>
      <c r="N445">
        <v>1011</v>
      </c>
      <c r="O445" t="s">
        <v>608</v>
      </c>
      <c r="P445" t="s">
        <v>608</v>
      </c>
      <c r="Q445">
        <v>1</v>
      </c>
      <c r="X445">
        <v>2.0499999999999998</v>
      </c>
      <c r="Y445">
        <v>0</v>
      </c>
      <c r="Z445">
        <v>8.1199999999999992</v>
      </c>
      <c r="AA445">
        <v>0.28999999999999998</v>
      </c>
      <c r="AB445">
        <v>0</v>
      </c>
      <c r="AC445">
        <v>0</v>
      </c>
      <c r="AD445">
        <v>1</v>
      </c>
      <c r="AE445">
        <v>0</v>
      </c>
      <c r="AF445" t="s">
        <v>296</v>
      </c>
      <c r="AG445">
        <v>0.61499999999999988</v>
      </c>
      <c r="AH445">
        <v>2</v>
      </c>
      <c r="AI445">
        <v>75302594</v>
      </c>
      <c r="AJ445">
        <v>359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ROW(Source!A416)</f>
        <v>416</v>
      </c>
      <c r="B446">
        <v>75302604</v>
      </c>
      <c r="C446">
        <v>75302592</v>
      </c>
      <c r="D446">
        <v>41714144</v>
      </c>
      <c r="E446">
        <v>1</v>
      </c>
      <c r="F446">
        <v>1</v>
      </c>
      <c r="G446">
        <v>30570983</v>
      </c>
      <c r="H446">
        <v>2</v>
      </c>
      <c r="I446" t="s">
        <v>450</v>
      </c>
      <c r="J446" t="s">
        <v>609</v>
      </c>
      <c r="K446" t="s">
        <v>452</v>
      </c>
      <c r="L446">
        <v>1367</v>
      </c>
      <c r="N446">
        <v>1011</v>
      </c>
      <c r="O446" t="s">
        <v>608</v>
      </c>
      <c r="P446" t="s">
        <v>608</v>
      </c>
      <c r="Q446">
        <v>1</v>
      </c>
      <c r="X446">
        <v>0.08</v>
      </c>
      <c r="Y446">
        <v>0</v>
      </c>
      <c r="Z446">
        <v>76.81</v>
      </c>
      <c r="AA446">
        <v>14.36</v>
      </c>
      <c r="AB446">
        <v>0</v>
      </c>
      <c r="AC446">
        <v>0</v>
      </c>
      <c r="AD446">
        <v>1</v>
      </c>
      <c r="AE446">
        <v>0</v>
      </c>
      <c r="AF446" t="s">
        <v>296</v>
      </c>
      <c r="AG446">
        <v>2.4E-2</v>
      </c>
      <c r="AH446">
        <v>2</v>
      </c>
      <c r="AI446">
        <v>75302595</v>
      </c>
      <c r="AJ446">
        <v>360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ROW(Source!A416)</f>
        <v>416</v>
      </c>
      <c r="B447">
        <v>75302605</v>
      </c>
      <c r="C447">
        <v>75302592</v>
      </c>
      <c r="D447">
        <v>62294073</v>
      </c>
      <c r="E447">
        <v>1</v>
      </c>
      <c r="F447">
        <v>1</v>
      </c>
      <c r="G447">
        <v>30570983</v>
      </c>
      <c r="H447">
        <v>2</v>
      </c>
      <c r="I447" t="s">
        <v>453</v>
      </c>
      <c r="J447" t="s">
        <v>610</v>
      </c>
      <c r="K447" t="s">
        <v>455</v>
      </c>
      <c r="L447">
        <v>1368</v>
      </c>
      <c r="N447">
        <v>1011</v>
      </c>
      <c r="O447" t="s">
        <v>446</v>
      </c>
      <c r="P447" t="s">
        <v>446</v>
      </c>
      <c r="Q447">
        <v>1</v>
      </c>
      <c r="X447">
        <v>2.1</v>
      </c>
      <c r="Y447">
        <v>0</v>
      </c>
      <c r="Z447">
        <v>1.1200000000000001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296</v>
      </c>
      <c r="AG447">
        <v>0.63</v>
      </c>
      <c r="AH447">
        <v>2</v>
      </c>
      <c r="AI447">
        <v>75302596</v>
      </c>
      <c r="AJ447">
        <v>361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ROW(Source!A416)</f>
        <v>416</v>
      </c>
      <c r="B448">
        <v>75302606</v>
      </c>
      <c r="C448">
        <v>75302592</v>
      </c>
      <c r="D448">
        <v>62294102</v>
      </c>
      <c r="E448">
        <v>1</v>
      </c>
      <c r="F448">
        <v>1</v>
      </c>
      <c r="G448">
        <v>30570983</v>
      </c>
      <c r="H448">
        <v>2</v>
      </c>
      <c r="I448" t="s">
        <v>456</v>
      </c>
      <c r="J448" t="s">
        <v>611</v>
      </c>
      <c r="K448" t="s">
        <v>458</v>
      </c>
      <c r="L448">
        <v>1368</v>
      </c>
      <c r="N448">
        <v>1011</v>
      </c>
      <c r="O448" t="s">
        <v>446</v>
      </c>
      <c r="P448" t="s">
        <v>446</v>
      </c>
      <c r="Q448">
        <v>1</v>
      </c>
      <c r="X448">
        <v>2.0099999999999998</v>
      </c>
      <c r="Y448">
        <v>0</v>
      </c>
      <c r="Z448">
        <v>0.7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296</v>
      </c>
      <c r="AG448">
        <v>0.60299999999999987</v>
      </c>
      <c r="AH448">
        <v>2</v>
      </c>
      <c r="AI448">
        <v>75302597</v>
      </c>
      <c r="AJ448">
        <v>362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ROW(Source!A416)</f>
        <v>416</v>
      </c>
      <c r="B449">
        <v>75302607</v>
      </c>
      <c r="C449">
        <v>75302592</v>
      </c>
      <c r="D449">
        <v>31110605</v>
      </c>
      <c r="E449">
        <v>1</v>
      </c>
      <c r="F449">
        <v>1</v>
      </c>
      <c r="G449">
        <v>30570983</v>
      </c>
      <c r="H449">
        <v>3</v>
      </c>
      <c r="I449" t="s">
        <v>596</v>
      </c>
      <c r="J449" t="s">
        <v>597</v>
      </c>
      <c r="K449" t="s">
        <v>598</v>
      </c>
      <c r="L449">
        <v>1339</v>
      </c>
      <c r="N449">
        <v>1007</v>
      </c>
      <c r="O449" t="s">
        <v>482</v>
      </c>
      <c r="P449" t="s">
        <v>482</v>
      </c>
      <c r="Q449">
        <v>1</v>
      </c>
      <c r="X449">
        <v>2.1379000000000001</v>
      </c>
      <c r="Y449">
        <v>7.07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101</v>
      </c>
      <c r="AG449">
        <v>0</v>
      </c>
      <c r="AH449">
        <v>2</v>
      </c>
      <c r="AI449">
        <v>75302598</v>
      </c>
      <c r="AJ449">
        <v>363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ROW(Source!A416)</f>
        <v>416</v>
      </c>
      <c r="B450">
        <v>75302608</v>
      </c>
      <c r="C450">
        <v>75302592</v>
      </c>
      <c r="D450">
        <v>31113725</v>
      </c>
      <c r="E450">
        <v>1</v>
      </c>
      <c r="F450">
        <v>1</v>
      </c>
      <c r="G450">
        <v>30570983</v>
      </c>
      <c r="H450">
        <v>3</v>
      </c>
      <c r="I450" t="s">
        <v>612</v>
      </c>
      <c r="J450" t="s">
        <v>613</v>
      </c>
      <c r="K450" t="s">
        <v>614</v>
      </c>
      <c r="L450">
        <v>1355</v>
      </c>
      <c r="N450">
        <v>1010</v>
      </c>
      <c r="O450" t="s">
        <v>371</v>
      </c>
      <c r="P450" t="s">
        <v>371</v>
      </c>
      <c r="Q450">
        <v>100</v>
      </c>
      <c r="X450">
        <v>1.25</v>
      </c>
      <c r="Y450">
        <v>15.04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101</v>
      </c>
      <c r="AG450">
        <v>0</v>
      </c>
      <c r="AH450">
        <v>2</v>
      </c>
      <c r="AI450">
        <v>75302599</v>
      </c>
      <c r="AJ450">
        <v>364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ROW(Source!A416)</f>
        <v>416</v>
      </c>
      <c r="B451">
        <v>75302609</v>
      </c>
      <c r="C451">
        <v>75302592</v>
      </c>
      <c r="D451">
        <v>31114001</v>
      </c>
      <c r="E451">
        <v>1</v>
      </c>
      <c r="F451">
        <v>1</v>
      </c>
      <c r="G451">
        <v>30570983</v>
      </c>
      <c r="H451">
        <v>3</v>
      </c>
      <c r="I451" t="s">
        <v>615</v>
      </c>
      <c r="J451" t="s">
        <v>616</v>
      </c>
      <c r="K451" t="s">
        <v>617</v>
      </c>
      <c r="L451">
        <v>1346</v>
      </c>
      <c r="N451">
        <v>1009</v>
      </c>
      <c r="O451" t="s">
        <v>511</v>
      </c>
      <c r="P451" t="s">
        <v>511</v>
      </c>
      <c r="Q451">
        <v>1</v>
      </c>
      <c r="X451">
        <v>2.375</v>
      </c>
      <c r="Y451">
        <v>38.74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101</v>
      </c>
      <c r="AG451">
        <v>0</v>
      </c>
      <c r="AH451">
        <v>2</v>
      </c>
      <c r="AI451">
        <v>75302600</v>
      </c>
      <c r="AJ451">
        <v>365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ROW(Source!A416)</f>
        <v>416</v>
      </c>
      <c r="B452">
        <v>75302610</v>
      </c>
      <c r="C452">
        <v>75302592</v>
      </c>
      <c r="D452">
        <v>40407588</v>
      </c>
      <c r="E452">
        <v>30570983</v>
      </c>
      <c r="F452">
        <v>1</v>
      </c>
      <c r="G452">
        <v>30570983</v>
      </c>
      <c r="H452">
        <v>3</v>
      </c>
      <c r="I452" t="s">
        <v>714</v>
      </c>
      <c r="J452" t="s">
        <v>3</v>
      </c>
      <c r="K452" t="s">
        <v>715</v>
      </c>
      <c r="L452">
        <v>1354</v>
      </c>
      <c r="N452">
        <v>1010</v>
      </c>
      <c r="O452" t="s">
        <v>462</v>
      </c>
      <c r="P452" t="s">
        <v>462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101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ROW(Source!A416)</f>
        <v>416</v>
      </c>
      <c r="B453">
        <v>75302611</v>
      </c>
      <c r="C453">
        <v>75302592</v>
      </c>
      <c r="D453">
        <v>40409601</v>
      </c>
      <c r="E453">
        <v>30570983</v>
      </c>
      <c r="F453">
        <v>1</v>
      </c>
      <c r="G453">
        <v>30570983</v>
      </c>
      <c r="H453">
        <v>3</v>
      </c>
      <c r="I453" t="s">
        <v>716</v>
      </c>
      <c r="J453" t="s">
        <v>3</v>
      </c>
      <c r="K453" t="s">
        <v>717</v>
      </c>
      <c r="L453">
        <v>1354</v>
      </c>
      <c r="N453">
        <v>1010</v>
      </c>
      <c r="O453" t="s">
        <v>462</v>
      </c>
      <c r="P453" t="s">
        <v>462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101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ROW(Source!A416)</f>
        <v>416</v>
      </c>
      <c r="B454">
        <v>75302612</v>
      </c>
      <c r="C454">
        <v>75302592</v>
      </c>
      <c r="D454">
        <v>40409601</v>
      </c>
      <c r="E454">
        <v>30570983</v>
      </c>
      <c r="F454">
        <v>1</v>
      </c>
      <c r="G454">
        <v>30570983</v>
      </c>
      <c r="H454">
        <v>3</v>
      </c>
      <c r="I454" t="s">
        <v>716</v>
      </c>
      <c r="J454" t="s">
        <v>3</v>
      </c>
      <c r="K454" t="s">
        <v>718</v>
      </c>
      <c r="L454">
        <v>1301</v>
      </c>
      <c r="N454">
        <v>1003</v>
      </c>
      <c r="O454" t="s">
        <v>542</v>
      </c>
      <c r="P454" t="s">
        <v>542</v>
      </c>
      <c r="Q454">
        <v>1</v>
      </c>
      <c r="X454">
        <v>102.5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101</v>
      </c>
      <c r="AG454">
        <v>0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ROW(Source!A416)</f>
        <v>416</v>
      </c>
      <c r="B455">
        <v>75302613</v>
      </c>
      <c r="C455">
        <v>75302592</v>
      </c>
      <c r="D455">
        <v>40418217</v>
      </c>
      <c r="E455">
        <v>30570983</v>
      </c>
      <c r="F455">
        <v>1</v>
      </c>
      <c r="G455">
        <v>30570983</v>
      </c>
      <c r="H455">
        <v>3</v>
      </c>
      <c r="I455" t="s">
        <v>712</v>
      </c>
      <c r="J455" t="s">
        <v>3</v>
      </c>
      <c r="K455" t="s">
        <v>713</v>
      </c>
      <c r="L455">
        <v>1354</v>
      </c>
      <c r="N455">
        <v>1010</v>
      </c>
      <c r="O455" t="s">
        <v>462</v>
      </c>
      <c r="P455" t="s">
        <v>462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101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ROW(Source!A416)</f>
        <v>416</v>
      </c>
      <c r="B456">
        <v>75302614</v>
      </c>
      <c r="C456">
        <v>75302592</v>
      </c>
      <c r="D456">
        <v>40419029</v>
      </c>
      <c r="E456">
        <v>30570983</v>
      </c>
      <c r="F456">
        <v>1</v>
      </c>
      <c r="G456">
        <v>30570983</v>
      </c>
      <c r="H456">
        <v>3</v>
      </c>
      <c r="I456" t="s">
        <v>719</v>
      </c>
      <c r="J456" t="s">
        <v>3</v>
      </c>
      <c r="K456" t="s">
        <v>720</v>
      </c>
      <c r="L456">
        <v>1354</v>
      </c>
      <c r="N456">
        <v>1010</v>
      </c>
      <c r="O456" t="s">
        <v>462</v>
      </c>
      <c r="P456" t="s">
        <v>462</v>
      </c>
      <c r="Q456">
        <v>1</v>
      </c>
      <c r="X456">
        <v>0.79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101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ROW(Source!A419)</f>
        <v>419</v>
      </c>
      <c r="B457">
        <v>75302619</v>
      </c>
      <c r="C457">
        <v>75302616</v>
      </c>
      <c r="D457">
        <v>44573642</v>
      </c>
      <c r="E457">
        <v>30570983</v>
      </c>
      <c r="F457">
        <v>1</v>
      </c>
      <c r="G457">
        <v>30570983</v>
      </c>
      <c r="H457">
        <v>1</v>
      </c>
      <c r="I457" t="s">
        <v>440</v>
      </c>
      <c r="J457" t="s">
        <v>3</v>
      </c>
      <c r="K457" t="s">
        <v>441</v>
      </c>
      <c r="L457">
        <v>1191</v>
      </c>
      <c r="N457">
        <v>1013</v>
      </c>
      <c r="O457" t="s">
        <v>442</v>
      </c>
      <c r="P457" t="s">
        <v>442</v>
      </c>
      <c r="Q457">
        <v>1</v>
      </c>
      <c r="X457">
        <v>60.8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3</v>
      </c>
      <c r="AG457">
        <v>60.8</v>
      </c>
      <c r="AH457">
        <v>2</v>
      </c>
      <c r="AI457">
        <v>75302617</v>
      </c>
      <c r="AJ457">
        <v>367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ROW(Source!A419)</f>
        <v>419</v>
      </c>
      <c r="B458">
        <v>75302620</v>
      </c>
      <c r="C458">
        <v>75302616</v>
      </c>
      <c r="D458">
        <v>42165572</v>
      </c>
      <c r="E458">
        <v>30570983</v>
      </c>
      <c r="F458">
        <v>1</v>
      </c>
      <c r="G458">
        <v>30570983</v>
      </c>
      <c r="H458">
        <v>3</v>
      </c>
      <c r="I458" t="s">
        <v>30</v>
      </c>
      <c r="J458" t="s">
        <v>3</v>
      </c>
      <c r="K458" t="s">
        <v>31</v>
      </c>
      <c r="L458">
        <v>1348</v>
      </c>
      <c r="N458">
        <v>1009</v>
      </c>
      <c r="O458" t="s">
        <v>32</v>
      </c>
      <c r="P458" t="s">
        <v>32</v>
      </c>
      <c r="Q458">
        <v>1000</v>
      </c>
      <c r="X458">
        <v>1.66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1.66</v>
      </c>
      <c r="AH458">
        <v>2</v>
      </c>
      <c r="AI458">
        <v>75302618</v>
      </c>
      <c r="AJ458">
        <v>368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ROW(Source!A420)</f>
        <v>420</v>
      </c>
      <c r="B459">
        <v>75302619</v>
      </c>
      <c r="C459">
        <v>75302616</v>
      </c>
      <c r="D459">
        <v>44573642</v>
      </c>
      <c r="E459">
        <v>30570983</v>
      </c>
      <c r="F459">
        <v>1</v>
      </c>
      <c r="G459">
        <v>30570983</v>
      </c>
      <c r="H459">
        <v>1</v>
      </c>
      <c r="I459" t="s">
        <v>440</v>
      </c>
      <c r="J459" t="s">
        <v>3</v>
      </c>
      <c r="K459" t="s">
        <v>441</v>
      </c>
      <c r="L459">
        <v>1191</v>
      </c>
      <c r="N459">
        <v>1013</v>
      </c>
      <c r="O459" t="s">
        <v>442</v>
      </c>
      <c r="P459" t="s">
        <v>442</v>
      </c>
      <c r="Q459">
        <v>1</v>
      </c>
      <c r="X459">
        <v>60.8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1</v>
      </c>
      <c r="AF459" t="s">
        <v>3</v>
      </c>
      <c r="AG459">
        <v>60.8</v>
      </c>
      <c r="AH459">
        <v>2</v>
      </c>
      <c r="AI459">
        <v>75302617</v>
      </c>
      <c r="AJ459">
        <v>369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ROW(Source!A420)</f>
        <v>420</v>
      </c>
      <c r="B460">
        <v>75302620</v>
      </c>
      <c r="C460">
        <v>75302616</v>
      </c>
      <c r="D460">
        <v>42165572</v>
      </c>
      <c r="E460">
        <v>30570983</v>
      </c>
      <c r="F460">
        <v>1</v>
      </c>
      <c r="G460">
        <v>30570983</v>
      </c>
      <c r="H460">
        <v>3</v>
      </c>
      <c r="I460" t="s">
        <v>30</v>
      </c>
      <c r="J460" t="s">
        <v>3</v>
      </c>
      <c r="K460" t="s">
        <v>31</v>
      </c>
      <c r="L460">
        <v>1348</v>
      </c>
      <c r="N460">
        <v>1009</v>
      </c>
      <c r="O460" t="s">
        <v>32</v>
      </c>
      <c r="P460" t="s">
        <v>32</v>
      </c>
      <c r="Q460">
        <v>1000</v>
      </c>
      <c r="X460">
        <v>1.66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1.66</v>
      </c>
      <c r="AH460">
        <v>2</v>
      </c>
      <c r="AI460">
        <v>75302618</v>
      </c>
      <c r="AJ460">
        <v>370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ROW(Source!A423)</f>
        <v>423</v>
      </c>
      <c r="B461">
        <v>75302625</v>
      </c>
      <c r="C461">
        <v>75302622</v>
      </c>
      <c r="D461">
        <v>44573642</v>
      </c>
      <c r="E461">
        <v>30570983</v>
      </c>
      <c r="F461">
        <v>1</v>
      </c>
      <c r="G461">
        <v>30570983</v>
      </c>
      <c r="H461">
        <v>1</v>
      </c>
      <c r="I461" t="s">
        <v>440</v>
      </c>
      <c r="J461" t="s">
        <v>3</v>
      </c>
      <c r="K461" t="s">
        <v>441</v>
      </c>
      <c r="L461">
        <v>1191</v>
      </c>
      <c r="N461">
        <v>1013</v>
      </c>
      <c r="O461" t="s">
        <v>442</v>
      </c>
      <c r="P461" t="s">
        <v>442</v>
      </c>
      <c r="Q461">
        <v>1</v>
      </c>
      <c r="X461">
        <v>143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</v>
      </c>
      <c r="AG461">
        <v>143</v>
      </c>
      <c r="AH461">
        <v>2</v>
      </c>
      <c r="AI461">
        <v>75302623</v>
      </c>
      <c r="AJ461">
        <v>371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ROW(Source!A423)</f>
        <v>423</v>
      </c>
      <c r="B462">
        <v>75302626</v>
      </c>
      <c r="C462">
        <v>75302622</v>
      </c>
      <c r="D462">
        <v>42165572</v>
      </c>
      <c r="E462">
        <v>30570983</v>
      </c>
      <c r="F462">
        <v>1</v>
      </c>
      <c r="G462">
        <v>30570983</v>
      </c>
      <c r="H462">
        <v>3</v>
      </c>
      <c r="I462" t="s">
        <v>30</v>
      </c>
      <c r="J462" t="s">
        <v>3</v>
      </c>
      <c r="K462" t="s">
        <v>31</v>
      </c>
      <c r="L462">
        <v>1348</v>
      </c>
      <c r="N462">
        <v>1009</v>
      </c>
      <c r="O462" t="s">
        <v>32</v>
      </c>
      <c r="P462" t="s">
        <v>32</v>
      </c>
      <c r="Q462">
        <v>1000</v>
      </c>
      <c r="X462">
        <v>3.23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3.23</v>
      </c>
      <c r="AH462">
        <v>2</v>
      </c>
      <c r="AI462">
        <v>75302624</v>
      </c>
      <c r="AJ462">
        <v>372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ROW(Source!A424)</f>
        <v>424</v>
      </c>
      <c r="B463">
        <v>75302625</v>
      </c>
      <c r="C463">
        <v>75302622</v>
      </c>
      <c r="D463">
        <v>44573642</v>
      </c>
      <c r="E463">
        <v>30570983</v>
      </c>
      <c r="F463">
        <v>1</v>
      </c>
      <c r="G463">
        <v>30570983</v>
      </c>
      <c r="H463">
        <v>1</v>
      </c>
      <c r="I463" t="s">
        <v>440</v>
      </c>
      <c r="J463" t="s">
        <v>3</v>
      </c>
      <c r="K463" t="s">
        <v>441</v>
      </c>
      <c r="L463">
        <v>1191</v>
      </c>
      <c r="N463">
        <v>1013</v>
      </c>
      <c r="O463" t="s">
        <v>442</v>
      </c>
      <c r="P463" t="s">
        <v>442</v>
      </c>
      <c r="Q463">
        <v>1</v>
      </c>
      <c r="X463">
        <v>143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</v>
      </c>
      <c r="AF463" t="s">
        <v>3</v>
      </c>
      <c r="AG463">
        <v>143</v>
      </c>
      <c r="AH463">
        <v>2</v>
      </c>
      <c r="AI463">
        <v>75302623</v>
      </c>
      <c r="AJ463">
        <v>373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ROW(Source!A424)</f>
        <v>424</v>
      </c>
      <c r="B464">
        <v>75302626</v>
      </c>
      <c r="C464">
        <v>75302622</v>
      </c>
      <c r="D464">
        <v>42165572</v>
      </c>
      <c r="E464">
        <v>30570983</v>
      </c>
      <c r="F464">
        <v>1</v>
      </c>
      <c r="G464">
        <v>30570983</v>
      </c>
      <c r="H464">
        <v>3</v>
      </c>
      <c r="I464" t="s">
        <v>30</v>
      </c>
      <c r="J464" t="s">
        <v>3</v>
      </c>
      <c r="K464" t="s">
        <v>31</v>
      </c>
      <c r="L464">
        <v>1348</v>
      </c>
      <c r="N464">
        <v>1009</v>
      </c>
      <c r="O464" t="s">
        <v>32</v>
      </c>
      <c r="P464" t="s">
        <v>32</v>
      </c>
      <c r="Q464">
        <v>1000</v>
      </c>
      <c r="X464">
        <v>3.23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3.23</v>
      </c>
      <c r="AH464">
        <v>2</v>
      </c>
      <c r="AI464">
        <v>75302624</v>
      </c>
      <c r="AJ464">
        <v>374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ROW(Source!A462)</f>
        <v>462</v>
      </c>
      <c r="B465">
        <v>75302633</v>
      </c>
      <c r="C465">
        <v>75302628</v>
      </c>
      <c r="D465">
        <v>44573642</v>
      </c>
      <c r="E465">
        <v>30570983</v>
      </c>
      <c r="F465">
        <v>1</v>
      </c>
      <c r="G465">
        <v>30570983</v>
      </c>
      <c r="H465">
        <v>1</v>
      </c>
      <c r="I465" t="s">
        <v>440</v>
      </c>
      <c r="J465" t="s">
        <v>3</v>
      </c>
      <c r="K465" t="s">
        <v>441</v>
      </c>
      <c r="L465">
        <v>1191</v>
      </c>
      <c r="N465">
        <v>1013</v>
      </c>
      <c r="O465" t="s">
        <v>442</v>
      </c>
      <c r="P465" t="s">
        <v>442</v>
      </c>
      <c r="Q465">
        <v>1</v>
      </c>
      <c r="X465">
        <v>58.4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1</v>
      </c>
      <c r="AF465" t="s">
        <v>296</v>
      </c>
      <c r="AG465">
        <v>17.52</v>
      </c>
      <c r="AH465">
        <v>2</v>
      </c>
      <c r="AI465">
        <v>75302629</v>
      </c>
      <c r="AJ465">
        <v>375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ROW(Source!A462)</f>
        <v>462</v>
      </c>
      <c r="B466">
        <v>75302634</v>
      </c>
      <c r="C466">
        <v>75302628</v>
      </c>
      <c r="D466">
        <v>42137681</v>
      </c>
      <c r="E466">
        <v>30570983</v>
      </c>
      <c r="F466">
        <v>1</v>
      </c>
      <c r="G466">
        <v>30570983</v>
      </c>
      <c r="H466">
        <v>2</v>
      </c>
      <c r="I466" t="s">
        <v>473</v>
      </c>
      <c r="J466" t="s">
        <v>3</v>
      </c>
      <c r="K466" t="s">
        <v>474</v>
      </c>
      <c r="L466">
        <v>1344</v>
      </c>
      <c r="N466">
        <v>1008</v>
      </c>
      <c r="O466" t="s">
        <v>475</v>
      </c>
      <c r="P466" t="s">
        <v>475</v>
      </c>
      <c r="Q466">
        <v>1</v>
      </c>
      <c r="X466">
        <v>8.4700000000000006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296</v>
      </c>
      <c r="AG466">
        <v>2.5409999999999999</v>
      </c>
      <c r="AH466">
        <v>2</v>
      </c>
      <c r="AI466">
        <v>75302630</v>
      </c>
      <c r="AJ466">
        <v>376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ROW(Source!A462)</f>
        <v>462</v>
      </c>
      <c r="B467">
        <v>75302635</v>
      </c>
      <c r="C467">
        <v>75302628</v>
      </c>
      <c r="D467">
        <v>40407594</v>
      </c>
      <c r="E467">
        <v>30570983</v>
      </c>
      <c r="F467">
        <v>1</v>
      </c>
      <c r="G467">
        <v>30570983</v>
      </c>
      <c r="H467">
        <v>3</v>
      </c>
      <c r="I467" t="s">
        <v>708</v>
      </c>
      <c r="J467" t="s">
        <v>3</v>
      </c>
      <c r="K467" t="s">
        <v>709</v>
      </c>
      <c r="L467">
        <v>1346</v>
      </c>
      <c r="N467">
        <v>1009</v>
      </c>
      <c r="O467" t="s">
        <v>511</v>
      </c>
      <c r="P467" t="s">
        <v>511</v>
      </c>
      <c r="Q467">
        <v>1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 t="s">
        <v>101</v>
      </c>
      <c r="AG467">
        <v>0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ROW(Source!A462)</f>
        <v>462</v>
      </c>
      <c r="B468">
        <v>75302636</v>
      </c>
      <c r="C468">
        <v>75302628</v>
      </c>
      <c r="D468">
        <v>40410180</v>
      </c>
      <c r="E468">
        <v>30570983</v>
      </c>
      <c r="F468">
        <v>1</v>
      </c>
      <c r="G468">
        <v>30570983</v>
      </c>
      <c r="H468">
        <v>3</v>
      </c>
      <c r="I468" t="s">
        <v>710</v>
      </c>
      <c r="J468" t="s">
        <v>3</v>
      </c>
      <c r="K468" t="s">
        <v>711</v>
      </c>
      <c r="L468">
        <v>1301</v>
      </c>
      <c r="N468">
        <v>1003</v>
      </c>
      <c r="O468" t="s">
        <v>542</v>
      </c>
      <c r="P468" t="s">
        <v>542</v>
      </c>
      <c r="Q468">
        <v>1</v>
      </c>
      <c r="X468">
        <v>99.8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101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ROW(Source!A462)</f>
        <v>462</v>
      </c>
      <c r="B469">
        <v>75302637</v>
      </c>
      <c r="C469">
        <v>75302628</v>
      </c>
      <c r="D469">
        <v>40418217</v>
      </c>
      <c r="E469">
        <v>30570983</v>
      </c>
      <c r="F469">
        <v>1</v>
      </c>
      <c r="G469">
        <v>30570983</v>
      </c>
      <c r="H469">
        <v>3</v>
      </c>
      <c r="I469" t="s">
        <v>712</v>
      </c>
      <c r="J469" t="s">
        <v>3</v>
      </c>
      <c r="K469" t="s">
        <v>713</v>
      </c>
      <c r="L469">
        <v>1354</v>
      </c>
      <c r="N469">
        <v>1010</v>
      </c>
      <c r="O469" t="s">
        <v>462</v>
      </c>
      <c r="P469" t="s">
        <v>462</v>
      </c>
      <c r="Q469">
        <v>1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101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ROW(Source!A462)</f>
        <v>462</v>
      </c>
      <c r="B470">
        <v>75302638</v>
      </c>
      <c r="C470">
        <v>75302628</v>
      </c>
      <c r="D470">
        <v>42137680</v>
      </c>
      <c r="E470">
        <v>30570983</v>
      </c>
      <c r="F470">
        <v>1</v>
      </c>
      <c r="G470">
        <v>30570983</v>
      </c>
      <c r="H470">
        <v>3</v>
      </c>
      <c r="I470" t="s">
        <v>579</v>
      </c>
      <c r="J470" t="s">
        <v>3</v>
      </c>
      <c r="K470" t="s">
        <v>580</v>
      </c>
      <c r="L470">
        <v>1344</v>
      </c>
      <c r="N470">
        <v>1008</v>
      </c>
      <c r="O470" t="s">
        <v>475</v>
      </c>
      <c r="P470" t="s">
        <v>475</v>
      </c>
      <c r="Q470">
        <v>1</v>
      </c>
      <c r="X470">
        <v>189.21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101</v>
      </c>
      <c r="AG470">
        <v>0</v>
      </c>
      <c r="AH470">
        <v>2</v>
      </c>
      <c r="AI470">
        <v>75302632</v>
      </c>
      <c r="AJ470">
        <v>378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ROW(Source!A463)</f>
        <v>463</v>
      </c>
      <c r="B471">
        <v>75302633</v>
      </c>
      <c r="C471">
        <v>75302628</v>
      </c>
      <c r="D471">
        <v>44573642</v>
      </c>
      <c r="E471">
        <v>30570983</v>
      </c>
      <c r="F471">
        <v>1</v>
      </c>
      <c r="G471">
        <v>30570983</v>
      </c>
      <c r="H471">
        <v>1</v>
      </c>
      <c r="I471" t="s">
        <v>440</v>
      </c>
      <c r="J471" t="s">
        <v>3</v>
      </c>
      <c r="K471" t="s">
        <v>441</v>
      </c>
      <c r="L471">
        <v>1191</v>
      </c>
      <c r="N471">
        <v>1013</v>
      </c>
      <c r="O471" t="s">
        <v>442</v>
      </c>
      <c r="P471" t="s">
        <v>442</v>
      </c>
      <c r="Q471">
        <v>1</v>
      </c>
      <c r="X471">
        <v>58.4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1</v>
      </c>
      <c r="AF471" t="s">
        <v>296</v>
      </c>
      <c r="AG471">
        <v>17.52</v>
      </c>
      <c r="AH471">
        <v>2</v>
      </c>
      <c r="AI471">
        <v>75302629</v>
      </c>
      <c r="AJ471">
        <v>379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ROW(Source!A463)</f>
        <v>463</v>
      </c>
      <c r="B472">
        <v>75302634</v>
      </c>
      <c r="C472">
        <v>75302628</v>
      </c>
      <c r="D472">
        <v>42137681</v>
      </c>
      <c r="E472">
        <v>30570983</v>
      </c>
      <c r="F472">
        <v>1</v>
      </c>
      <c r="G472">
        <v>30570983</v>
      </c>
      <c r="H472">
        <v>2</v>
      </c>
      <c r="I472" t="s">
        <v>473</v>
      </c>
      <c r="J472" t="s">
        <v>3</v>
      </c>
      <c r="K472" t="s">
        <v>474</v>
      </c>
      <c r="L472">
        <v>1344</v>
      </c>
      <c r="N472">
        <v>1008</v>
      </c>
      <c r="O472" t="s">
        <v>475</v>
      </c>
      <c r="P472" t="s">
        <v>475</v>
      </c>
      <c r="Q472">
        <v>1</v>
      </c>
      <c r="X472">
        <v>8.4700000000000006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296</v>
      </c>
      <c r="AG472">
        <v>2.5409999999999999</v>
      </c>
      <c r="AH472">
        <v>2</v>
      </c>
      <c r="AI472">
        <v>75302630</v>
      </c>
      <c r="AJ472">
        <v>380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ROW(Source!A463)</f>
        <v>463</v>
      </c>
      <c r="B473">
        <v>75302635</v>
      </c>
      <c r="C473">
        <v>75302628</v>
      </c>
      <c r="D473">
        <v>40407594</v>
      </c>
      <c r="E473">
        <v>30570983</v>
      </c>
      <c r="F473">
        <v>1</v>
      </c>
      <c r="G473">
        <v>30570983</v>
      </c>
      <c r="H473">
        <v>3</v>
      </c>
      <c r="I473" t="s">
        <v>708</v>
      </c>
      <c r="J473" t="s">
        <v>3</v>
      </c>
      <c r="K473" t="s">
        <v>709</v>
      </c>
      <c r="L473">
        <v>1346</v>
      </c>
      <c r="N473">
        <v>1009</v>
      </c>
      <c r="O473" t="s">
        <v>511</v>
      </c>
      <c r="P473" t="s">
        <v>511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101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ROW(Source!A463)</f>
        <v>463</v>
      </c>
      <c r="B474">
        <v>75302636</v>
      </c>
      <c r="C474">
        <v>75302628</v>
      </c>
      <c r="D474">
        <v>40410180</v>
      </c>
      <c r="E474">
        <v>30570983</v>
      </c>
      <c r="F474">
        <v>1</v>
      </c>
      <c r="G474">
        <v>30570983</v>
      </c>
      <c r="H474">
        <v>3</v>
      </c>
      <c r="I474" t="s">
        <v>710</v>
      </c>
      <c r="J474" t="s">
        <v>3</v>
      </c>
      <c r="K474" t="s">
        <v>711</v>
      </c>
      <c r="L474">
        <v>1301</v>
      </c>
      <c r="N474">
        <v>1003</v>
      </c>
      <c r="O474" t="s">
        <v>542</v>
      </c>
      <c r="P474" t="s">
        <v>542</v>
      </c>
      <c r="Q474">
        <v>1</v>
      </c>
      <c r="X474">
        <v>99.8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101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ROW(Source!A463)</f>
        <v>463</v>
      </c>
      <c r="B475">
        <v>75302637</v>
      </c>
      <c r="C475">
        <v>75302628</v>
      </c>
      <c r="D475">
        <v>40418217</v>
      </c>
      <c r="E475">
        <v>30570983</v>
      </c>
      <c r="F475">
        <v>1</v>
      </c>
      <c r="G475">
        <v>30570983</v>
      </c>
      <c r="H475">
        <v>3</v>
      </c>
      <c r="I475" t="s">
        <v>712</v>
      </c>
      <c r="J475" t="s">
        <v>3</v>
      </c>
      <c r="K475" t="s">
        <v>713</v>
      </c>
      <c r="L475">
        <v>1354</v>
      </c>
      <c r="N475">
        <v>1010</v>
      </c>
      <c r="O475" t="s">
        <v>462</v>
      </c>
      <c r="P475" t="s">
        <v>462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101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ROW(Source!A463)</f>
        <v>463</v>
      </c>
      <c r="B476">
        <v>75302638</v>
      </c>
      <c r="C476">
        <v>75302628</v>
      </c>
      <c r="D476">
        <v>42137680</v>
      </c>
      <c r="E476">
        <v>30570983</v>
      </c>
      <c r="F476">
        <v>1</v>
      </c>
      <c r="G476">
        <v>30570983</v>
      </c>
      <c r="H476">
        <v>3</v>
      </c>
      <c r="I476" t="s">
        <v>579</v>
      </c>
      <c r="J476" t="s">
        <v>3</v>
      </c>
      <c r="K476" t="s">
        <v>580</v>
      </c>
      <c r="L476">
        <v>1344</v>
      </c>
      <c r="N476">
        <v>1008</v>
      </c>
      <c r="O476" t="s">
        <v>475</v>
      </c>
      <c r="P476" t="s">
        <v>475</v>
      </c>
      <c r="Q476">
        <v>1</v>
      </c>
      <c r="X476">
        <v>189.21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101</v>
      </c>
      <c r="AG476">
        <v>0</v>
      </c>
      <c r="AH476">
        <v>2</v>
      </c>
      <c r="AI476">
        <v>75302632</v>
      </c>
      <c r="AJ476">
        <v>382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ROW(Source!A466)</f>
        <v>466</v>
      </c>
      <c r="B477">
        <v>75302645</v>
      </c>
      <c r="C477">
        <v>75302640</v>
      </c>
      <c r="D477">
        <v>44573642</v>
      </c>
      <c r="E477">
        <v>30570983</v>
      </c>
      <c r="F477">
        <v>1</v>
      </c>
      <c r="G477">
        <v>30570983</v>
      </c>
      <c r="H477">
        <v>1</v>
      </c>
      <c r="I477" t="s">
        <v>440</v>
      </c>
      <c r="J477" t="s">
        <v>3</v>
      </c>
      <c r="K477" t="s">
        <v>441</v>
      </c>
      <c r="L477">
        <v>1191</v>
      </c>
      <c r="N477">
        <v>1013</v>
      </c>
      <c r="O477" t="s">
        <v>442</v>
      </c>
      <c r="P477" t="s">
        <v>442</v>
      </c>
      <c r="Q477">
        <v>1</v>
      </c>
      <c r="X477">
        <v>56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296</v>
      </c>
      <c r="AG477">
        <v>16.8</v>
      </c>
      <c r="AH477">
        <v>2</v>
      </c>
      <c r="AI477">
        <v>75302641</v>
      </c>
      <c r="AJ477">
        <v>383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ROW(Source!A466)</f>
        <v>466</v>
      </c>
      <c r="B478">
        <v>75302646</v>
      </c>
      <c r="C478">
        <v>75302640</v>
      </c>
      <c r="D478">
        <v>42137681</v>
      </c>
      <c r="E478">
        <v>30570983</v>
      </c>
      <c r="F478">
        <v>1</v>
      </c>
      <c r="G478">
        <v>30570983</v>
      </c>
      <c r="H478">
        <v>2</v>
      </c>
      <c r="I478" t="s">
        <v>473</v>
      </c>
      <c r="J478" t="s">
        <v>3</v>
      </c>
      <c r="K478" t="s">
        <v>474</v>
      </c>
      <c r="L478">
        <v>1344</v>
      </c>
      <c r="N478">
        <v>1008</v>
      </c>
      <c r="O478" t="s">
        <v>475</v>
      </c>
      <c r="P478" t="s">
        <v>475</v>
      </c>
      <c r="Q478">
        <v>1</v>
      </c>
      <c r="X478">
        <v>16.93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296</v>
      </c>
      <c r="AG478">
        <v>5.0789999999999997</v>
      </c>
      <c r="AH478">
        <v>2</v>
      </c>
      <c r="AI478">
        <v>75302642</v>
      </c>
      <c r="AJ478">
        <v>384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ROW(Source!A466)</f>
        <v>466</v>
      </c>
      <c r="B479">
        <v>75302647</v>
      </c>
      <c r="C479">
        <v>75302640</v>
      </c>
      <c r="D479">
        <v>40407594</v>
      </c>
      <c r="E479">
        <v>30570983</v>
      </c>
      <c r="F479">
        <v>1</v>
      </c>
      <c r="G479">
        <v>30570983</v>
      </c>
      <c r="H479">
        <v>3</v>
      </c>
      <c r="I479" t="s">
        <v>708</v>
      </c>
      <c r="J479" t="s">
        <v>3</v>
      </c>
      <c r="K479" t="s">
        <v>709</v>
      </c>
      <c r="L479">
        <v>1346</v>
      </c>
      <c r="N479">
        <v>1009</v>
      </c>
      <c r="O479" t="s">
        <v>511</v>
      </c>
      <c r="P479" t="s">
        <v>511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101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ROW(Source!A466)</f>
        <v>466</v>
      </c>
      <c r="B480">
        <v>75302648</v>
      </c>
      <c r="C480">
        <v>75302640</v>
      </c>
      <c r="D480">
        <v>40410180</v>
      </c>
      <c r="E480">
        <v>30570983</v>
      </c>
      <c r="F480">
        <v>1</v>
      </c>
      <c r="G480">
        <v>30570983</v>
      </c>
      <c r="H480">
        <v>3</v>
      </c>
      <c r="I480" t="s">
        <v>710</v>
      </c>
      <c r="J480" t="s">
        <v>3</v>
      </c>
      <c r="K480" t="s">
        <v>711</v>
      </c>
      <c r="L480">
        <v>1301</v>
      </c>
      <c r="N480">
        <v>1003</v>
      </c>
      <c r="O480" t="s">
        <v>542</v>
      </c>
      <c r="P480" t="s">
        <v>542</v>
      </c>
      <c r="Q480">
        <v>1</v>
      </c>
      <c r="X480">
        <v>99.8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101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ROW(Source!A466)</f>
        <v>466</v>
      </c>
      <c r="B481">
        <v>75302649</v>
      </c>
      <c r="C481">
        <v>75302640</v>
      </c>
      <c r="D481">
        <v>40418217</v>
      </c>
      <c r="E481">
        <v>30570983</v>
      </c>
      <c r="F481">
        <v>1</v>
      </c>
      <c r="G481">
        <v>30570983</v>
      </c>
      <c r="H481">
        <v>3</v>
      </c>
      <c r="I481" t="s">
        <v>712</v>
      </c>
      <c r="J481" t="s">
        <v>3</v>
      </c>
      <c r="K481" t="s">
        <v>713</v>
      </c>
      <c r="L481">
        <v>1354</v>
      </c>
      <c r="N481">
        <v>1010</v>
      </c>
      <c r="O481" t="s">
        <v>462</v>
      </c>
      <c r="P481" t="s">
        <v>462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101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ROW(Source!A466)</f>
        <v>466</v>
      </c>
      <c r="B482">
        <v>75302650</v>
      </c>
      <c r="C482">
        <v>75302640</v>
      </c>
      <c r="D482">
        <v>42137680</v>
      </c>
      <c r="E482">
        <v>30570983</v>
      </c>
      <c r="F482">
        <v>1</v>
      </c>
      <c r="G482">
        <v>30570983</v>
      </c>
      <c r="H482">
        <v>3</v>
      </c>
      <c r="I482" t="s">
        <v>579</v>
      </c>
      <c r="J482" t="s">
        <v>3</v>
      </c>
      <c r="K482" t="s">
        <v>580</v>
      </c>
      <c r="L482">
        <v>1344</v>
      </c>
      <c r="N482">
        <v>1008</v>
      </c>
      <c r="O482" t="s">
        <v>475</v>
      </c>
      <c r="P482" t="s">
        <v>475</v>
      </c>
      <c r="Q482">
        <v>1</v>
      </c>
      <c r="X482">
        <v>252.56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101</v>
      </c>
      <c r="AG482">
        <v>0</v>
      </c>
      <c r="AH482">
        <v>2</v>
      </c>
      <c r="AI482">
        <v>75302644</v>
      </c>
      <c r="AJ482">
        <v>386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ROW(Source!A467)</f>
        <v>467</v>
      </c>
      <c r="B483">
        <v>75302645</v>
      </c>
      <c r="C483">
        <v>75302640</v>
      </c>
      <c r="D483">
        <v>44573642</v>
      </c>
      <c r="E483">
        <v>30570983</v>
      </c>
      <c r="F483">
        <v>1</v>
      </c>
      <c r="G483">
        <v>30570983</v>
      </c>
      <c r="H483">
        <v>1</v>
      </c>
      <c r="I483" t="s">
        <v>440</v>
      </c>
      <c r="J483" t="s">
        <v>3</v>
      </c>
      <c r="K483" t="s">
        <v>441</v>
      </c>
      <c r="L483">
        <v>1191</v>
      </c>
      <c r="N483">
        <v>1013</v>
      </c>
      <c r="O483" t="s">
        <v>442</v>
      </c>
      <c r="P483" t="s">
        <v>442</v>
      </c>
      <c r="Q483">
        <v>1</v>
      </c>
      <c r="X483">
        <v>56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296</v>
      </c>
      <c r="AG483">
        <v>16.8</v>
      </c>
      <c r="AH483">
        <v>2</v>
      </c>
      <c r="AI483">
        <v>75302641</v>
      </c>
      <c r="AJ483">
        <v>387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ROW(Source!A467)</f>
        <v>467</v>
      </c>
      <c r="B484">
        <v>75302646</v>
      </c>
      <c r="C484">
        <v>75302640</v>
      </c>
      <c r="D484">
        <v>42137681</v>
      </c>
      <c r="E484">
        <v>30570983</v>
      </c>
      <c r="F484">
        <v>1</v>
      </c>
      <c r="G484">
        <v>30570983</v>
      </c>
      <c r="H484">
        <v>2</v>
      </c>
      <c r="I484" t="s">
        <v>473</v>
      </c>
      <c r="J484" t="s">
        <v>3</v>
      </c>
      <c r="K484" t="s">
        <v>474</v>
      </c>
      <c r="L484">
        <v>1344</v>
      </c>
      <c r="N484">
        <v>1008</v>
      </c>
      <c r="O484" t="s">
        <v>475</v>
      </c>
      <c r="P484" t="s">
        <v>475</v>
      </c>
      <c r="Q484">
        <v>1</v>
      </c>
      <c r="X484">
        <v>16.93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296</v>
      </c>
      <c r="AG484">
        <v>5.0789999999999997</v>
      </c>
      <c r="AH484">
        <v>2</v>
      </c>
      <c r="AI484">
        <v>75302642</v>
      </c>
      <c r="AJ484">
        <v>388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ROW(Source!A467)</f>
        <v>467</v>
      </c>
      <c r="B485">
        <v>75302647</v>
      </c>
      <c r="C485">
        <v>75302640</v>
      </c>
      <c r="D485">
        <v>40407594</v>
      </c>
      <c r="E485">
        <v>30570983</v>
      </c>
      <c r="F485">
        <v>1</v>
      </c>
      <c r="G485">
        <v>30570983</v>
      </c>
      <c r="H485">
        <v>3</v>
      </c>
      <c r="I485" t="s">
        <v>708</v>
      </c>
      <c r="J485" t="s">
        <v>3</v>
      </c>
      <c r="K485" t="s">
        <v>709</v>
      </c>
      <c r="L485">
        <v>1346</v>
      </c>
      <c r="N485">
        <v>1009</v>
      </c>
      <c r="O485" t="s">
        <v>511</v>
      </c>
      <c r="P485" t="s">
        <v>511</v>
      </c>
      <c r="Q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101</v>
      </c>
      <c r="AG485">
        <v>0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ROW(Source!A467)</f>
        <v>467</v>
      </c>
      <c r="B486">
        <v>75302648</v>
      </c>
      <c r="C486">
        <v>75302640</v>
      </c>
      <c r="D486">
        <v>40410180</v>
      </c>
      <c r="E486">
        <v>30570983</v>
      </c>
      <c r="F486">
        <v>1</v>
      </c>
      <c r="G486">
        <v>30570983</v>
      </c>
      <c r="H486">
        <v>3</v>
      </c>
      <c r="I486" t="s">
        <v>710</v>
      </c>
      <c r="J486" t="s">
        <v>3</v>
      </c>
      <c r="K486" t="s">
        <v>711</v>
      </c>
      <c r="L486">
        <v>1301</v>
      </c>
      <c r="N486">
        <v>1003</v>
      </c>
      <c r="O486" t="s">
        <v>542</v>
      </c>
      <c r="P486" t="s">
        <v>542</v>
      </c>
      <c r="Q486">
        <v>1</v>
      </c>
      <c r="X486">
        <v>99.8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101</v>
      </c>
      <c r="AG486">
        <v>0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ROW(Source!A467)</f>
        <v>467</v>
      </c>
      <c r="B487">
        <v>75302649</v>
      </c>
      <c r="C487">
        <v>75302640</v>
      </c>
      <c r="D487">
        <v>40418217</v>
      </c>
      <c r="E487">
        <v>30570983</v>
      </c>
      <c r="F487">
        <v>1</v>
      </c>
      <c r="G487">
        <v>30570983</v>
      </c>
      <c r="H487">
        <v>3</v>
      </c>
      <c r="I487" t="s">
        <v>712</v>
      </c>
      <c r="J487" t="s">
        <v>3</v>
      </c>
      <c r="K487" t="s">
        <v>713</v>
      </c>
      <c r="L487">
        <v>1354</v>
      </c>
      <c r="N487">
        <v>1010</v>
      </c>
      <c r="O487" t="s">
        <v>462</v>
      </c>
      <c r="P487" t="s">
        <v>462</v>
      </c>
      <c r="Q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101</v>
      </c>
      <c r="AG487">
        <v>0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ROW(Source!A467)</f>
        <v>467</v>
      </c>
      <c r="B488">
        <v>75302650</v>
      </c>
      <c r="C488">
        <v>75302640</v>
      </c>
      <c r="D488">
        <v>42137680</v>
      </c>
      <c r="E488">
        <v>30570983</v>
      </c>
      <c r="F488">
        <v>1</v>
      </c>
      <c r="G488">
        <v>30570983</v>
      </c>
      <c r="H488">
        <v>3</v>
      </c>
      <c r="I488" t="s">
        <v>579</v>
      </c>
      <c r="J488" t="s">
        <v>3</v>
      </c>
      <c r="K488" t="s">
        <v>580</v>
      </c>
      <c r="L488">
        <v>1344</v>
      </c>
      <c r="N488">
        <v>1008</v>
      </c>
      <c r="O488" t="s">
        <v>475</v>
      </c>
      <c r="P488" t="s">
        <v>475</v>
      </c>
      <c r="Q488">
        <v>1</v>
      </c>
      <c r="X488">
        <v>252.56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101</v>
      </c>
      <c r="AG488">
        <v>0</v>
      </c>
      <c r="AH488">
        <v>2</v>
      </c>
      <c r="AI488">
        <v>75302644</v>
      </c>
      <c r="AJ488">
        <v>390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ROW(Source!A470)</f>
        <v>470</v>
      </c>
      <c r="B489">
        <v>75302664</v>
      </c>
      <c r="C489">
        <v>75302652</v>
      </c>
      <c r="D489">
        <v>44573642</v>
      </c>
      <c r="E489">
        <v>30570983</v>
      </c>
      <c r="F489">
        <v>1</v>
      </c>
      <c r="G489">
        <v>30570983</v>
      </c>
      <c r="H489">
        <v>1</v>
      </c>
      <c r="I489" t="s">
        <v>440</v>
      </c>
      <c r="J489" t="s">
        <v>3</v>
      </c>
      <c r="K489" t="s">
        <v>441</v>
      </c>
      <c r="L489">
        <v>1191</v>
      </c>
      <c r="N489">
        <v>1013</v>
      </c>
      <c r="O489" t="s">
        <v>442</v>
      </c>
      <c r="P489" t="s">
        <v>442</v>
      </c>
      <c r="Q489">
        <v>1</v>
      </c>
      <c r="X489">
        <v>14.56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1</v>
      </c>
      <c r="AF489" t="s">
        <v>296</v>
      </c>
      <c r="AG489">
        <v>4.3680000000000003</v>
      </c>
      <c r="AH489">
        <v>2</v>
      </c>
      <c r="AI489">
        <v>75302653</v>
      </c>
      <c r="AJ489">
        <v>391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ROW(Source!A470)</f>
        <v>470</v>
      </c>
      <c r="B490">
        <v>75302665</v>
      </c>
      <c r="C490">
        <v>75302652</v>
      </c>
      <c r="D490">
        <v>31135160</v>
      </c>
      <c r="E490">
        <v>1</v>
      </c>
      <c r="F490">
        <v>1</v>
      </c>
      <c r="G490">
        <v>30570983</v>
      </c>
      <c r="H490">
        <v>2</v>
      </c>
      <c r="I490" t="s">
        <v>605</v>
      </c>
      <c r="J490" t="s">
        <v>606</v>
      </c>
      <c r="K490" t="s">
        <v>607</v>
      </c>
      <c r="L490">
        <v>1367</v>
      </c>
      <c r="N490">
        <v>1011</v>
      </c>
      <c r="O490" t="s">
        <v>608</v>
      </c>
      <c r="P490" t="s">
        <v>608</v>
      </c>
      <c r="Q490">
        <v>1</v>
      </c>
      <c r="X490">
        <v>2.0499999999999998</v>
      </c>
      <c r="Y490">
        <v>0</v>
      </c>
      <c r="Z490">
        <v>8.1199999999999992</v>
      </c>
      <c r="AA490">
        <v>0.28999999999999998</v>
      </c>
      <c r="AB490">
        <v>0</v>
      </c>
      <c r="AC490">
        <v>0</v>
      </c>
      <c r="AD490">
        <v>1</v>
      </c>
      <c r="AE490">
        <v>0</v>
      </c>
      <c r="AF490" t="s">
        <v>296</v>
      </c>
      <c r="AG490">
        <v>0.61499999999999988</v>
      </c>
      <c r="AH490">
        <v>2</v>
      </c>
      <c r="AI490">
        <v>75302654</v>
      </c>
      <c r="AJ490">
        <v>392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ROW(Source!A470)</f>
        <v>470</v>
      </c>
      <c r="B491">
        <v>75302666</v>
      </c>
      <c r="C491">
        <v>75302652</v>
      </c>
      <c r="D491">
        <v>41714144</v>
      </c>
      <c r="E491">
        <v>1</v>
      </c>
      <c r="F491">
        <v>1</v>
      </c>
      <c r="G491">
        <v>30570983</v>
      </c>
      <c r="H491">
        <v>2</v>
      </c>
      <c r="I491" t="s">
        <v>450</v>
      </c>
      <c r="J491" t="s">
        <v>609</v>
      </c>
      <c r="K491" t="s">
        <v>452</v>
      </c>
      <c r="L491">
        <v>1367</v>
      </c>
      <c r="N491">
        <v>1011</v>
      </c>
      <c r="O491" t="s">
        <v>608</v>
      </c>
      <c r="P491" t="s">
        <v>608</v>
      </c>
      <c r="Q491">
        <v>1</v>
      </c>
      <c r="X491">
        <v>0.04</v>
      </c>
      <c r="Y491">
        <v>0</v>
      </c>
      <c r="Z491">
        <v>76.81</v>
      </c>
      <c r="AA491">
        <v>14.36</v>
      </c>
      <c r="AB491">
        <v>0</v>
      </c>
      <c r="AC491">
        <v>0</v>
      </c>
      <c r="AD491">
        <v>1</v>
      </c>
      <c r="AE491">
        <v>0</v>
      </c>
      <c r="AF491" t="s">
        <v>296</v>
      </c>
      <c r="AG491">
        <v>1.2E-2</v>
      </c>
      <c r="AH491">
        <v>2</v>
      </c>
      <c r="AI491">
        <v>75302655</v>
      </c>
      <c r="AJ491">
        <v>393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ROW(Source!A470)</f>
        <v>470</v>
      </c>
      <c r="B492">
        <v>75302667</v>
      </c>
      <c r="C492">
        <v>75302652</v>
      </c>
      <c r="D492">
        <v>62294073</v>
      </c>
      <c r="E492">
        <v>1</v>
      </c>
      <c r="F492">
        <v>1</v>
      </c>
      <c r="G492">
        <v>30570983</v>
      </c>
      <c r="H492">
        <v>2</v>
      </c>
      <c r="I492" t="s">
        <v>453</v>
      </c>
      <c r="J492" t="s">
        <v>610</v>
      </c>
      <c r="K492" t="s">
        <v>455</v>
      </c>
      <c r="L492">
        <v>1368</v>
      </c>
      <c r="N492">
        <v>1011</v>
      </c>
      <c r="O492" t="s">
        <v>446</v>
      </c>
      <c r="P492" t="s">
        <v>446</v>
      </c>
      <c r="Q492">
        <v>1</v>
      </c>
      <c r="X492">
        <v>2.81</v>
      </c>
      <c r="Y492">
        <v>0</v>
      </c>
      <c r="Z492">
        <v>1.1200000000000001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296</v>
      </c>
      <c r="AG492">
        <v>0.84299999999999997</v>
      </c>
      <c r="AH492">
        <v>2</v>
      </c>
      <c r="AI492">
        <v>75302656</v>
      </c>
      <c r="AJ492">
        <v>394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ROW(Source!A470)</f>
        <v>470</v>
      </c>
      <c r="B493">
        <v>75302668</v>
      </c>
      <c r="C493">
        <v>75302652</v>
      </c>
      <c r="D493">
        <v>62294102</v>
      </c>
      <c r="E493">
        <v>1</v>
      </c>
      <c r="F493">
        <v>1</v>
      </c>
      <c r="G493">
        <v>30570983</v>
      </c>
      <c r="H493">
        <v>2</v>
      </c>
      <c r="I493" t="s">
        <v>456</v>
      </c>
      <c r="J493" t="s">
        <v>611</v>
      </c>
      <c r="K493" t="s">
        <v>458</v>
      </c>
      <c r="L493">
        <v>1368</v>
      </c>
      <c r="N493">
        <v>1011</v>
      </c>
      <c r="O493" t="s">
        <v>446</v>
      </c>
      <c r="P493" t="s">
        <v>446</v>
      </c>
      <c r="Q493">
        <v>1</v>
      </c>
      <c r="X493">
        <v>2.21</v>
      </c>
      <c r="Y493">
        <v>0</v>
      </c>
      <c r="Z493">
        <v>0.7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296</v>
      </c>
      <c r="AG493">
        <v>0.66299999999999992</v>
      </c>
      <c r="AH493">
        <v>2</v>
      </c>
      <c r="AI493">
        <v>75302657</v>
      </c>
      <c r="AJ493">
        <v>395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ROW(Source!A470)</f>
        <v>470</v>
      </c>
      <c r="B494">
        <v>75302669</v>
      </c>
      <c r="C494">
        <v>75302652</v>
      </c>
      <c r="D494">
        <v>42137681</v>
      </c>
      <c r="E494">
        <v>30570983</v>
      </c>
      <c r="F494">
        <v>1</v>
      </c>
      <c r="G494">
        <v>30570983</v>
      </c>
      <c r="H494">
        <v>2</v>
      </c>
      <c r="I494" t="s">
        <v>473</v>
      </c>
      <c r="J494" t="s">
        <v>3</v>
      </c>
      <c r="K494" t="s">
        <v>474</v>
      </c>
      <c r="L494">
        <v>1344</v>
      </c>
      <c r="N494">
        <v>1008</v>
      </c>
      <c r="O494" t="s">
        <v>475</v>
      </c>
      <c r="P494" t="s">
        <v>475</v>
      </c>
      <c r="Q494">
        <v>1</v>
      </c>
      <c r="X494">
        <v>0.01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296</v>
      </c>
      <c r="AG494">
        <v>3.0000000000000001E-3</v>
      </c>
      <c r="AH494">
        <v>2</v>
      </c>
      <c r="AI494">
        <v>75302658</v>
      </c>
      <c r="AJ494">
        <v>396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ROW(Source!A470)</f>
        <v>470</v>
      </c>
      <c r="B495">
        <v>75302670</v>
      </c>
      <c r="C495">
        <v>75302652</v>
      </c>
      <c r="D495">
        <v>31110605</v>
      </c>
      <c r="E495">
        <v>1</v>
      </c>
      <c r="F495">
        <v>1</v>
      </c>
      <c r="G495">
        <v>30570983</v>
      </c>
      <c r="H495">
        <v>3</v>
      </c>
      <c r="I495" t="s">
        <v>596</v>
      </c>
      <c r="J495" t="s">
        <v>597</v>
      </c>
      <c r="K495" t="s">
        <v>598</v>
      </c>
      <c r="L495">
        <v>1339</v>
      </c>
      <c r="N495">
        <v>1007</v>
      </c>
      <c r="O495" t="s">
        <v>482</v>
      </c>
      <c r="P495" t="s">
        <v>482</v>
      </c>
      <c r="Q495">
        <v>1</v>
      </c>
      <c r="X495">
        <v>0.7208</v>
      </c>
      <c r="Y495">
        <v>7.07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101</v>
      </c>
      <c r="AG495">
        <v>0</v>
      </c>
      <c r="AH495">
        <v>2</v>
      </c>
      <c r="AI495">
        <v>75302659</v>
      </c>
      <c r="AJ495">
        <v>397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ROW(Source!A470)</f>
        <v>470</v>
      </c>
      <c r="B496">
        <v>75302671</v>
      </c>
      <c r="C496">
        <v>75302652</v>
      </c>
      <c r="D496">
        <v>31113725</v>
      </c>
      <c r="E496">
        <v>1</v>
      </c>
      <c r="F496">
        <v>1</v>
      </c>
      <c r="G496">
        <v>30570983</v>
      </c>
      <c r="H496">
        <v>3</v>
      </c>
      <c r="I496" t="s">
        <v>612</v>
      </c>
      <c r="J496" t="s">
        <v>613</v>
      </c>
      <c r="K496" t="s">
        <v>614</v>
      </c>
      <c r="L496">
        <v>1355</v>
      </c>
      <c r="N496">
        <v>1010</v>
      </c>
      <c r="O496" t="s">
        <v>371</v>
      </c>
      <c r="P496" t="s">
        <v>371</v>
      </c>
      <c r="Q496">
        <v>100</v>
      </c>
      <c r="X496">
        <v>1.67</v>
      </c>
      <c r="Y496">
        <v>15.04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101</v>
      </c>
      <c r="AG496">
        <v>0</v>
      </c>
      <c r="AH496">
        <v>2</v>
      </c>
      <c r="AI496">
        <v>75302660</v>
      </c>
      <c r="AJ496">
        <v>398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ROW(Source!A470)</f>
        <v>470</v>
      </c>
      <c r="B497">
        <v>75302672</v>
      </c>
      <c r="C497">
        <v>75302652</v>
      </c>
      <c r="D497">
        <v>31114001</v>
      </c>
      <c r="E497">
        <v>1</v>
      </c>
      <c r="F497">
        <v>1</v>
      </c>
      <c r="G497">
        <v>30570983</v>
      </c>
      <c r="H497">
        <v>3</v>
      </c>
      <c r="I497" t="s">
        <v>615</v>
      </c>
      <c r="J497" t="s">
        <v>616</v>
      </c>
      <c r="K497" t="s">
        <v>617</v>
      </c>
      <c r="L497">
        <v>1346</v>
      </c>
      <c r="N497">
        <v>1009</v>
      </c>
      <c r="O497" t="s">
        <v>511</v>
      </c>
      <c r="P497" t="s">
        <v>511</v>
      </c>
      <c r="Q497">
        <v>1</v>
      </c>
      <c r="X497">
        <v>3.173</v>
      </c>
      <c r="Y497">
        <v>38.74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101</v>
      </c>
      <c r="AG497">
        <v>0</v>
      </c>
      <c r="AH497">
        <v>2</v>
      </c>
      <c r="AI497">
        <v>75302661</v>
      </c>
      <c r="AJ497">
        <v>399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ROW(Source!A470)</f>
        <v>470</v>
      </c>
      <c r="B498">
        <v>75302673</v>
      </c>
      <c r="C498">
        <v>75302652</v>
      </c>
      <c r="D498">
        <v>40407588</v>
      </c>
      <c r="E498">
        <v>30570983</v>
      </c>
      <c r="F498">
        <v>1</v>
      </c>
      <c r="G498">
        <v>30570983</v>
      </c>
      <c r="H498">
        <v>3</v>
      </c>
      <c r="I498" t="s">
        <v>714</v>
      </c>
      <c r="J498" t="s">
        <v>3</v>
      </c>
      <c r="K498" t="s">
        <v>715</v>
      </c>
      <c r="L498">
        <v>1354</v>
      </c>
      <c r="N498">
        <v>1010</v>
      </c>
      <c r="O498" t="s">
        <v>462</v>
      </c>
      <c r="P498" t="s">
        <v>462</v>
      </c>
      <c r="Q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101</v>
      </c>
      <c r="AG498">
        <v>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ROW(Source!A470)</f>
        <v>470</v>
      </c>
      <c r="B499">
        <v>75302674</v>
      </c>
      <c r="C499">
        <v>75302652</v>
      </c>
      <c r="D499">
        <v>40409601</v>
      </c>
      <c r="E499">
        <v>30570983</v>
      </c>
      <c r="F499">
        <v>1</v>
      </c>
      <c r="G499">
        <v>30570983</v>
      </c>
      <c r="H499">
        <v>3</v>
      </c>
      <c r="I499" t="s">
        <v>716</v>
      </c>
      <c r="J499" t="s">
        <v>3</v>
      </c>
      <c r="K499" t="s">
        <v>717</v>
      </c>
      <c r="L499">
        <v>1354</v>
      </c>
      <c r="N499">
        <v>1010</v>
      </c>
      <c r="O499" t="s">
        <v>462</v>
      </c>
      <c r="P499" t="s">
        <v>462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101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ROW(Source!A470)</f>
        <v>470</v>
      </c>
      <c r="B500">
        <v>75302675</v>
      </c>
      <c r="C500">
        <v>75302652</v>
      </c>
      <c r="D500">
        <v>40409601</v>
      </c>
      <c r="E500">
        <v>30570983</v>
      </c>
      <c r="F500">
        <v>1</v>
      </c>
      <c r="G500">
        <v>30570983</v>
      </c>
      <c r="H500">
        <v>3</v>
      </c>
      <c r="I500" t="s">
        <v>716</v>
      </c>
      <c r="J500" t="s">
        <v>3</v>
      </c>
      <c r="K500" t="s">
        <v>718</v>
      </c>
      <c r="L500">
        <v>1301</v>
      </c>
      <c r="N500">
        <v>1003</v>
      </c>
      <c r="O500" t="s">
        <v>542</v>
      </c>
      <c r="P500" t="s">
        <v>542</v>
      </c>
      <c r="Q500">
        <v>1</v>
      </c>
      <c r="X500">
        <v>102.5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101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ROW(Source!A470)</f>
        <v>470</v>
      </c>
      <c r="B501">
        <v>75302676</v>
      </c>
      <c r="C501">
        <v>75302652</v>
      </c>
      <c r="D501">
        <v>40418217</v>
      </c>
      <c r="E501">
        <v>30570983</v>
      </c>
      <c r="F501">
        <v>1</v>
      </c>
      <c r="G501">
        <v>30570983</v>
      </c>
      <c r="H501">
        <v>3</v>
      </c>
      <c r="I501" t="s">
        <v>712</v>
      </c>
      <c r="J501" t="s">
        <v>3</v>
      </c>
      <c r="K501" t="s">
        <v>713</v>
      </c>
      <c r="L501">
        <v>1354</v>
      </c>
      <c r="N501">
        <v>1010</v>
      </c>
      <c r="O501" t="s">
        <v>462</v>
      </c>
      <c r="P501" t="s">
        <v>462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101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ROW(Source!A470)</f>
        <v>470</v>
      </c>
      <c r="B502">
        <v>75302677</v>
      </c>
      <c r="C502">
        <v>75302652</v>
      </c>
      <c r="D502">
        <v>40419029</v>
      </c>
      <c r="E502">
        <v>30570983</v>
      </c>
      <c r="F502">
        <v>1</v>
      </c>
      <c r="G502">
        <v>30570983</v>
      </c>
      <c r="H502">
        <v>3</v>
      </c>
      <c r="I502" t="s">
        <v>719</v>
      </c>
      <c r="J502" t="s">
        <v>3</v>
      </c>
      <c r="K502" t="s">
        <v>720</v>
      </c>
      <c r="L502">
        <v>1354</v>
      </c>
      <c r="N502">
        <v>1010</v>
      </c>
      <c r="O502" t="s">
        <v>462</v>
      </c>
      <c r="P502" t="s">
        <v>462</v>
      </c>
      <c r="Q502">
        <v>1</v>
      </c>
      <c r="X502">
        <v>1.05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101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ROW(Source!A470)</f>
        <v>470</v>
      </c>
      <c r="B503">
        <v>75302678</v>
      </c>
      <c r="C503">
        <v>75302652</v>
      </c>
      <c r="D503">
        <v>42137680</v>
      </c>
      <c r="E503">
        <v>30570983</v>
      </c>
      <c r="F503">
        <v>1</v>
      </c>
      <c r="G503">
        <v>30570983</v>
      </c>
      <c r="H503">
        <v>3</v>
      </c>
      <c r="I503" t="s">
        <v>579</v>
      </c>
      <c r="J503" t="s">
        <v>3</v>
      </c>
      <c r="K503" t="s">
        <v>580</v>
      </c>
      <c r="L503">
        <v>1344</v>
      </c>
      <c r="N503">
        <v>1008</v>
      </c>
      <c r="O503" t="s">
        <v>475</v>
      </c>
      <c r="P503" t="s">
        <v>475</v>
      </c>
      <c r="Q503">
        <v>1</v>
      </c>
      <c r="X503">
        <v>0.01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101</v>
      </c>
      <c r="AG503">
        <v>0</v>
      </c>
      <c r="AH503">
        <v>2</v>
      </c>
      <c r="AI503">
        <v>75302663</v>
      </c>
      <c r="AJ503">
        <v>401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ROW(Source!A471)</f>
        <v>471</v>
      </c>
      <c r="B504">
        <v>75302664</v>
      </c>
      <c r="C504">
        <v>75302652</v>
      </c>
      <c r="D504">
        <v>44573642</v>
      </c>
      <c r="E504">
        <v>30570983</v>
      </c>
      <c r="F504">
        <v>1</v>
      </c>
      <c r="G504">
        <v>30570983</v>
      </c>
      <c r="H504">
        <v>1</v>
      </c>
      <c r="I504" t="s">
        <v>440</v>
      </c>
      <c r="J504" t="s">
        <v>3</v>
      </c>
      <c r="K504" t="s">
        <v>441</v>
      </c>
      <c r="L504">
        <v>1191</v>
      </c>
      <c r="N504">
        <v>1013</v>
      </c>
      <c r="O504" t="s">
        <v>442</v>
      </c>
      <c r="P504" t="s">
        <v>442</v>
      </c>
      <c r="Q504">
        <v>1</v>
      </c>
      <c r="X504">
        <v>14.56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1</v>
      </c>
      <c r="AF504" t="s">
        <v>296</v>
      </c>
      <c r="AG504">
        <v>4.3680000000000003</v>
      </c>
      <c r="AH504">
        <v>2</v>
      </c>
      <c r="AI504">
        <v>75302653</v>
      </c>
      <c r="AJ504">
        <v>402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ROW(Source!A471)</f>
        <v>471</v>
      </c>
      <c r="B505">
        <v>75302665</v>
      </c>
      <c r="C505">
        <v>75302652</v>
      </c>
      <c r="D505">
        <v>31135160</v>
      </c>
      <c r="E505">
        <v>1</v>
      </c>
      <c r="F505">
        <v>1</v>
      </c>
      <c r="G505">
        <v>30570983</v>
      </c>
      <c r="H505">
        <v>2</v>
      </c>
      <c r="I505" t="s">
        <v>605</v>
      </c>
      <c r="J505" t="s">
        <v>606</v>
      </c>
      <c r="K505" t="s">
        <v>607</v>
      </c>
      <c r="L505">
        <v>1367</v>
      </c>
      <c r="N505">
        <v>1011</v>
      </c>
      <c r="O505" t="s">
        <v>608</v>
      </c>
      <c r="P505" t="s">
        <v>608</v>
      </c>
      <c r="Q505">
        <v>1</v>
      </c>
      <c r="X505">
        <v>2.0499999999999998</v>
      </c>
      <c r="Y505">
        <v>0</v>
      </c>
      <c r="Z505">
        <v>8.1199999999999992</v>
      </c>
      <c r="AA505">
        <v>0.28999999999999998</v>
      </c>
      <c r="AB505">
        <v>0</v>
      </c>
      <c r="AC505">
        <v>0</v>
      </c>
      <c r="AD505">
        <v>1</v>
      </c>
      <c r="AE505">
        <v>0</v>
      </c>
      <c r="AF505" t="s">
        <v>296</v>
      </c>
      <c r="AG505">
        <v>0.61499999999999988</v>
      </c>
      <c r="AH505">
        <v>2</v>
      </c>
      <c r="AI505">
        <v>75302654</v>
      </c>
      <c r="AJ505">
        <v>403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ROW(Source!A471)</f>
        <v>471</v>
      </c>
      <c r="B506">
        <v>75302666</v>
      </c>
      <c r="C506">
        <v>75302652</v>
      </c>
      <c r="D506">
        <v>41714144</v>
      </c>
      <c r="E506">
        <v>1</v>
      </c>
      <c r="F506">
        <v>1</v>
      </c>
      <c r="G506">
        <v>30570983</v>
      </c>
      <c r="H506">
        <v>2</v>
      </c>
      <c r="I506" t="s">
        <v>450</v>
      </c>
      <c r="J506" t="s">
        <v>609</v>
      </c>
      <c r="K506" t="s">
        <v>452</v>
      </c>
      <c r="L506">
        <v>1367</v>
      </c>
      <c r="N506">
        <v>1011</v>
      </c>
      <c r="O506" t="s">
        <v>608</v>
      </c>
      <c r="P506" t="s">
        <v>608</v>
      </c>
      <c r="Q506">
        <v>1</v>
      </c>
      <c r="X506">
        <v>0.04</v>
      </c>
      <c r="Y506">
        <v>0</v>
      </c>
      <c r="Z506">
        <v>76.81</v>
      </c>
      <c r="AA506">
        <v>14.36</v>
      </c>
      <c r="AB506">
        <v>0</v>
      </c>
      <c r="AC506">
        <v>0</v>
      </c>
      <c r="AD506">
        <v>1</v>
      </c>
      <c r="AE506">
        <v>0</v>
      </c>
      <c r="AF506" t="s">
        <v>296</v>
      </c>
      <c r="AG506">
        <v>1.2E-2</v>
      </c>
      <c r="AH506">
        <v>2</v>
      </c>
      <c r="AI506">
        <v>75302655</v>
      </c>
      <c r="AJ506">
        <v>404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ROW(Source!A471)</f>
        <v>471</v>
      </c>
      <c r="B507">
        <v>75302667</v>
      </c>
      <c r="C507">
        <v>75302652</v>
      </c>
      <c r="D507">
        <v>62294073</v>
      </c>
      <c r="E507">
        <v>1</v>
      </c>
      <c r="F507">
        <v>1</v>
      </c>
      <c r="G507">
        <v>30570983</v>
      </c>
      <c r="H507">
        <v>2</v>
      </c>
      <c r="I507" t="s">
        <v>453</v>
      </c>
      <c r="J507" t="s">
        <v>610</v>
      </c>
      <c r="K507" t="s">
        <v>455</v>
      </c>
      <c r="L507">
        <v>1368</v>
      </c>
      <c r="N507">
        <v>1011</v>
      </c>
      <c r="O507" t="s">
        <v>446</v>
      </c>
      <c r="P507" t="s">
        <v>446</v>
      </c>
      <c r="Q507">
        <v>1</v>
      </c>
      <c r="X507">
        <v>2.81</v>
      </c>
      <c r="Y507">
        <v>0</v>
      </c>
      <c r="Z507">
        <v>1.1200000000000001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296</v>
      </c>
      <c r="AG507">
        <v>0.84299999999999997</v>
      </c>
      <c r="AH507">
        <v>2</v>
      </c>
      <c r="AI507">
        <v>75302656</v>
      </c>
      <c r="AJ507">
        <v>405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ROW(Source!A471)</f>
        <v>471</v>
      </c>
      <c r="B508">
        <v>75302668</v>
      </c>
      <c r="C508">
        <v>75302652</v>
      </c>
      <c r="D508">
        <v>62294102</v>
      </c>
      <c r="E508">
        <v>1</v>
      </c>
      <c r="F508">
        <v>1</v>
      </c>
      <c r="G508">
        <v>30570983</v>
      </c>
      <c r="H508">
        <v>2</v>
      </c>
      <c r="I508" t="s">
        <v>456</v>
      </c>
      <c r="J508" t="s">
        <v>611</v>
      </c>
      <c r="K508" t="s">
        <v>458</v>
      </c>
      <c r="L508">
        <v>1368</v>
      </c>
      <c r="N508">
        <v>1011</v>
      </c>
      <c r="O508" t="s">
        <v>446</v>
      </c>
      <c r="P508" t="s">
        <v>446</v>
      </c>
      <c r="Q508">
        <v>1</v>
      </c>
      <c r="X508">
        <v>2.21</v>
      </c>
      <c r="Y508">
        <v>0</v>
      </c>
      <c r="Z508">
        <v>0.7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296</v>
      </c>
      <c r="AG508">
        <v>0.66299999999999992</v>
      </c>
      <c r="AH508">
        <v>2</v>
      </c>
      <c r="AI508">
        <v>75302657</v>
      </c>
      <c r="AJ508">
        <v>406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ROW(Source!A471)</f>
        <v>471</v>
      </c>
      <c r="B509">
        <v>75302669</v>
      </c>
      <c r="C509">
        <v>75302652</v>
      </c>
      <c r="D509">
        <v>42137681</v>
      </c>
      <c r="E509">
        <v>30570983</v>
      </c>
      <c r="F509">
        <v>1</v>
      </c>
      <c r="G509">
        <v>30570983</v>
      </c>
      <c r="H509">
        <v>2</v>
      </c>
      <c r="I509" t="s">
        <v>473</v>
      </c>
      <c r="J509" t="s">
        <v>3</v>
      </c>
      <c r="K509" t="s">
        <v>474</v>
      </c>
      <c r="L509">
        <v>1344</v>
      </c>
      <c r="N509">
        <v>1008</v>
      </c>
      <c r="O509" t="s">
        <v>475</v>
      </c>
      <c r="P509" t="s">
        <v>475</v>
      </c>
      <c r="Q509">
        <v>1</v>
      </c>
      <c r="X509">
        <v>0.01</v>
      </c>
      <c r="Y509">
        <v>0</v>
      </c>
      <c r="Z509">
        <v>1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296</v>
      </c>
      <c r="AG509">
        <v>3.0000000000000001E-3</v>
      </c>
      <c r="AH509">
        <v>2</v>
      </c>
      <c r="AI509">
        <v>75302658</v>
      </c>
      <c r="AJ509">
        <v>407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ROW(Source!A471)</f>
        <v>471</v>
      </c>
      <c r="B510">
        <v>75302670</v>
      </c>
      <c r="C510">
        <v>75302652</v>
      </c>
      <c r="D510">
        <v>31110605</v>
      </c>
      <c r="E510">
        <v>1</v>
      </c>
      <c r="F510">
        <v>1</v>
      </c>
      <c r="G510">
        <v>30570983</v>
      </c>
      <c r="H510">
        <v>3</v>
      </c>
      <c r="I510" t="s">
        <v>596</v>
      </c>
      <c r="J510" t="s">
        <v>597</v>
      </c>
      <c r="K510" t="s">
        <v>598</v>
      </c>
      <c r="L510">
        <v>1339</v>
      </c>
      <c r="N510">
        <v>1007</v>
      </c>
      <c r="O510" t="s">
        <v>482</v>
      </c>
      <c r="P510" t="s">
        <v>482</v>
      </c>
      <c r="Q510">
        <v>1</v>
      </c>
      <c r="X510">
        <v>0.7208</v>
      </c>
      <c r="Y510">
        <v>7.07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101</v>
      </c>
      <c r="AG510">
        <v>0</v>
      </c>
      <c r="AH510">
        <v>2</v>
      </c>
      <c r="AI510">
        <v>75302659</v>
      </c>
      <c r="AJ510">
        <v>408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ROW(Source!A471)</f>
        <v>471</v>
      </c>
      <c r="B511">
        <v>75302671</v>
      </c>
      <c r="C511">
        <v>75302652</v>
      </c>
      <c r="D511">
        <v>31113725</v>
      </c>
      <c r="E511">
        <v>1</v>
      </c>
      <c r="F511">
        <v>1</v>
      </c>
      <c r="G511">
        <v>30570983</v>
      </c>
      <c r="H511">
        <v>3</v>
      </c>
      <c r="I511" t="s">
        <v>612</v>
      </c>
      <c r="J511" t="s">
        <v>613</v>
      </c>
      <c r="K511" t="s">
        <v>614</v>
      </c>
      <c r="L511">
        <v>1355</v>
      </c>
      <c r="N511">
        <v>1010</v>
      </c>
      <c r="O511" t="s">
        <v>371</v>
      </c>
      <c r="P511" t="s">
        <v>371</v>
      </c>
      <c r="Q511">
        <v>100</v>
      </c>
      <c r="X511">
        <v>1.67</v>
      </c>
      <c r="Y511">
        <v>15.04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101</v>
      </c>
      <c r="AG511">
        <v>0</v>
      </c>
      <c r="AH511">
        <v>2</v>
      </c>
      <c r="AI511">
        <v>75302660</v>
      </c>
      <c r="AJ511">
        <v>409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ROW(Source!A471)</f>
        <v>471</v>
      </c>
      <c r="B512">
        <v>75302672</v>
      </c>
      <c r="C512">
        <v>75302652</v>
      </c>
      <c r="D512">
        <v>31114001</v>
      </c>
      <c r="E512">
        <v>1</v>
      </c>
      <c r="F512">
        <v>1</v>
      </c>
      <c r="G512">
        <v>30570983</v>
      </c>
      <c r="H512">
        <v>3</v>
      </c>
      <c r="I512" t="s">
        <v>615</v>
      </c>
      <c r="J512" t="s">
        <v>616</v>
      </c>
      <c r="K512" t="s">
        <v>617</v>
      </c>
      <c r="L512">
        <v>1346</v>
      </c>
      <c r="N512">
        <v>1009</v>
      </c>
      <c r="O512" t="s">
        <v>511</v>
      </c>
      <c r="P512" t="s">
        <v>511</v>
      </c>
      <c r="Q512">
        <v>1</v>
      </c>
      <c r="X512">
        <v>3.173</v>
      </c>
      <c r="Y512">
        <v>38.74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101</v>
      </c>
      <c r="AG512">
        <v>0</v>
      </c>
      <c r="AH512">
        <v>2</v>
      </c>
      <c r="AI512">
        <v>75302661</v>
      </c>
      <c r="AJ512">
        <v>410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ROW(Source!A471)</f>
        <v>471</v>
      </c>
      <c r="B513">
        <v>75302673</v>
      </c>
      <c r="C513">
        <v>75302652</v>
      </c>
      <c r="D513">
        <v>40407588</v>
      </c>
      <c r="E513">
        <v>30570983</v>
      </c>
      <c r="F513">
        <v>1</v>
      </c>
      <c r="G513">
        <v>30570983</v>
      </c>
      <c r="H513">
        <v>3</v>
      </c>
      <c r="I513" t="s">
        <v>714</v>
      </c>
      <c r="J513" t="s">
        <v>3</v>
      </c>
      <c r="K513" t="s">
        <v>715</v>
      </c>
      <c r="L513">
        <v>1354</v>
      </c>
      <c r="N513">
        <v>1010</v>
      </c>
      <c r="O513" t="s">
        <v>462</v>
      </c>
      <c r="P513" t="s">
        <v>462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101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ROW(Source!A471)</f>
        <v>471</v>
      </c>
      <c r="B514">
        <v>75302674</v>
      </c>
      <c r="C514">
        <v>75302652</v>
      </c>
      <c r="D514">
        <v>40409601</v>
      </c>
      <c r="E514">
        <v>30570983</v>
      </c>
      <c r="F514">
        <v>1</v>
      </c>
      <c r="G514">
        <v>30570983</v>
      </c>
      <c r="H514">
        <v>3</v>
      </c>
      <c r="I514" t="s">
        <v>716</v>
      </c>
      <c r="J514" t="s">
        <v>3</v>
      </c>
      <c r="K514" t="s">
        <v>717</v>
      </c>
      <c r="L514">
        <v>1354</v>
      </c>
      <c r="N514">
        <v>1010</v>
      </c>
      <c r="O514" t="s">
        <v>462</v>
      </c>
      <c r="P514" t="s">
        <v>462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101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ROW(Source!A471)</f>
        <v>471</v>
      </c>
      <c r="B515">
        <v>75302675</v>
      </c>
      <c r="C515">
        <v>75302652</v>
      </c>
      <c r="D515">
        <v>40409601</v>
      </c>
      <c r="E515">
        <v>30570983</v>
      </c>
      <c r="F515">
        <v>1</v>
      </c>
      <c r="G515">
        <v>30570983</v>
      </c>
      <c r="H515">
        <v>3</v>
      </c>
      <c r="I515" t="s">
        <v>716</v>
      </c>
      <c r="J515" t="s">
        <v>3</v>
      </c>
      <c r="K515" t="s">
        <v>718</v>
      </c>
      <c r="L515">
        <v>1301</v>
      </c>
      <c r="N515">
        <v>1003</v>
      </c>
      <c r="O515" t="s">
        <v>542</v>
      </c>
      <c r="P515" t="s">
        <v>542</v>
      </c>
      <c r="Q515">
        <v>1</v>
      </c>
      <c r="X515">
        <v>102.5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101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ROW(Source!A471)</f>
        <v>471</v>
      </c>
      <c r="B516">
        <v>75302676</v>
      </c>
      <c r="C516">
        <v>75302652</v>
      </c>
      <c r="D516">
        <v>40418217</v>
      </c>
      <c r="E516">
        <v>30570983</v>
      </c>
      <c r="F516">
        <v>1</v>
      </c>
      <c r="G516">
        <v>30570983</v>
      </c>
      <c r="H516">
        <v>3</v>
      </c>
      <c r="I516" t="s">
        <v>712</v>
      </c>
      <c r="J516" t="s">
        <v>3</v>
      </c>
      <c r="K516" t="s">
        <v>713</v>
      </c>
      <c r="L516">
        <v>1354</v>
      </c>
      <c r="N516">
        <v>1010</v>
      </c>
      <c r="O516" t="s">
        <v>462</v>
      </c>
      <c r="P516" t="s">
        <v>462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101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ROW(Source!A471)</f>
        <v>471</v>
      </c>
      <c r="B517">
        <v>75302677</v>
      </c>
      <c r="C517">
        <v>75302652</v>
      </c>
      <c r="D517">
        <v>40419029</v>
      </c>
      <c r="E517">
        <v>30570983</v>
      </c>
      <c r="F517">
        <v>1</v>
      </c>
      <c r="G517">
        <v>30570983</v>
      </c>
      <c r="H517">
        <v>3</v>
      </c>
      <c r="I517" t="s">
        <v>719</v>
      </c>
      <c r="J517" t="s">
        <v>3</v>
      </c>
      <c r="K517" t="s">
        <v>720</v>
      </c>
      <c r="L517">
        <v>1354</v>
      </c>
      <c r="N517">
        <v>1010</v>
      </c>
      <c r="O517" t="s">
        <v>462</v>
      </c>
      <c r="P517" t="s">
        <v>462</v>
      </c>
      <c r="Q517">
        <v>1</v>
      </c>
      <c r="X517">
        <v>1.05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101</v>
      </c>
      <c r="AG517">
        <v>0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ROW(Source!A471)</f>
        <v>471</v>
      </c>
      <c r="B518">
        <v>75302678</v>
      </c>
      <c r="C518">
        <v>75302652</v>
      </c>
      <c r="D518">
        <v>42137680</v>
      </c>
      <c r="E518">
        <v>30570983</v>
      </c>
      <c r="F518">
        <v>1</v>
      </c>
      <c r="G518">
        <v>30570983</v>
      </c>
      <c r="H518">
        <v>3</v>
      </c>
      <c r="I518" t="s">
        <v>579</v>
      </c>
      <c r="J518" t="s">
        <v>3</v>
      </c>
      <c r="K518" t="s">
        <v>580</v>
      </c>
      <c r="L518">
        <v>1344</v>
      </c>
      <c r="N518">
        <v>1008</v>
      </c>
      <c r="O518" t="s">
        <v>475</v>
      </c>
      <c r="P518" t="s">
        <v>475</v>
      </c>
      <c r="Q518">
        <v>1</v>
      </c>
      <c r="X518">
        <v>0.01</v>
      </c>
      <c r="Y518">
        <v>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101</v>
      </c>
      <c r="AG518">
        <v>0</v>
      </c>
      <c r="AH518">
        <v>2</v>
      </c>
      <c r="AI518">
        <v>75302663</v>
      </c>
      <c r="AJ518">
        <v>412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ROW(Source!A474)</f>
        <v>474</v>
      </c>
      <c r="B519">
        <v>75302690</v>
      </c>
      <c r="C519">
        <v>75302680</v>
      </c>
      <c r="D519">
        <v>44573642</v>
      </c>
      <c r="E519">
        <v>30570983</v>
      </c>
      <c r="F519">
        <v>1</v>
      </c>
      <c r="G519">
        <v>30570983</v>
      </c>
      <c r="H519">
        <v>1</v>
      </c>
      <c r="I519" t="s">
        <v>440</v>
      </c>
      <c r="J519" t="s">
        <v>3</v>
      </c>
      <c r="K519" t="s">
        <v>441</v>
      </c>
      <c r="L519">
        <v>1191</v>
      </c>
      <c r="N519">
        <v>1013</v>
      </c>
      <c r="O519" t="s">
        <v>442</v>
      </c>
      <c r="P519" t="s">
        <v>442</v>
      </c>
      <c r="Q519">
        <v>1</v>
      </c>
      <c r="X519">
        <v>13.73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296</v>
      </c>
      <c r="AG519">
        <v>4.1189999999999998</v>
      </c>
      <c r="AH519">
        <v>2</v>
      </c>
      <c r="AI519">
        <v>75302681</v>
      </c>
      <c r="AJ519">
        <v>413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ROW(Source!A474)</f>
        <v>474</v>
      </c>
      <c r="B520">
        <v>75302691</v>
      </c>
      <c r="C520">
        <v>75302680</v>
      </c>
      <c r="D520">
        <v>31135160</v>
      </c>
      <c r="E520">
        <v>1</v>
      </c>
      <c r="F520">
        <v>1</v>
      </c>
      <c r="G520">
        <v>30570983</v>
      </c>
      <c r="H520">
        <v>2</v>
      </c>
      <c r="I520" t="s">
        <v>605</v>
      </c>
      <c r="J520" t="s">
        <v>606</v>
      </c>
      <c r="K520" t="s">
        <v>607</v>
      </c>
      <c r="L520">
        <v>1367</v>
      </c>
      <c r="N520">
        <v>1011</v>
      </c>
      <c r="O520" t="s">
        <v>608</v>
      </c>
      <c r="P520" t="s">
        <v>608</v>
      </c>
      <c r="Q520">
        <v>1</v>
      </c>
      <c r="X520">
        <v>2.0499999999999998</v>
      </c>
      <c r="Y520">
        <v>0</v>
      </c>
      <c r="Z520">
        <v>8.1199999999999992</v>
      </c>
      <c r="AA520">
        <v>0.28999999999999998</v>
      </c>
      <c r="AB520">
        <v>0</v>
      </c>
      <c r="AC520">
        <v>0</v>
      </c>
      <c r="AD520">
        <v>1</v>
      </c>
      <c r="AE520">
        <v>0</v>
      </c>
      <c r="AF520" t="s">
        <v>296</v>
      </c>
      <c r="AG520">
        <v>0.61499999999999988</v>
      </c>
      <c r="AH520">
        <v>2</v>
      </c>
      <c r="AI520">
        <v>75302682</v>
      </c>
      <c r="AJ520">
        <v>414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ROW(Source!A474)</f>
        <v>474</v>
      </c>
      <c r="B521">
        <v>75302692</v>
      </c>
      <c r="C521">
        <v>75302680</v>
      </c>
      <c r="D521">
        <v>41714144</v>
      </c>
      <c r="E521">
        <v>1</v>
      </c>
      <c r="F521">
        <v>1</v>
      </c>
      <c r="G521">
        <v>30570983</v>
      </c>
      <c r="H521">
        <v>2</v>
      </c>
      <c r="I521" t="s">
        <v>450</v>
      </c>
      <c r="J521" t="s">
        <v>609</v>
      </c>
      <c r="K521" t="s">
        <v>452</v>
      </c>
      <c r="L521">
        <v>1367</v>
      </c>
      <c r="N521">
        <v>1011</v>
      </c>
      <c r="O521" t="s">
        <v>608</v>
      </c>
      <c r="P521" t="s">
        <v>608</v>
      </c>
      <c r="Q521">
        <v>1</v>
      </c>
      <c r="X521">
        <v>0.08</v>
      </c>
      <c r="Y521">
        <v>0</v>
      </c>
      <c r="Z521">
        <v>76.81</v>
      </c>
      <c r="AA521">
        <v>14.36</v>
      </c>
      <c r="AB521">
        <v>0</v>
      </c>
      <c r="AC521">
        <v>0</v>
      </c>
      <c r="AD521">
        <v>1</v>
      </c>
      <c r="AE521">
        <v>0</v>
      </c>
      <c r="AF521" t="s">
        <v>296</v>
      </c>
      <c r="AG521">
        <v>2.4E-2</v>
      </c>
      <c r="AH521">
        <v>2</v>
      </c>
      <c r="AI521">
        <v>75302683</v>
      </c>
      <c r="AJ521">
        <v>415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ROW(Source!A474)</f>
        <v>474</v>
      </c>
      <c r="B522">
        <v>75302693</v>
      </c>
      <c r="C522">
        <v>75302680</v>
      </c>
      <c r="D522">
        <v>62294073</v>
      </c>
      <c r="E522">
        <v>1</v>
      </c>
      <c r="F522">
        <v>1</v>
      </c>
      <c r="G522">
        <v>30570983</v>
      </c>
      <c r="H522">
        <v>2</v>
      </c>
      <c r="I522" t="s">
        <v>453</v>
      </c>
      <c r="J522" t="s">
        <v>610</v>
      </c>
      <c r="K522" t="s">
        <v>455</v>
      </c>
      <c r="L522">
        <v>1368</v>
      </c>
      <c r="N522">
        <v>1011</v>
      </c>
      <c r="O522" t="s">
        <v>446</v>
      </c>
      <c r="P522" t="s">
        <v>446</v>
      </c>
      <c r="Q522">
        <v>1</v>
      </c>
      <c r="X522">
        <v>2.1</v>
      </c>
      <c r="Y522">
        <v>0</v>
      </c>
      <c r="Z522">
        <v>1.1200000000000001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296</v>
      </c>
      <c r="AG522">
        <v>0.63</v>
      </c>
      <c r="AH522">
        <v>2</v>
      </c>
      <c r="AI522">
        <v>75302684</v>
      </c>
      <c r="AJ522">
        <v>416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ROW(Source!A474)</f>
        <v>474</v>
      </c>
      <c r="B523">
        <v>75302694</v>
      </c>
      <c r="C523">
        <v>75302680</v>
      </c>
      <c r="D523">
        <v>62294102</v>
      </c>
      <c r="E523">
        <v>1</v>
      </c>
      <c r="F523">
        <v>1</v>
      </c>
      <c r="G523">
        <v>30570983</v>
      </c>
      <c r="H523">
        <v>2</v>
      </c>
      <c r="I523" t="s">
        <v>456</v>
      </c>
      <c r="J523" t="s">
        <v>611</v>
      </c>
      <c r="K523" t="s">
        <v>458</v>
      </c>
      <c r="L523">
        <v>1368</v>
      </c>
      <c r="N523">
        <v>1011</v>
      </c>
      <c r="O523" t="s">
        <v>446</v>
      </c>
      <c r="P523" t="s">
        <v>446</v>
      </c>
      <c r="Q523">
        <v>1</v>
      </c>
      <c r="X523">
        <v>2.0099999999999998</v>
      </c>
      <c r="Y523">
        <v>0</v>
      </c>
      <c r="Z523">
        <v>0.7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296</v>
      </c>
      <c r="AG523">
        <v>0.60299999999999987</v>
      </c>
      <c r="AH523">
        <v>2</v>
      </c>
      <c r="AI523">
        <v>75302685</v>
      </c>
      <c r="AJ523">
        <v>417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ROW(Source!A474)</f>
        <v>474</v>
      </c>
      <c r="B524">
        <v>75302695</v>
      </c>
      <c r="C524">
        <v>75302680</v>
      </c>
      <c r="D524">
        <v>31110605</v>
      </c>
      <c r="E524">
        <v>1</v>
      </c>
      <c r="F524">
        <v>1</v>
      </c>
      <c r="G524">
        <v>30570983</v>
      </c>
      <c r="H524">
        <v>3</v>
      </c>
      <c r="I524" t="s">
        <v>596</v>
      </c>
      <c r="J524" t="s">
        <v>597</v>
      </c>
      <c r="K524" t="s">
        <v>598</v>
      </c>
      <c r="L524">
        <v>1339</v>
      </c>
      <c r="N524">
        <v>1007</v>
      </c>
      <c r="O524" t="s">
        <v>482</v>
      </c>
      <c r="P524" t="s">
        <v>482</v>
      </c>
      <c r="Q524">
        <v>1</v>
      </c>
      <c r="X524">
        <v>2.1379000000000001</v>
      </c>
      <c r="Y524">
        <v>7.07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101</v>
      </c>
      <c r="AG524">
        <v>0</v>
      </c>
      <c r="AH524">
        <v>2</v>
      </c>
      <c r="AI524">
        <v>75302686</v>
      </c>
      <c r="AJ524">
        <v>418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ROW(Source!A474)</f>
        <v>474</v>
      </c>
      <c r="B525">
        <v>75302696</v>
      </c>
      <c r="C525">
        <v>75302680</v>
      </c>
      <c r="D525">
        <v>31113725</v>
      </c>
      <c r="E525">
        <v>1</v>
      </c>
      <c r="F525">
        <v>1</v>
      </c>
      <c r="G525">
        <v>30570983</v>
      </c>
      <c r="H525">
        <v>3</v>
      </c>
      <c r="I525" t="s">
        <v>612</v>
      </c>
      <c r="J525" t="s">
        <v>613</v>
      </c>
      <c r="K525" t="s">
        <v>614</v>
      </c>
      <c r="L525">
        <v>1355</v>
      </c>
      <c r="N525">
        <v>1010</v>
      </c>
      <c r="O525" t="s">
        <v>371</v>
      </c>
      <c r="P525" t="s">
        <v>371</v>
      </c>
      <c r="Q525">
        <v>100</v>
      </c>
      <c r="X525">
        <v>1.25</v>
      </c>
      <c r="Y525">
        <v>15.04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101</v>
      </c>
      <c r="AG525">
        <v>0</v>
      </c>
      <c r="AH525">
        <v>2</v>
      </c>
      <c r="AI525">
        <v>75302687</v>
      </c>
      <c r="AJ525">
        <v>419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ROW(Source!A474)</f>
        <v>474</v>
      </c>
      <c r="B526">
        <v>75302697</v>
      </c>
      <c r="C526">
        <v>75302680</v>
      </c>
      <c r="D526">
        <v>31114001</v>
      </c>
      <c r="E526">
        <v>1</v>
      </c>
      <c r="F526">
        <v>1</v>
      </c>
      <c r="G526">
        <v>30570983</v>
      </c>
      <c r="H526">
        <v>3</v>
      </c>
      <c r="I526" t="s">
        <v>615</v>
      </c>
      <c r="J526" t="s">
        <v>616</v>
      </c>
      <c r="K526" t="s">
        <v>617</v>
      </c>
      <c r="L526">
        <v>1346</v>
      </c>
      <c r="N526">
        <v>1009</v>
      </c>
      <c r="O526" t="s">
        <v>511</v>
      </c>
      <c r="P526" t="s">
        <v>511</v>
      </c>
      <c r="Q526">
        <v>1</v>
      </c>
      <c r="X526">
        <v>2.375</v>
      </c>
      <c r="Y526">
        <v>38.74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101</v>
      </c>
      <c r="AG526">
        <v>0</v>
      </c>
      <c r="AH526">
        <v>2</v>
      </c>
      <c r="AI526">
        <v>75302688</v>
      </c>
      <c r="AJ526">
        <v>420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ROW(Source!A474)</f>
        <v>474</v>
      </c>
      <c r="B527">
        <v>75302698</v>
      </c>
      <c r="C527">
        <v>75302680</v>
      </c>
      <c r="D527">
        <v>40407588</v>
      </c>
      <c r="E527">
        <v>30570983</v>
      </c>
      <c r="F527">
        <v>1</v>
      </c>
      <c r="G527">
        <v>30570983</v>
      </c>
      <c r="H527">
        <v>3</v>
      </c>
      <c r="I527" t="s">
        <v>714</v>
      </c>
      <c r="J527" t="s">
        <v>3</v>
      </c>
      <c r="K527" t="s">
        <v>715</v>
      </c>
      <c r="L527">
        <v>1354</v>
      </c>
      <c r="N527">
        <v>1010</v>
      </c>
      <c r="O527" t="s">
        <v>462</v>
      </c>
      <c r="P527" t="s">
        <v>462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101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ROW(Source!A474)</f>
        <v>474</v>
      </c>
      <c r="B528">
        <v>75302699</v>
      </c>
      <c r="C528">
        <v>75302680</v>
      </c>
      <c r="D528">
        <v>40409601</v>
      </c>
      <c r="E528">
        <v>30570983</v>
      </c>
      <c r="F528">
        <v>1</v>
      </c>
      <c r="G528">
        <v>30570983</v>
      </c>
      <c r="H528">
        <v>3</v>
      </c>
      <c r="I528" t="s">
        <v>716</v>
      </c>
      <c r="J528" t="s">
        <v>3</v>
      </c>
      <c r="K528" t="s">
        <v>717</v>
      </c>
      <c r="L528">
        <v>1354</v>
      </c>
      <c r="N528">
        <v>1010</v>
      </c>
      <c r="O528" t="s">
        <v>462</v>
      </c>
      <c r="P528" t="s">
        <v>462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101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ROW(Source!A474)</f>
        <v>474</v>
      </c>
      <c r="B529">
        <v>75302700</v>
      </c>
      <c r="C529">
        <v>75302680</v>
      </c>
      <c r="D529">
        <v>40409601</v>
      </c>
      <c r="E529">
        <v>30570983</v>
      </c>
      <c r="F529">
        <v>1</v>
      </c>
      <c r="G529">
        <v>30570983</v>
      </c>
      <c r="H529">
        <v>3</v>
      </c>
      <c r="I529" t="s">
        <v>716</v>
      </c>
      <c r="J529" t="s">
        <v>3</v>
      </c>
      <c r="K529" t="s">
        <v>718</v>
      </c>
      <c r="L529">
        <v>1301</v>
      </c>
      <c r="N529">
        <v>1003</v>
      </c>
      <c r="O529" t="s">
        <v>542</v>
      </c>
      <c r="P529" t="s">
        <v>542</v>
      </c>
      <c r="Q529">
        <v>1</v>
      </c>
      <c r="X529">
        <v>102.5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 t="s">
        <v>101</v>
      </c>
      <c r="AG529">
        <v>0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ROW(Source!A474)</f>
        <v>474</v>
      </c>
      <c r="B530">
        <v>75302701</v>
      </c>
      <c r="C530">
        <v>75302680</v>
      </c>
      <c r="D530">
        <v>40418217</v>
      </c>
      <c r="E530">
        <v>30570983</v>
      </c>
      <c r="F530">
        <v>1</v>
      </c>
      <c r="G530">
        <v>30570983</v>
      </c>
      <c r="H530">
        <v>3</v>
      </c>
      <c r="I530" t="s">
        <v>712</v>
      </c>
      <c r="J530" t="s">
        <v>3</v>
      </c>
      <c r="K530" t="s">
        <v>713</v>
      </c>
      <c r="L530">
        <v>1354</v>
      </c>
      <c r="N530">
        <v>1010</v>
      </c>
      <c r="O530" t="s">
        <v>462</v>
      </c>
      <c r="P530" t="s">
        <v>462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101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ROW(Source!A474)</f>
        <v>474</v>
      </c>
      <c r="B531">
        <v>75302702</v>
      </c>
      <c r="C531">
        <v>75302680</v>
      </c>
      <c r="D531">
        <v>40419029</v>
      </c>
      <c r="E531">
        <v>30570983</v>
      </c>
      <c r="F531">
        <v>1</v>
      </c>
      <c r="G531">
        <v>30570983</v>
      </c>
      <c r="H531">
        <v>3</v>
      </c>
      <c r="I531" t="s">
        <v>719</v>
      </c>
      <c r="J531" t="s">
        <v>3</v>
      </c>
      <c r="K531" t="s">
        <v>720</v>
      </c>
      <c r="L531">
        <v>1354</v>
      </c>
      <c r="N531">
        <v>1010</v>
      </c>
      <c r="O531" t="s">
        <v>462</v>
      </c>
      <c r="P531" t="s">
        <v>462</v>
      </c>
      <c r="Q531">
        <v>1</v>
      </c>
      <c r="X531">
        <v>0.79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101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ROW(Source!A475)</f>
        <v>475</v>
      </c>
      <c r="B532">
        <v>75302690</v>
      </c>
      <c r="C532">
        <v>75302680</v>
      </c>
      <c r="D532">
        <v>44573642</v>
      </c>
      <c r="E532">
        <v>30570983</v>
      </c>
      <c r="F532">
        <v>1</v>
      </c>
      <c r="G532">
        <v>30570983</v>
      </c>
      <c r="H532">
        <v>1</v>
      </c>
      <c r="I532" t="s">
        <v>440</v>
      </c>
      <c r="J532" t="s">
        <v>3</v>
      </c>
      <c r="K532" t="s">
        <v>441</v>
      </c>
      <c r="L532">
        <v>1191</v>
      </c>
      <c r="N532">
        <v>1013</v>
      </c>
      <c r="O532" t="s">
        <v>442</v>
      </c>
      <c r="P532" t="s">
        <v>442</v>
      </c>
      <c r="Q532">
        <v>1</v>
      </c>
      <c r="X532">
        <v>13.73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296</v>
      </c>
      <c r="AG532">
        <v>4.1189999999999998</v>
      </c>
      <c r="AH532">
        <v>2</v>
      </c>
      <c r="AI532">
        <v>75302681</v>
      </c>
      <c r="AJ532">
        <v>422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ROW(Source!A475)</f>
        <v>475</v>
      </c>
      <c r="B533">
        <v>75302691</v>
      </c>
      <c r="C533">
        <v>75302680</v>
      </c>
      <c r="D533">
        <v>31135160</v>
      </c>
      <c r="E533">
        <v>1</v>
      </c>
      <c r="F533">
        <v>1</v>
      </c>
      <c r="G533">
        <v>30570983</v>
      </c>
      <c r="H533">
        <v>2</v>
      </c>
      <c r="I533" t="s">
        <v>605</v>
      </c>
      <c r="J533" t="s">
        <v>606</v>
      </c>
      <c r="K533" t="s">
        <v>607</v>
      </c>
      <c r="L533">
        <v>1367</v>
      </c>
      <c r="N533">
        <v>1011</v>
      </c>
      <c r="O533" t="s">
        <v>608</v>
      </c>
      <c r="P533" t="s">
        <v>608</v>
      </c>
      <c r="Q533">
        <v>1</v>
      </c>
      <c r="X533">
        <v>2.0499999999999998</v>
      </c>
      <c r="Y533">
        <v>0</v>
      </c>
      <c r="Z533">
        <v>8.1199999999999992</v>
      </c>
      <c r="AA533">
        <v>0.28999999999999998</v>
      </c>
      <c r="AB533">
        <v>0</v>
      </c>
      <c r="AC533">
        <v>0</v>
      </c>
      <c r="AD533">
        <v>1</v>
      </c>
      <c r="AE533">
        <v>0</v>
      </c>
      <c r="AF533" t="s">
        <v>296</v>
      </c>
      <c r="AG533">
        <v>0.61499999999999988</v>
      </c>
      <c r="AH533">
        <v>2</v>
      </c>
      <c r="AI533">
        <v>75302682</v>
      </c>
      <c r="AJ533">
        <v>423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ROW(Source!A475)</f>
        <v>475</v>
      </c>
      <c r="B534">
        <v>75302692</v>
      </c>
      <c r="C534">
        <v>75302680</v>
      </c>
      <c r="D534">
        <v>41714144</v>
      </c>
      <c r="E534">
        <v>1</v>
      </c>
      <c r="F534">
        <v>1</v>
      </c>
      <c r="G534">
        <v>30570983</v>
      </c>
      <c r="H534">
        <v>2</v>
      </c>
      <c r="I534" t="s">
        <v>450</v>
      </c>
      <c r="J534" t="s">
        <v>609</v>
      </c>
      <c r="K534" t="s">
        <v>452</v>
      </c>
      <c r="L534">
        <v>1367</v>
      </c>
      <c r="N534">
        <v>1011</v>
      </c>
      <c r="O534" t="s">
        <v>608</v>
      </c>
      <c r="P534" t="s">
        <v>608</v>
      </c>
      <c r="Q534">
        <v>1</v>
      </c>
      <c r="X534">
        <v>0.08</v>
      </c>
      <c r="Y534">
        <v>0</v>
      </c>
      <c r="Z534">
        <v>76.81</v>
      </c>
      <c r="AA534">
        <v>14.36</v>
      </c>
      <c r="AB534">
        <v>0</v>
      </c>
      <c r="AC534">
        <v>0</v>
      </c>
      <c r="AD534">
        <v>1</v>
      </c>
      <c r="AE534">
        <v>0</v>
      </c>
      <c r="AF534" t="s">
        <v>296</v>
      </c>
      <c r="AG534">
        <v>2.4E-2</v>
      </c>
      <c r="AH534">
        <v>2</v>
      </c>
      <c r="AI534">
        <v>75302683</v>
      </c>
      <c r="AJ534">
        <v>424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ROW(Source!A475)</f>
        <v>475</v>
      </c>
      <c r="B535">
        <v>75302693</v>
      </c>
      <c r="C535">
        <v>75302680</v>
      </c>
      <c r="D535">
        <v>62294073</v>
      </c>
      <c r="E535">
        <v>1</v>
      </c>
      <c r="F535">
        <v>1</v>
      </c>
      <c r="G535">
        <v>30570983</v>
      </c>
      <c r="H535">
        <v>2</v>
      </c>
      <c r="I535" t="s">
        <v>453</v>
      </c>
      <c r="J535" t="s">
        <v>610</v>
      </c>
      <c r="K535" t="s">
        <v>455</v>
      </c>
      <c r="L535">
        <v>1368</v>
      </c>
      <c r="N535">
        <v>1011</v>
      </c>
      <c r="O535" t="s">
        <v>446</v>
      </c>
      <c r="P535" t="s">
        <v>446</v>
      </c>
      <c r="Q535">
        <v>1</v>
      </c>
      <c r="X535">
        <v>2.1</v>
      </c>
      <c r="Y535">
        <v>0</v>
      </c>
      <c r="Z535">
        <v>1.1200000000000001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296</v>
      </c>
      <c r="AG535">
        <v>0.63</v>
      </c>
      <c r="AH535">
        <v>2</v>
      </c>
      <c r="AI535">
        <v>75302684</v>
      </c>
      <c r="AJ535">
        <v>425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ROW(Source!A475)</f>
        <v>475</v>
      </c>
      <c r="B536">
        <v>75302694</v>
      </c>
      <c r="C536">
        <v>75302680</v>
      </c>
      <c r="D536">
        <v>62294102</v>
      </c>
      <c r="E536">
        <v>1</v>
      </c>
      <c r="F536">
        <v>1</v>
      </c>
      <c r="G536">
        <v>30570983</v>
      </c>
      <c r="H536">
        <v>2</v>
      </c>
      <c r="I536" t="s">
        <v>456</v>
      </c>
      <c r="J536" t="s">
        <v>611</v>
      </c>
      <c r="K536" t="s">
        <v>458</v>
      </c>
      <c r="L536">
        <v>1368</v>
      </c>
      <c r="N536">
        <v>1011</v>
      </c>
      <c r="O536" t="s">
        <v>446</v>
      </c>
      <c r="P536" t="s">
        <v>446</v>
      </c>
      <c r="Q536">
        <v>1</v>
      </c>
      <c r="X536">
        <v>2.0099999999999998</v>
      </c>
      <c r="Y536">
        <v>0</v>
      </c>
      <c r="Z536">
        <v>0.7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296</v>
      </c>
      <c r="AG536">
        <v>0.60299999999999987</v>
      </c>
      <c r="AH536">
        <v>2</v>
      </c>
      <c r="AI536">
        <v>75302685</v>
      </c>
      <c r="AJ536">
        <v>426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ROW(Source!A475)</f>
        <v>475</v>
      </c>
      <c r="B537">
        <v>75302695</v>
      </c>
      <c r="C537">
        <v>75302680</v>
      </c>
      <c r="D537">
        <v>31110605</v>
      </c>
      <c r="E537">
        <v>1</v>
      </c>
      <c r="F537">
        <v>1</v>
      </c>
      <c r="G537">
        <v>30570983</v>
      </c>
      <c r="H537">
        <v>3</v>
      </c>
      <c r="I537" t="s">
        <v>596</v>
      </c>
      <c r="J537" t="s">
        <v>597</v>
      </c>
      <c r="K537" t="s">
        <v>598</v>
      </c>
      <c r="L537">
        <v>1339</v>
      </c>
      <c r="N537">
        <v>1007</v>
      </c>
      <c r="O537" t="s">
        <v>482</v>
      </c>
      <c r="P537" t="s">
        <v>482</v>
      </c>
      <c r="Q537">
        <v>1</v>
      </c>
      <c r="X537">
        <v>2.1379000000000001</v>
      </c>
      <c r="Y537">
        <v>7.07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101</v>
      </c>
      <c r="AG537">
        <v>0</v>
      </c>
      <c r="AH537">
        <v>2</v>
      </c>
      <c r="AI537">
        <v>75302686</v>
      </c>
      <c r="AJ537">
        <v>427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ROW(Source!A475)</f>
        <v>475</v>
      </c>
      <c r="B538">
        <v>75302696</v>
      </c>
      <c r="C538">
        <v>75302680</v>
      </c>
      <c r="D538">
        <v>31113725</v>
      </c>
      <c r="E538">
        <v>1</v>
      </c>
      <c r="F538">
        <v>1</v>
      </c>
      <c r="G538">
        <v>30570983</v>
      </c>
      <c r="H538">
        <v>3</v>
      </c>
      <c r="I538" t="s">
        <v>612</v>
      </c>
      <c r="J538" t="s">
        <v>613</v>
      </c>
      <c r="K538" t="s">
        <v>614</v>
      </c>
      <c r="L538">
        <v>1355</v>
      </c>
      <c r="N538">
        <v>1010</v>
      </c>
      <c r="O538" t="s">
        <v>371</v>
      </c>
      <c r="P538" t="s">
        <v>371</v>
      </c>
      <c r="Q538">
        <v>100</v>
      </c>
      <c r="X538">
        <v>1.25</v>
      </c>
      <c r="Y538">
        <v>15.04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101</v>
      </c>
      <c r="AG538">
        <v>0</v>
      </c>
      <c r="AH538">
        <v>2</v>
      </c>
      <c r="AI538">
        <v>75302687</v>
      </c>
      <c r="AJ538">
        <v>428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ROW(Source!A475)</f>
        <v>475</v>
      </c>
      <c r="B539">
        <v>75302697</v>
      </c>
      <c r="C539">
        <v>75302680</v>
      </c>
      <c r="D539">
        <v>31114001</v>
      </c>
      <c r="E539">
        <v>1</v>
      </c>
      <c r="F539">
        <v>1</v>
      </c>
      <c r="G539">
        <v>30570983</v>
      </c>
      <c r="H539">
        <v>3</v>
      </c>
      <c r="I539" t="s">
        <v>615</v>
      </c>
      <c r="J539" t="s">
        <v>616</v>
      </c>
      <c r="K539" t="s">
        <v>617</v>
      </c>
      <c r="L539">
        <v>1346</v>
      </c>
      <c r="N539">
        <v>1009</v>
      </c>
      <c r="O539" t="s">
        <v>511</v>
      </c>
      <c r="P539" t="s">
        <v>511</v>
      </c>
      <c r="Q539">
        <v>1</v>
      </c>
      <c r="X539">
        <v>2.375</v>
      </c>
      <c r="Y539">
        <v>38.74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101</v>
      </c>
      <c r="AG539">
        <v>0</v>
      </c>
      <c r="AH539">
        <v>2</v>
      </c>
      <c r="AI539">
        <v>75302688</v>
      </c>
      <c r="AJ539">
        <v>429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ROW(Source!A475)</f>
        <v>475</v>
      </c>
      <c r="B540">
        <v>75302698</v>
      </c>
      <c r="C540">
        <v>75302680</v>
      </c>
      <c r="D540">
        <v>40407588</v>
      </c>
      <c r="E540">
        <v>30570983</v>
      </c>
      <c r="F540">
        <v>1</v>
      </c>
      <c r="G540">
        <v>30570983</v>
      </c>
      <c r="H540">
        <v>3</v>
      </c>
      <c r="I540" t="s">
        <v>714</v>
      </c>
      <c r="J540" t="s">
        <v>3</v>
      </c>
      <c r="K540" t="s">
        <v>715</v>
      </c>
      <c r="L540">
        <v>1354</v>
      </c>
      <c r="N540">
        <v>1010</v>
      </c>
      <c r="O540" t="s">
        <v>462</v>
      </c>
      <c r="P540" t="s">
        <v>462</v>
      </c>
      <c r="Q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101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ROW(Source!A475)</f>
        <v>475</v>
      </c>
      <c r="B541">
        <v>75302699</v>
      </c>
      <c r="C541">
        <v>75302680</v>
      </c>
      <c r="D541">
        <v>40409601</v>
      </c>
      <c r="E541">
        <v>30570983</v>
      </c>
      <c r="F541">
        <v>1</v>
      </c>
      <c r="G541">
        <v>30570983</v>
      </c>
      <c r="H541">
        <v>3</v>
      </c>
      <c r="I541" t="s">
        <v>716</v>
      </c>
      <c r="J541" t="s">
        <v>3</v>
      </c>
      <c r="K541" t="s">
        <v>717</v>
      </c>
      <c r="L541">
        <v>1354</v>
      </c>
      <c r="N541">
        <v>1010</v>
      </c>
      <c r="O541" t="s">
        <v>462</v>
      </c>
      <c r="P541" t="s">
        <v>462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101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ROW(Source!A475)</f>
        <v>475</v>
      </c>
      <c r="B542">
        <v>75302700</v>
      </c>
      <c r="C542">
        <v>75302680</v>
      </c>
      <c r="D542">
        <v>40409601</v>
      </c>
      <c r="E542">
        <v>30570983</v>
      </c>
      <c r="F542">
        <v>1</v>
      </c>
      <c r="G542">
        <v>30570983</v>
      </c>
      <c r="H542">
        <v>3</v>
      </c>
      <c r="I542" t="s">
        <v>716</v>
      </c>
      <c r="J542" t="s">
        <v>3</v>
      </c>
      <c r="K542" t="s">
        <v>718</v>
      </c>
      <c r="L542">
        <v>1301</v>
      </c>
      <c r="N542">
        <v>1003</v>
      </c>
      <c r="O542" t="s">
        <v>542</v>
      </c>
      <c r="P542" t="s">
        <v>542</v>
      </c>
      <c r="Q542">
        <v>1</v>
      </c>
      <c r="X542">
        <v>102.5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101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ROW(Source!A475)</f>
        <v>475</v>
      </c>
      <c r="B543">
        <v>75302701</v>
      </c>
      <c r="C543">
        <v>75302680</v>
      </c>
      <c r="D543">
        <v>40418217</v>
      </c>
      <c r="E543">
        <v>30570983</v>
      </c>
      <c r="F543">
        <v>1</v>
      </c>
      <c r="G543">
        <v>30570983</v>
      </c>
      <c r="H543">
        <v>3</v>
      </c>
      <c r="I543" t="s">
        <v>712</v>
      </c>
      <c r="J543" t="s">
        <v>3</v>
      </c>
      <c r="K543" t="s">
        <v>713</v>
      </c>
      <c r="L543">
        <v>1354</v>
      </c>
      <c r="N543">
        <v>1010</v>
      </c>
      <c r="O543" t="s">
        <v>462</v>
      </c>
      <c r="P543" t="s">
        <v>462</v>
      </c>
      <c r="Q543">
        <v>1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101</v>
      </c>
      <c r="AG543">
        <v>0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ROW(Source!A475)</f>
        <v>475</v>
      </c>
      <c r="B544">
        <v>75302702</v>
      </c>
      <c r="C544">
        <v>75302680</v>
      </c>
      <c r="D544">
        <v>40419029</v>
      </c>
      <c r="E544">
        <v>30570983</v>
      </c>
      <c r="F544">
        <v>1</v>
      </c>
      <c r="G544">
        <v>30570983</v>
      </c>
      <c r="H544">
        <v>3</v>
      </c>
      <c r="I544" t="s">
        <v>719</v>
      </c>
      <c r="J544" t="s">
        <v>3</v>
      </c>
      <c r="K544" t="s">
        <v>720</v>
      </c>
      <c r="L544">
        <v>1354</v>
      </c>
      <c r="N544">
        <v>1010</v>
      </c>
      <c r="O544" t="s">
        <v>462</v>
      </c>
      <c r="P544" t="s">
        <v>462</v>
      </c>
      <c r="Q544">
        <v>1</v>
      </c>
      <c r="X544">
        <v>0.79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101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ROW(Source!A478)</f>
        <v>478</v>
      </c>
      <c r="B545">
        <v>75302707</v>
      </c>
      <c r="C545">
        <v>75302704</v>
      </c>
      <c r="D545">
        <v>44573642</v>
      </c>
      <c r="E545">
        <v>30570983</v>
      </c>
      <c r="F545">
        <v>1</v>
      </c>
      <c r="G545">
        <v>30570983</v>
      </c>
      <c r="H545">
        <v>1</v>
      </c>
      <c r="I545" t="s">
        <v>440</v>
      </c>
      <c r="J545" t="s">
        <v>3</v>
      </c>
      <c r="K545" t="s">
        <v>441</v>
      </c>
      <c r="L545">
        <v>1191</v>
      </c>
      <c r="N545">
        <v>1013</v>
      </c>
      <c r="O545" t="s">
        <v>442</v>
      </c>
      <c r="P545" t="s">
        <v>442</v>
      </c>
      <c r="Q545">
        <v>1</v>
      </c>
      <c r="X545">
        <v>60.8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3</v>
      </c>
      <c r="AG545">
        <v>60.8</v>
      </c>
      <c r="AH545">
        <v>2</v>
      </c>
      <c r="AI545">
        <v>75302705</v>
      </c>
      <c r="AJ545">
        <v>431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ROW(Source!A478)</f>
        <v>478</v>
      </c>
      <c r="B546">
        <v>75302708</v>
      </c>
      <c r="C546">
        <v>75302704</v>
      </c>
      <c r="D546">
        <v>42165572</v>
      </c>
      <c r="E546">
        <v>30570983</v>
      </c>
      <c r="F546">
        <v>1</v>
      </c>
      <c r="G546">
        <v>30570983</v>
      </c>
      <c r="H546">
        <v>3</v>
      </c>
      <c r="I546" t="s">
        <v>30</v>
      </c>
      <c r="J546" t="s">
        <v>3</v>
      </c>
      <c r="K546" t="s">
        <v>31</v>
      </c>
      <c r="L546">
        <v>1348</v>
      </c>
      <c r="N546">
        <v>1009</v>
      </c>
      <c r="O546" t="s">
        <v>32</v>
      </c>
      <c r="P546" t="s">
        <v>32</v>
      </c>
      <c r="Q546">
        <v>1000</v>
      </c>
      <c r="X546">
        <v>1.66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1.66</v>
      </c>
      <c r="AH546">
        <v>2</v>
      </c>
      <c r="AI546">
        <v>75302706</v>
      </c>
      <c r="AJ546">
        <v>432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ROW(Source!A479)</f>
        <v>479</v>
      </c>
      <c r="B547">
        <v>75302707</v>
      </c>
      <c r="C547">
        <v>75302704</v>
      </c>
      <c r="D547">
        <v>44573642</v>
      </c>
      <c r="E547">
        <v>30570983</v>
      </c>
      <c r="F547">
        <v>1</v>
      </c>
      <c r="G547">
        <v>30570983</v>
      </c>
      <c r="H547">
        <v>1</v>
      </c>
      <c r="I547" t="s">
        <v>440</v>
      </c>
      <c r="J547" t="s">
        <v>3</v>
      </c>
      <c r="K547" t="s">
        <v>441</v>
      </c>
      <c r="L547">
        <v>1191</v>
      </c>
      <c r="N547">
        <v>1013</v>
      </c>
      <c r="O547" t="s">
        <v>442</v>
      </c>
      <c r="P547" t="s">
        <v>442</v>
      </c>
      <c r="Q547">
        <v>1</v>
      </c>
      <c r="X547">
        <v>60.8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1</v>
      </c>
      <c r="AF547" t="s">
        <v>3</v>
      </c>
      <c r="AG547">
        <v>60.8</v>
      </c>
      <c r="AH547">
        <v>2</v>
      </c>
      <c r="AI547">
        <v>75302705</v>
      </c>
      <c r="AJ547">
        <v>433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ROW(Source!A479)</f>
        <v>479</v>
      </c>
      <c r="B548">
        <v>75302708</v>
      </c>
      <c r="C548">
        <v>75302704</v>
      </c>
      <c r="D548">
        <v>42165572</v>
      </c>
      <c r="E548">
        <v>30570983</v>
      </c>
      <c r="F548">
        <v>1</v>
      </c>
      <c r="G548">
        <v>30570983</v>
      </c>
      <c r="H548">
        <v>3</v>
      </c>
      <c r="I548" t="s">
        <v>30</v>
      </c>
      <c r="J548" t="s">
        <v>3</v>
      </c>
      <c r="K548" t="s">
        <v>31</v>
      </c>
      <c r="L548">
        <v>1348</v>
      </c>
      <c r="N548">
        <v>1009</v>
      </c>
      <c r="O548" t="s">
        <v>32</v>
      </c>
      <c r="P548" t="s">
        <v>32</v>
      </c>
      <c r="Q548">
        <v>1000</v>
      </c>
      <c r="X548">
        <v>1.66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1.66</v>
      </c>
      <c r="AH548">
        <v>2</v>
      </c>
      <c r="AI548">
        <v>75302706</v>
      </c>
      <c r="AJ548">
        <v>434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ROW(Source!A482)</f>
        <v>482</v>
      </c>
      <c r="B549">
        <v>75302713</v>
      </c>
      <c r="C549">
        <v>75302710</v>
      </c>
      <c r="D549">
        <v>44573642</v>
      </c>
      <c r="E549">
        <v>30570983</v>
      </c>
      <c r="F549">
        <v>1</v>
      </c>
      <c r="G549">
        <v>30570983</v>
      </c>
      <c r="H549">
        <v>1</v>
      </c>
      <c r="I549" t="s">
        <v>440</v>
      </c>
      <c r="J549" t="s">
        <v>3</v>
      </c>
      <c r="K549" t="s">
        <v>441</v>
      </c>
      <c r="L549">
        <v>1191</v>
      </c>
      <c r="N549">
        <v>1013</v>
      </c>
      <c r="O549" t="s">
        <v>442</v>
      </c>
      <c r="P549" t="s">
        <v>442</v>
      </c>
      <c r="Q549">
        <v>1</v>
      </c>
      <c r="X549">
        <v>143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3</v>
      </c>
      <c r="AG549">
        <v>143</v>
      </c>
      <c r="AH549">
        <v>2</v>
      </c>
      <c r="AI549">
        <v>75302711</v>
      </c>
      <c r="AJ549">
        <v>435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ROW(Source!A482)</f>
        <v>482</v>
      </c>
      <c r="B550">
        <v>75302714</v>
      </c>
      <c r="C550">
        <v>75302710</v>
      </c>
      <c r="D550">
        <v>42165572</v>
      </c>
      <c r="E550">
        <v>30570983</v>
      </c>
      <c r="F550">
        <v>1</v>
      </c>
      <c r="G550">
        <v>30570983</v>
      </c>
      <c r="H550">
        <v>3</v>
      </c>
      <c r="I550" t="s">
        <v>30</v>
      </c>
      <c r="J550" t="s">
        <v>3</v>
      </c>
      <c r="K550" t="s">
        <v>31</v>
      </c>
      <c r="L550">
        <v>1348</v>
      </c>
      <c r="N550">
        <v>1009</v>
      </c>
      <c r="O550" t="s">
        <v>32</v>
      </c>
      <c r="P550" t="s">
        <v>32</v>
      </c>
      <c r="Q550">
        <v>1000</v>
      </c>
      <c r="X550">
        <v>3.23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3.23</v>
      </c>
      <c r="AH550">
        <v>2</v>
      </c>
      <c r="AI550">
        <v>75302712</v>
      </c>
      <c r="AJ550">
        <v>436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ROW(Source!A483)</f>
        <v>483</v>
      </c>
      <c r="B551">
        <v>75302713</v>
      </c>
      <c r="C551">
        <v>75302710</v>
      </c>
      <c r="D551">
        <v>44573642</v>
      </c>
      <c r="E551">
        <v>30570983</v>
      </c>
      <c r="F551">
        <v>1</v>
      </c>
      <c r="G551">
        <v>30570983</v>
      </c>
      <c r="H551">
        <v>1</v>
      </c>
      <c r="I551" t="s">
        <v>440</v>
      </c>
      <c r="J551" t="s">
        <v>3</v>
      </c>
      <c r="K551" t="s">
        <v>441</v>
      </c>
      <c r="L551">
        <v>1191</v>
      </c>
      <c r="N551">
        <v>1013</v>
      </c>
      <c r="O551" t="s">
        <v>442</v>
      </c>
      <c r="P551" t="s">
        <v>442</v>
      </c>
      <c r="Q551">
        <v>1</v>
      </c>
      <c r="X551">
        <v>143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143</v>
      </c>
      <c r="AH551">
        <v>2</v>
      </c>
      <c r="AI551">
        <v>75302711</v>
      </c>
      <c r="AJ551">
        <v>437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ROW(Source!A483)</f>
        <v>483</v>
      </c>
      <c r="B552">
        <v>75302714</v>
      </c>
      <c r="C552">
        <v>75302710</v>
      </c>
      <c r="D552">
        <v>42165572</v>
      </c>
      <c r="E552">
        <v>30570983</v>
      </c>
      <c r="F552">
        <v>1</v>
      </c>
      <c r="G552">
        <v>30570983</v>
      </c>
      <c r="H552">
        <v>3</v>
      </c>
      <c r="I552" t="s">
        <v>30</v>
      </c>
      <c r="J552" t="s">
        <v>3</v>
      </c>
      <c r="K552" t="s">
        <v>31</v>
      </c>
      <c r="L552">
        <v>1348</v>
      </c>
      <c r="N552">
        <v>1009</v>
      </c>
      <c r="O552" t="s">
        <v>32</v>
      </c>
      <c r="P552" t="s">
        <v>32</v>
      </c>
      <c r="Q552">
        <v>1000</v>
      </c>
      <c r="X552">
        <v>3.23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3.23</v>
      </c>
      <c r="AH552">
        <v>2</v>
      </c>
      <c r="AI552">
        <v>75302712</v>
      </c>
      <c r="AJ552">
        <v>438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ROW(Source!A486)</f>
        <v>486</v>
      </c>
      <c r="B553">
        <v>75302722</v>
      </c>
      <c r="C553">
        <v>75302716</v>
      </c>
      <c r="D553">
        <v>44573642</v>
      </c>
      <c r="E553">
        <v>30570983</v>
      </c>
      <c r="F553">
        <v>1</v>
      </c>
      <c r="G553">
        <v>30570983</v>
      </c>
      <c r="H553">
        <v>1</v>
      </c>
      <c r="I553" t="s">
        <v>440</v>
      </c>
      <c r="J553" t="s">
        <v>3</v>
      </c>
      <c r="K553" t="s">
        <v>441</v>
      </c>
      <c r="L553">
        <v>1191</v>
      </c>
      <c r="N553">
        <v>1013</v>
      </c>
      <c r="O553" t="s">
        <v>442</v>
      </c>
      <c r="P553" t="s">
        <v>442</v>
      </c>
      <c r="Q553">
        <v>1</v>
      </c>
      <c r="X553">
        <v>212.41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1</v>
      </c>
      <c r="AF553" t="s">
        <v>3</v>
      </c>
      <c r="AG553">
        <v>212.41</v>
      </c>
      <c r="AH553">
        <v>2</v>
      </c>
      <c r="AI553">
        <v>75302717</v>
      </c>
      <c r="AJ553">
        <v>439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ROW(Source!A486)</f>
        <v>486</v>
      </c>
      <c r="B554">
        <v>75302723</v>
      </c>
      <c r="C554">
        <v>75302716</v>
      </c>
      <c r="D554">
        <v>65152953</v>
      </c>
      <c r="E554">
        <v>1</v>
      </c>
      <c r="F554">
        <v>1</v>
      </c>
      <c r="G554">
        <v>30570983</v>
      </c>
      <c r="H554">
        <v>2</v>
      </c>
      <c r="I554" t="s">
        <v>443</v>
      </c>
      <c r="J554" t="s">
        <v>444</v>
      </c>
      <c r="K554" t="s">
        <v>445</v>
      </c>
      <c r="L554">
        <v>1368</v>
      </c>
      <c r="N554">
        <v>1011</v>
      </c>
      <c r="O554" t="s">
        <v>446</v>
      </c>
      <c r="P554" t="s">
        <v>446</v>
      </c>
      <c r="Q554">
        <v>1</v>
      </c>
      <c r="X554">
        <v>27.5</v>
      </c>
      <c r="Y554">
        <v>0</v>
      </c>
      <c r="Z554">
        <v>34.479999999999997</v>
      </c>
      <c r="AA554">
        <v>12.62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27.5</v>
      </c>
      <c r="AH554">
        <v>2</v>
      </c>
      <c r="AI554">
        <v>75302718</v>
      </c>
      <c r="AJ554">
        <v>440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ROW(Source!A486)</f>
        <v>486</v>
      </c>
      <c r="B555">
        <v>75302724</v>
      </c>
      <c r="C555">
        <v>75302716</v>
      </c>
      <c r="D555">
        <v>65153363</v>
      </c>
      <c r="E555">
        <v>1</v>
      </c>
      <c r="F555">
        <v>1</v>
      </c>
      <c r="G555">
        <v>30570983</v>
      </c>
      <c r="H555">
        <v>2</v>
      </c>
      <c r="I555" t="s">
        <v>447</v>
      </c>
      <c r="J555" t="s">
        <v>448</v>
      </c>
      <c r="K555" t="s">
        <v>449</v>
      </c>
      <c r="L555">
        <v>1368</v>
      </c>
      <c r="N555">
        <v>1011</v>
      </c>
      <c r="O555" t="s">
        <v>446</v>
      </c>
      <c r="P555" t="s">
        <v>446</v>
      </c>
      <c r="Q555">
        <v>1</v>
      </c>
      <c r="X555">
        <v>27.5</v>
      </c>
      <c r="Y555">
        <v>0</v>
      </c>
      <c r="Z555">
        <v>0.5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27.5</v>
      </c>
      <c r="AH555">
        <v>2</v>
      </c>
      <c r="AI555">
        <v>75302719</v>
      </c>
      <c r="AJ555">
        <v>441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ROW(Source!A486)</f>
        <v>486</v>
      </c>
      <c r="B556">
        <v>75302725</v>
      </c>
      <c r="C556">
        <v>75302716</v>
      </c>
      <c r="D556">
        <v>42137681</v>
      </c>
      <c r="E556">
        <v>30570983</v>
      </c>
      <c r="F556">
        <v>1</v>
      </c>
      <c r="G556">
        <v>30570983</v>
      </c>
      <c r="H556">
        <v>2</v>
      </c>
      <c r="I556" t="s">
        <v>473</v>
      </c>
      <c r="J556" t="s">
        <v>3</v>
      </c>
      <c r="K556" t="s">
        <v>474</v>
      </c>
      <c r="L556">
        <v>1344</v>
      </c>
      <c r="N556">
        <v>1008</v>
      </c>
      <c r="O556" t="s">
        <v>475</v>
      </c>
      <c r="P556" t="s">
        <v>475</v>
      </c>
      <c r="Q556">
        <v>1</v>
      </c>
      <c r="X556">
        <v>162.80000000000001</v>
      </c>
      <c r="Y556">
        <v>0</v>
      </c>
      <c r="Z556">
        <v>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162.80000000000001</v>
      </c>
      <c r="AH556">
        <v>2</v>
      </c>
      <c r="AI556">
        <v>75302720</v>
      </c>
      <c r="AJ556">
        <v>442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ROW(Source!A486)</f>
        <v>486</v>
      </c>
      <c r="B557">
        <v>75302726</v>
      </c>
      <c r="C557">
        <v>75302716</v>
      </c>
      <c r="D557">
        <v>42165572</v>
      </c>
      <c r="E557">
        <v>30570983</v>
      </c>
      <c r="F557">
        <v>1</v>
      </c>
      <c r="G557">
        <v>30570983</v>
      </c>
      <c r="H557">
        <v>3</v>
      </c>
      <c r="I557" t="s">
        <v>30</v>
      </c>
      <c r="J557" t="s">
        <v>3</v>
      </c>
      <c r="K557" t="s">
        <v>31</v>
      </c>
      <c r="L557">
        <v>1348</v>
      </c>
      <c r="N557">
        <v>1009</v>
      </c>
      <c r="O557" t="s">
        <v>32</v>
      </c>
      <c r="P557" t="s">
        <v>32</v>
      </c>
      <c r="Q557">
        <v>1000</v>
      </c>
      <c r="X557">
        <v>20.61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20.61</v>
      </c>
      <c r="AH557">
        <v>2</v>
      </c>
      <c r="AI557">
        <v>75302721</v>
      </c>
      <c r="AJ557">
        <v>443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ROW(Source!A487)</f>
        <v>487</v>
      </c>
      <c r="B558">
        <v>75302722</v>
      </c>
      <c r="C558">
        <v>75302716</v>
      </c>
      <c r="D558">
        <v>44573642</v>
      </c>
      <c r="E558">
        <v>30570983</v>
      </c>
      <c r="F558">
        <v>1</v>
      </c>
      <c r="G558">
        <v>30570983</v>
      </c>
      <c r="H558">
        <v>1</v>
      </c>
      <c r="I558" t="s">
        <v>440</v>
      </c>
      <c r="J558" t="s">
        <v>3</v>
      </c>
      <c r="K558" t="s">
        <v>441</v>
      </c>
      <c r="L558">
        <v>1191</v>
      </c>
      <c r="N558">
        <v>1013</v>
      </c>
      <c r="O558" t="s">
        <v>442</v>
      </c>
      <c r="P558" t="s">
        <v>442</v>
      </c>
      <c r="Q558">
        <v>1</v>
      </c>
      <c r="X558">
        <v>212.41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1</v>
      </c>
      <c r="AF558" t="s">
        <v>3</v>
      </c>
      <c r="AG558">
        <v>212.41</v>
      </c>
      <c r="AH558">
        <v>2</v>
      </c>
      <c r="AI558">
        <v>75302717</v>
      </c>
      <c r="AJ558">
        <v>444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ROW(Source!A487)</f>
        <v>487</v>
      </c>
      <c r="B559">
        <v>75302723</v>
      </c>
      <c r="C559">
        <v>75302716</v>
      </c>
      <c r="D559">
        <v>65152953</v>
      </c>
      <c r="E559">
        <v>1</v>
      </c>
      <c r="F559">
        <v>1</v>
      </c>
      <c r="G559">
        <v>30570983</v>
      </c>
      <c r="H559">
        <v>2</v>
      </c>
      <c r="I559" t="s">
        <v>443</v>
      </c>
      <c r="J559" t="s">
        <v>444</v>
      </c>
      <c r="K559" t="s">
        <v>445</v>
      </c>
      <c r="L559">
        <v>1368</v>
      </c>
      <c r="N559">
        <v>1011</v>
      </c>
      <c r="O559" t="s">
        <v>446</v>
      </c>
      <c r="P559" t="s">
        <v>446</v>
      </c>
      <c r="Q559">
        <v>1</v>
      </c>
      <c r="X559">
        <v>27.5</v>
      </c>
      <c r="Y559">
        <v>0</v>
      </c>
      <c r="Z559">
        <v>34.479999999999997</v>
      </c>
      <c r="AA559">
        <v>12.62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27.5</v>
      </c>
      <c r="AH559">
        <v>2</v>
      </c>
      <c r="AI559">
        <v>75302718</v>
      </c>
      <c r="AJ559">
        <v>445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ROW(Source!A487)</f>
        <v>487</v>
      </c>
      <c r="B560">
        <v>75302724</v>
      </c>
      <c r="C560">
        <v>75302716</v>
      </c>
      <c r="D560">
        <v>65153363</v>
      </c>
      <c r="E560">
        <v>1</v>
      </c>
      <c r="F560">
        <v>1</v>
      </c>
      <c r="G560">
        <v>30570983</v>
      </c>
      <c r="H560">
        <v>2</v>
      </c>
      <c r="I560" t="s">
        <v>447</v>
      </c>
      <c r="J560" t="s">
        <v>448</v>
      </c>
      <c r="K560" t="s">
        <v>449</v>
      </c>
      <c r="L560">
        <v>1368</v>
      </c>
      <c r="N560">
        <v>1011</v>
      </c>
      <c r="O560" t="s">
        <v>446</v>
      </c>
      <c r="P560" t="s">
        <v>446</v>
      </c>
      <c r="Q560">
        <v>1</v>
      </c>
      <c r="X560">
        <v>27.5</v>
      </c>
      <c r="Y560">
        <v>0</v>
      </c>
      <c r="Z560">
        <v>0.5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27.5</v>
      </c>
      <c r="AH560">
        <v>2</v>
      </c>
      <c r="AI560">
        <v>75302719</v>
      </c>
      <c r="AJ560">
        <v>446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ROW(Source!A487)</f>
        <v>487</v>
      </c>
      <c r="B561">
        <v>75302725</v>
      </c>
      <c r="C561">
        <v>75302716</v>
      </c>
      <c r="D561">
        <v>42137681</v>
      </c>
      <c r="E561">
        <v>30570983</v>
      </c>
      <c r="F561">
        <v>1</v>
      </c>
      <c r="G561">
        <v>30570983</v>
      </c>
      <c r="H561">
        <v>2</v>
      </c>
      <c r="I561" t="s">
        <v>473</v>
      </c>
      <c r="J561" t="s">
        <v>3</v>
      </c>
      <c r="K561" t="s">
        <v>474</v>
      </c>
      <c r="L561">
        <v>1344</v>
      </c>
      <c r="N561">
        <v>1008</v>
      </c>
      <c r="O561" t="s">
        <v>475</v>
      </c>
      <c r="P561" t="s">
        <v>475</v>
      </c>
      <c r="Q561">
        <v>1</v>
      </c>
      <c r="X561">
        <v>162.80000000000001</v>
      </c>
      <c r="Y561">
        <v>0</v>
      </c>
      <c r="Z561">
        <v>1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162.80000000000001</v>
      </c>
      <c r="AH561">
        <v>2</v>
      </c>
      <c r="AI561">
        <v>75302720</v>
      </c>
      <c r="AJ561">
        <v>447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ROW(Source!A487)</f>
        <v>487</v>
      </c>
      <c r="B562">
        <v>75302726</v>
      </c>
      <c r="C562">
        <v>75302716</v>
      </c>
      <c r="D562">
        <v>42165572</v>
      </c>
      <c r="E562">
        <v>30570983</v>
      </c>
      <c r="F562">
        <v>1</v>
      </c>
      <c r="G562">
        <v>30570983</v>
      </c>
      <c r="H562">
        <v>3</v>
      </c>
      <c r="I562" t="s">
        <v>30</v>
      </c>
      <c r="J562" t="s">
        <v>3</v>
      </c>
      <c r="K562" t="s">
        <v>31</v>
      </c>
      <c r="L562">
        <v>1348</v>
      </c>
      <c r="N562">
        <v>1009</v>
      </c>
      <c r="O562" t="s">
        <v>32</v>
      </c>
      <c r="P562" t="s">
        <v>32</v>
      </c>
      <c r="Q562">
        <v>1000</v>
      </c>
      <c r="X562">
        <v>20.61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20.61</v>
      </c>
      <c r="AH562">
        <v>2</v>
      </c>
      <c r="AI562">
        <v>75302721</v>
      </c>
      <c r="AJ562">
        <v>448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ROW(Source!A525)</f>
        <v>525</v>
      </c>
      <c r="B563">
        <v>75302733</v>
      </c>
      <c r="C563">
        <v>75302728</v>
      </c>
      <c r="D563">
        <v>44573642</v>
      </c>
      <c r="E563">
        <v>30570983</v>
      </c>
      <c r="F563">
        <v>1</v>
      </c>
      <c r="G563">
        <v>30570983</v>
      </c>
      <c r="H563">
        <v>1</v>
      </c>
      <c r="I563" t="s">
        <v>440</v>
      </c>
      <c r="J563" t="s">
        <v>3</v>
      </c>
      <c r="K563" t="s">
        <v>441</v>
      </c>
      <c r="L563">
        <v>1191</v>
      </c>
      <c r="N563">
        <v>1013</v>
      </c>
      <c r="O563" t="s">
        <v>442</v>
      </c>
      <c r="P563" t="s">
        <v>442</v>
      </c>
      <c r="Q563">
        <v>1</v>
      </c>
      <c r="X563">
        <v>58.4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1</v>
      </c>
      <c r="AF563" t="s">
        <v>296</v>
      </c>
      <c r="AG563">
        <v>17.52</v>
      </c>
      <c r="AH563">
        <v>2</v>
      </c>
      <c r="AI563">
        <v>75302729</v>
      </c>
      <c r="AJ563">
        <v>449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ROW(Source!A525)</f>
        <v>525</v>
      </c>
      <c r="B564">
        <v>75302734</v>
      </c>
      <c r="C564">
        <v>75302728</v>
      </c>
      <c r="D564">
        <v>42137681</v>
      </c>
      <c r="E564">
        <v>30570983</v>
      </c>
      <c r="F564">
        <v>1</v>
      </c>
      <c r="G564">
        <v>30570983</v>
      </c>
      <c r="H564">
        <v>2</v>
      </c>
      <c r="I564" t="s">
        <v>473</v>
      </c>
      <c r="J564" t="s">
        <v>3</v>
      </c>
      <c r="K564" t="s">
        <v>474</v>
      </c>
      <c r="L564">
        <v>1344</v>
      </c>
      <c r="N564">
        <v>1008</v>
      </c>
      <c r="O564" t="s">
        <v>475</v>
      </c>
      <c r="P564" t="s">
        <v>475</v>
      </c>
      <c r="Q564">
        <v>1</v>
      </c>
      <c r="X564">
        <v>8.4700000000000006</v>
      </c>
      <c r="Y564">
        <v>0</v>
      </c>
      <c r="Z564">
        <v>1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296</v>
      </c>
      <c r="AG564">
        <v>2.5409999999999999</v>
      </c>
      <c r="AH564">
        <v>2</v>
      </c>
      <c r="AI564">
        <v>75302730</v>
      </c>
      <c r="AJ564">
        <v>450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ROW(Source!A525)</f>
        <v>525</v>
      </c>
      <c r="B565">
        <v>75302735</v>
      </c>
      <c r="C565">
        <v>75302728</v>
      </c>
      <c r="D565">
        <v>40407594</v>
      </c>
      <c r="E565">
        <v>30570983</v>
      </c>
      <c r="F565">
        <v>1</v>
      </c>
      <c r="G565">
        <v>30570983</v>
      </c>
      <c r="H565">
        <v>3</v>
      </c>
      <c r="I565" t="s">
        <v>708</v>
      </c>
      <c r="J565" t="s">
        <v>3</v>
      </c>
      <c r="K565" t="s">
        <v>709</v>
      </c>
      <c r="L565">
        <v>1346</v>
      </c>
      <c r="N565">
        <v>1009</v>
      </c>
      <c r="O565" t="s">
        <v>511</v>
      </c>
      <c r="P565" t="s">
        <v>511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101</v>
      </c>
      <c r="AG565">
        <v>0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ROW(Source!A525)</f>
        <v>525</v>
      </c>
      <c r="B566">
        <v>75302736</v>
      </c>
      <c r="C566">
        <v>75302728</v>
      </c>
      <c r="D566">
        <v>40410180</v>
      </c>
      <c r="E566">
        <v>30570983</v>
      </c>
      <c r="F566">
        <v>1</v>
      </c>
      <c r="G566">
        <v>30570983</v>
      </c>
      <c r="H566">
        <v>3</v>
      </c>
      <c r="I566" t="s">
        <v>710</v>
      </c>
      <c r="J566" t="s">
        <v>3</v>
      </c>
      <c r="K566" t="s">
        <v>711</v>
      </c>
      <c r="L566">
        <v>1301</v>
      </c>
      <c r="N566">
        <v>1003</v>
      </c>
      <c r="O566" t="s">
        <v>542</v>
      </c>
      <c r="P566" t="s">
        <v>542</v>
      </c>
      <c r="Q566">
        <v>1</v>
      </c>
      <c r="X566">
        <v>99.8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101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ROW(Source!A525)</f>
        <v>525</v>
      </c>
      <c r="B567">
        <v>75302737</v>
      </c>
      <c r="C567">
        <v>75302728</v>
      </c>
      <c r="D567">
        <v>40418217</v>
      </c>
      <c r="E567">
        <v>30570983</v>
      </c>
      <c r="F567">
        <v>1</v>
      </c>
      <c r="G567">
        <v>30570983</v>
      </c>
      <c r="H567">
        <v>3</v>
      </c>
      <c r="I567" t="s">
        <v>712</v>
      </c>
      <c r="J567" t="s">
        <v>3</v>
      </c>
      <c r="K567" t="s">
        <v>713</v>
      </c>
      <c r="L567">
        <v>1354</v>
      </c>
      <c r="N567">
        <v>1010</v>
      </c>
      <c r="O567" t="s">
        <v>462</v>
      </c>
      <c r="P567" t="s">
        <v>462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101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ROW(Source!A525)</f>
        <v>525</v>
      </c>
      <c r="B568">
        <v>75302738</v>
      </c>
      <c r="C568">
        <v>75302728</v>
      </c>
      <c r="D568">
        <v>42137680</v>
      </c>
      <c r="E568">
        <v>30570983</v>
      </c>
      <c r="F568">
        <v>1</v>
      </c>
      <c r="G568">
        <v>30570983</v>
      </c>
      <c r="H568">
        <v>3</v>
      </c>
      <c r="I568" t="s">
        <v>579</v>
      </c>
      <c r="J568" t="s">
        <v>3</v>
      </c>
      <c r="K568" t="s">
        <v>580</v>
      </c>
      <c r="L568">
        <v>1344</v>
      </c>
      <c r="N568">
        <v>1008</v>
      </c>
      <c r="O568" t="s">
        <v>475</v>
      </c>
      <c r="P568" t="s">
        <v>475</v>
      </c>
      <c r="Q568">
        <v>1</v>
      </c>
      <c r="X568">
        <v>189.21</v>
      </c>
      <c r="Y568">
        <v>1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101</v>
      </c>
      <c r="AG568">
        <v>0</v>
      </c>
      <c r="AH568">
        <v>2</v>
      </c>
      <c r="AI568">
        <v>75302732</v>
      </c>
      <c r="AJ568">
        <v>452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ROW(Source!A526)</f>
        <v>526</v>
      </c>
      <c r="B569">
        <v>75302733</v>
      </c>
      <c r="C569">
        <v>75302728</v>
      </c>
      <c r="D569">
        <v>44573642</v>
      </c>
      <c r="E569">
        <v>30570983</v>
      </c>
      <c r="F569">
        <v>1</v>
      </c>
      <c r="G569">
        <v>30570983</v>
      </c>
      <c r="H569">
        <v>1</v>
      </c>
      <c r="I569" t="s">
        <v>440</v>
      </c>
      <c r="J569" t="s">
        <v>3</v>
      </c>
      <c r="K569" t="s">
        <v>441</v>
      </c>
      <c r="L569">
        <v>1191</v>
      </c>
      <c r="N569">
        <v>1013</v>
      </c>
      <c r="O569" t="s">
        <v>442</v>
      </c>
      <c r="P569" t="s">
        <v>442</v>
      </c>
      <c r="Q569">
        <v>1</v>
      </c>
      <c r="X569">
        <v>58.4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1</v>
      </c>
      <c r="AF569" t="s">
        <v>296</v>
      </c>
      <c r="AG569">
        <v>17.52</v>
      </c>
      <c r="AH569">
        <v>2</v>
      </c>
      <c r="AI569">
        <v>75302729</v>
      </c>
      <c r="AJ569">
        <v>453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ROW(Source!A526)</f>
        <v>526</v>
      </c>
      <c r="B570">
        <v>75302734</v>
      </c>
      <c r="C570">
        <v>75302728</v>
      </c>
      <c r="D570">
        <v>42137681</v>
      </c>
      <c r="E570">
        <v>30570983</v>
      </c>
      <c r="F570">
        <v>1</v>
      </c>
      <c r="G570">
        <v>30570983</v>
      </c>
      <c r="H570">
        <v>2</v>
      </c>
      <c r="I570" t="s">
        <v>473</v>
      </c>
      <c r="J570" t="s">
        <v>3</v>
      </c>
      <c r="K570" t="s">
        <v>474</v>
      </c>
      <c r="L570">
        <v>1344</v>
      </c>
      <c r="N570">
        <v>1008</v>
      </c>
      <c r="O570" t="s">
        <v>475</v>
      </c>
      <c r="P570" t="s">
        <v>475</v>
      </c>
      <c r="Q570">
        <v>1</v>
      </c>
      <c r="X570">
        <v>8.4700000000000006</v>
      </c>
      <c r="Y570">
        <v>0</v>
      </c>
      <c r="Z570">
        <v>1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296</v>
      </c>
      <c r="AG570">
        <v>2.5409999999999999</v>
      </c>
      <c r="AH570">
        <v>2</v>
      </c>
      <c r="AI570">
        <v>75302730</v>
      </c>
      <c r="AJ570">
        <v>454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ROW(Source!A526)</f>
        <v>526</v>
      </c>
      <c r="B571">
        <v>75302735</v>
      </c>
      <c r="C571">
        <v>75302728</v>
      </c>
      <c r="D571">
        <v>40407594</v>
      </c>
      <c r="E571">
        <v>30570983</v>
      </c>
      <c r="F571">
        <v>1</v>
      </c>
      <c r="G571">
        <v>30570983</v>
      </c>
      <c r="H571">
        <v>3</v>
      </c>
      <c r="I571" t="s">
        <v>708</v>
      </c>
      <c r="J571" t="s">
        <v>3</v>
      </c>
      <c r="K571" t="s">
        <v>709</v>
      </c>
      <c r="L571">
        <v>1346</v>
      </c>
      <c r="N571">
        <v>1009</v>
      </c>
      <c r="O571" t="s">
        <v>511</v>
      </c>
      <c r="P571" t="s">
        <v>511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 t="s">
        <v>101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ROW(Source!A526)</f>
        <v>526</v>
      </c>
      <c r="B572">
        <v>75302736</v>
      </c>
      <c r="C572">
        <v>75302728</v>
      </c>
      <c r="D572">
        <v>40410180</v>
      </c>
      <c r="E572">
        <v>30570983</v>
      </c>
      <c r="F572">
        <v>1</v>
      </c>
      <c r="G572">
        <v>30570983</v>
      </c>
      <c r="H572">
        <v>3</v>
      </c>
      <c r="I572" t="s">
        <v>710</v>
      </c>
      <c r="J572" t="s">
        <v>3</v>
      </c>
      <c r="K572" t="s">
        <v>711</v>
      </c>
      <c r="L572">
        <v>1301</v>
      </c>
      <c r="N572">
        <v>1003</v>
      </c>
      <c r="O572" t="s">
        <v>542</v>
      </c>
      <c r="P572" t="s">
        <v>542</v>
      </c>
      <c r="Q572">
        <v>1</v>
      </c>
      <c r="X572">
        <v>99.8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101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ROW(Source!A526)</f>
        <v>526</v>
      </c>
      <c r="B573">
        <v>75302737</v>
      </c>
      <c r="C573">
        <v>75302728</v>
      </c>
      <c r="D573">
        <v>40418217</v>
      </c>
      <c r="E573">
        <v>30570983</v>
      </c>
      <c r="F573">
        <v>1</v>
      </c>
      <c r="G573">
        <v>30570983</v>
      </c>
      <c r="H573">
        <v>3</v>
      </c>
      <c r="I573" t="s">
        <v>712</v>
      </c>
      <c r="J573" t="s">
        <v>3</v>
      </c>
      <c r="K573" t="s">
        <v>713</v>
      </c>
      <c r="L573">
        <v>1354</v>
      </c>
      <c r="N573">
        <v>1010</v>
      </c>
      <c r="O573" t="s">
        <v>462</v>
      </c>
      <c r="P573" t="s">
        <v>462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 t="s">
        <v>101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ROW(Source!A526)</f>
        <v>526</v>
      </c>
      <c r="B574">
        <v>75302738</v>
      </c>
      <c r="C574">
        <v>75302728</v>
      </c>
      <c r="D574">
        <v>42137680</v>
      </c>
      <c r="E574">
        <v>30570983</v>
      </c>
      <c r="F574">
        <v>1</v>
      </c>
      <c r="G574">
        <v>30570983</v>
      </c>
      <c r="H574">
        <v>3</v>
      </c>
      <c r="I574" t="s">
        <v>579</v>
      </c>
      <c r="J574" t="s">
        <v>3</v>
      </c>
      <c r="K574" t="s">
        <v>580</v>
      </c>
      <c r="L574">
        <v>1344</v>
      </c>
      <c r="N574">
        <v>1008</v>
      </c>
      <c r="O574" t="s">
        <v>475</v>
      </c>
      <c r="P574" t="s">
        <v>475</v>
      </c>
      <c r="Q574">
        <v>1</v>
      </c>
      <c r="X574">
        <v>189.21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101</v>
      </c>
      <c r="AG574">
        <v>0</v>
      </c>
      <c r="AH574">
        <v>2</v>
      </c>
      <c r="AI574">
        <v>75302732</v>
      </c>
      <c r="AJ574">
        <v>456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ROW(Source!A529)</f>
        <v>529</v>
      </c>
      <c r="B575">
        <v>75302745</v>
      </c>
      <c r="C575">
        <v>75302740</v>
      </c>
      <c r="D575">
        <v>44573642</v>
      </c>
      <c r="E575">
        <v>30570983</v>
      </c>
      <c r="F575">
        <v>1</v>
      </c>
      <c r="G575">
        <v>30570983</v>
      </c>
      <c r="H575">
        <v>1</v>
      </c>
      <c r="I575" t="s">
        <v>440</v>
      </c>
      <c r="J575" t="s">
        <v>3</v>
      </c>
      <c r="K575" t="s">
        <v>441</v>
      </c>
      <c r="L575">
        <v>1191</v>
      </c>
      <c r="N575">
        <v>1013</v>
      </c>
      <c r="O575" t="s">
        <v>442</v>
      </c>
      <c r="P575" t="s">
        <v>442</v>
      </c>
      <c r="Q575">
        <v>1</v>
      </c>
      <c r="X575">
        <v>56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1</v>
      </c>
      <c r="AF575" t="s">
        <v>296</v>
      </c>
      <c r="AG575">
        <v>16.8</v>
      </c>
      <c r="AH575">
        <v>2</v>
      </c>
      <c r="AI575">
        <v>75302741</v>
      </c>
      <c r="AJ575">
        <v>457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ROW(Source!A529)</f>
        <v>529</v>
      </c>
      <c r="B576">
        <v>75302746</v>
      </c>
      <c r="C576">
        <v>75302740</v>
      </c>
      <c r="D576">
        <v>42137681</v>
      </c>
      <c r="E576">
        <v>30570983</v>
      </c>
      <c r="F576">
        <v>1</v>
      </c>
      <c r="G576">
        <v>30570983</v>
      </c>
      <c r="H576">
        <v>2</v>
      </c>
      <c r="I576" t="s">
        <v>473</v>
      </c>
      <c r="J576" t="s">
        <v>3</v>
      </c>
      <c r="K576" t="s">
        <v>474</v>
      </c>
      <c r="L576">
        <v>1344</v>
      </c>
      <c r="N576">
        <v>1008</v>
      </c>
      <c r="O576" t="s">
        <v>475</v>
      </c>
      <c r="P576" t="s">
        <v>475</v>
      </c>
      <c r="Q576">
        <v>1</v>
      </c>
      <c r="X576">
        <v>16.93</v>
      </c>
      <c r="Y576">
        <v>0</v>
      </c>
      <c r="Z576">
        <v>1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296</v>
      </c>
      <c r="AG576">
        <v>5.0789999999999997</v>
      </c>
      <c r="AH576">
        <v>2</v>
      </c>
      <c r="AI576">
        <v>75302742</v>
      </c>
      <c r="AJ576">
        <v>458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ROW(Source!A529)</f>
        <v>529</v>
      </c>
      <c r="B577">
        <v>75302747</v>
      </c>
      <c r="C577">
        <v>75302740</v>
      </c>
      <c r="D577">
        <v>40407594</v>
      </c>
      <c r="E577">
        <v>30570983</v>
      </c>
      <c r="F577">
        <v>1</v>
      </c>
      <c r="G577">
        <v>30570983</v>
      </c>
      <c r="H577">
        <v>3</v>
      </c>
      <c r="I577" t="s">
        <v>708</v>
      </c>
      <c r="J577" t="s">
        <v>3</v>
      </c>
      <c r="K577" t="s">
        <v>709</v>
      </c>
      <c r="L577">
        <v>1346</v>
      </c>
      <c r="N577">
        <v>1009</v>
      </c>
      <c r="O577" t="s">
        <v>511</v>
      </c>
      <c r="P577" t="s">
        <v>511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101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ROW(Source!A529)</f>
        <v>529</v>
      </c>
      <c r="B578">
        <v>75302748</v>
      </c>
      <c r="C578">
        <v>75302740</v>
      </c>
      <c r="D578">
        <v>40410180</v>
      </c>
      <c r="E578">
        <v>30570983</v>
      </c>
      <c r="F578">
        <v>1</v>
      </c>
      <c r="G578">
        <v>30570983</v>
      </c>
      <c r="H578">
        <v>3</v>
      </c>
      <c r="I578" t="s">
        <v>710</v>
      </c>
      <c r="J578" t="s">
        <v>3</v>
      </c>
      <c r="K578" t="s">
        <v>711</v>
      </c>
      <c r="L578">
        <v>1301</v>
      </c>
      <c r="N578">
        <v>1003</v>
      </c>
      <c r="O578" t="s">
        <v>542</v>
      </c>
      <c r="P578" t="s">
        <v>542</v>
      </c>
      <c r="Q578">
        <v>1</v>
      </c>
      <c r="X578">
        <v>99.8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101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ROW(Source!A529)</f>
        <v>529</v>
      </c>
      <c r="B579">
        <v>75302749</v>
      </c>
      <c r="C579">
        <v>75302740</v>
      </c>
      <c r="D579">
        <v>40418217</v>
      </c>
      <c r="E579">
        <v>30570983</v>
      </c>
      <c r="F579">
        <v>1</v>
      </c>
      <c r="G579">
        <v>30570983</v>
      </c>
      <c r="H579">
        <v>3</v>
      </c>
      <c r="I579" t="s">
        <v>712</v>
      </c>
      <c r="J579" t="s">
        <v>3</v>
      </c>
      <c r="K579" t="s">
        <v>713</v>
      </c>
      <c r="L579">
        <v>1354</v>
      </c>
      <c r="N579">
        <v>1010</v>
      </c>
      <c r="O579" t="s">
        <v>462</v>
      </c>
      <c r="P579" t="s">
        <v>462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 t="s">
        <v>101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ROW(Source!A529)</f>
        <v>529</v>
      </c>
      <c r="B580">
        <v>75302750</v>
      </c>
      <c r="C580">
        <v>75302740</v>
      </c>
      <c r="D580">
        <v>42137680</v>
      </c>
      <c r="E580">
        <v>30570983</v>
      </c>
      <c r="F580">
        <v>1</v>
      </c>
      <c r="G580">
        <v>30570983</v>
      </c>
      <c r="H580">
        <v>3</v>
      </c>
      <c r="I580" t="s">
        <v>579</v>
      </c>
      <c r="J580" t="s">
        <v>3</v>
      </c>
      <c r="K580" t="s">
        <v>580</v>
      </c>
      <c r="L580">
        <v>1344</v>
      </c>
      <c r="N580">
        <v>1008</v>
      </c>
      <c r="O580" t="s">
        <v>475</v>
      </c>
      <c r="P580" t="s">
        <v>475</v>
      </c>
      <c r="Q580">
        <v>1</v>
      </c>
      <c r="X580">
        <v>252.56</v>
      </c>
      <c r="Y580">
        <v>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101</v>
      </c>
      <c r="AG580">
        <v>0</v>
      </c>
      <c r="AH580">
        <v>2</v>
      </c>
      <c r="AI580">
        <v>75302744</v>
      </c>
      <c r="AJ580">
        <v>460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ROW(Source!A530)</f>
        <v>530</v>
      </c>
      <c r="B581">
        <v>75302745</v>
      </c>
      <c r="C581">
        <v>75302740</v>
      </c>
      <c r="D581">
        <v>44573642</v>
      </c>
      <c r="E581">
        <v>30570983</v>
      </c>
      <c r="F581">
        <v>1</v>
      </c>
      <c r="G581">
        <v>30570983</v>
      </c>
      <c r="H581">
        <v>1</v>
      </c>
      <c r="I581" t="s">
        <v>440</v>
      </c>
      <c r="J581" t="s">
        <v>3</v>
      </c>
      <c r="K581" t="s">
        <v>441</v>
      </c>
      <c r="L581">
        <v>1191</v>
      </c>
      <c r="N581">
        <v>1013</v>
      </c>
      <c r="O581" t="s">
        <v>442</v>
      </c>
      <c r="P581" t="s">
        <v>442</v>
      </c>
      <c r="Q581">
        <v>1</v>
      </c>
      <c r="X581">
        <v>56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1</v>
      </c>
      <c r="AF581" t="s">
        <v>296</v>
      </c>
      <c r="AG581">
        <v>16.8</v>
      </c>
      <c r="AH581">
        <v>2</v>
      </c>
      <c r="AI581">
        <v>75302741</v>
      </c>
      <c r="AJ581">
        <v>461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ROW(Source!A530)</f>
        <v>530</v>
      </c>
      <c r="B582">
        <v>75302746</v>
      </c>
      <c r="C582">
        <v>75302740</v>
      </c>
      <c r="D582">
        <v>42137681</v>
      </c>
      <c r="E582">
        <v>30570983</v>
      </c>
      <c r="F582">
        <v>1</v>
      </c>
      <c r="G582">
        <v>30570983</v>
      </c>
      <c r="H582">
        <v>2</v>
      </c>
      <c r="I582" t="s">
        <v>473</v>
      </c>
      <c r="J582" t="s">
        <v>3</v>
      </c>
      <c r="K582" t="s">
        <v>474</v>
      </c>
      <c r="L582">
        <v>1344</v>
      </c>
      <c r="N582">
        <v>1008</v>
      </c>
      <c r="O582" t="s">
        <v>475</v>
      </c>
      <c r="P582" t="s">
        <v>475</v>
      </c>
      <c r="Q582">
        <v>1</v>
      </c>
      <c r="X582">
        <v>16.93</v>
      </c>
      <c r="Y582">
        <v>0</v>
      </c>
      <c r="Z582">
        <v>1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296</v>
      </c>
      <c r="AG582">
        <v>5.0789999999999997</v>
      </c>
      <c r="AH582">
        <v>2</v>
      </c>
      <c r="AI582">
        <v>75302742</v>
      </c>
      <c r="AJ582">
        <v>462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ROW(Source!A530)</f>
        <v>530</v>
      </c>
      <c r="B583">
        <v>75302747</v>
      </c>
      <c r="C583">
        <v>75302740</v>
      </c>
      <c r="D583">
        <v>40407594</v>
      </c>
      <c r="E583">
        <v>30570983</v>
      </c>
      <c r="F583">
        <v>1</v>
      </c>
      <c r="G583">
        <v>30570983</v>
      </c>
      <c r="H583">
        <v>3</v>
      </c>
      <c r="I583" t="s">
        <v>708</v>
      </c>
      <c r="J583" t="s">
        <v>3</v>
      </c>
      <c r="K583" t="s">
        <v>709</v>
      </c>
      <c r="L583">
        <v>1346</v>
      </c>
      <c r="N583">
        <v>1009</v>
      </c>
      <c r="O583" t="s">
        <v>511</v>
      </c>
      <c r="P583" t="s">
        <v>511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101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ROW(Source!A530)</f>
        <v>530</v>
      </c>
      <c r="B584">
        <v>75302748</v>
      </c>
      <c r="C584">
        <v>75302740</v>
      </c>
      <c r="D584">
        <v>40410180</v>
      </c>
      <c r="E584">
        <v>30570983</v>
      </c>
      <c r="F584">
        <v>1</v>
      </c>
      <c r="G584">
        <v>30570983</v>
      </c>
      <c r="H584">
        <v>3</v>
      </c>
      <c r="I584" t="s">
        <v>710</v>
      </c>
      <c r="J584" t="s">
        <v>3</v>
      </c>
      <c r="K584" t="s">
        <v>711</v>
      </c>
      <c r="L584">
        <v>1301</v>
      </c>
      <c r="N584">
        <v>1003</v>
      </c>
      <c r="O584" t="s">
        <v>542</v>
      </c>
      <c r="P584" t="s">
        <v>542</v>
      </c>
      <c r="Q584">
        <v>1</v>
      </c>
      <c r="X584">
        <v>99.8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101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ROW(Source!A530)</f>
        <v>530</v>
      </c>
      <c r="B585">
        <v>75302749</v>
      </c>
      <c r="C585">
        <v>75302740</v>
      </c>
      <c r="D585">
        <v>40418217</v>
      </c>
      <c r="E585">
        <v>30570983</v>
      </c>
      <c r="F585">
        <v>1</v>
      </c>
      <c r="G585">
        <v>30570983</v>
      </c>
      <c r="H585">
        <v>3</v>
      </c>
      <c r="I585" t="s">
        <v>712</v>
      </c>
      <c r="J585" t="s">
        <v>3</v>
      </c>
      <c r="K585" t="s">
        <v>713</v>
      </c>
      <c r="L585">
        <v>1354</v>
      </c>
      <c r="N585">
        <v>1010</v>
      </c>
      <c r="O585" t="s">
        <v>462</v>
      </c>
      <c r="P585" t="s">
        <v>462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101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ROW(Source!A530)</f>
        <v>530</v>
      </c>
      <c r="B586">
        <v>75302750</v>
      </c>
      <c r="C586">
        <v>75302740</v>
      </c>
      <c r="D586">
        <v>42137680</v>
      </c>
      <c r="E586">
        <v>30570983</v>
      </c>
      <c r="F586">
        <v>1</v>
      </c>
      <c r="G586">
        <v>30570983</v>
      </c>
      <c r="H586">
        <v>3</v>
      </c>
      <c r="I586" t="s">
        <v>579</v>
      </c>
      <c r="J586" t="s">
        <v>3</v>
      </c>
      <c r="K586" t="s">
        <v>580</v>
      </c>
      <c r="L586">
        <v>1344</v>
      </c>
      <c r="N586">
        <v>1008</v>
      </c>
      <c r="O586" t="s">
        <v>475</v>
      </c>
      <c r="P586" t="s">
        <v>475</v>
      </c>
      <c r="Q586">
        <v>1</v>
      </c>
      <c r="X586">
        <v>252.56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101</v>
      </c>
      <c r="AG586">
        <v>0</v>
      </c>
      <c r="AH586">
        <v>2</v>
      </c>
      <c r="AI586">
        <v>75302744</v>
      </c>
      <c r="AJ586">
        <v>464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ROW(Source!A533)</f>
        <v>533</v>
      </c>
      <c r="B587">
        <v>75302764</v>
      </c>
      <c r="C587">
        <v>75302752</v>
      </c>
      <c r="D587">
        <v>44573642</v>
      </c>
      <c r="E587">
        <v>30570983</v>
      </c>
      <c r="F587">
        <v>1</v>
      </c>
      <c r="G587">
        <v>30570983</v>
      </c>
      <c r="H587">
        <v>1</v>
      </c>
      <c r="I587" t="s">
        <v>440</v>
      </c>
      <c r="J587" t="s">
        <v>3</v>
      </c>
      <c r="K587" t="s">
        <v>441</v>
      </c>
      <c r="L587">
        <v>1191</v>
      </c>
      <c r="N587">
        <v>1013</v>
      </c>
      <c r="O587" t="s">
        <v>442</v>
      </c>
      <c r="P587" t="s">
        <v>442</v>
      </c>
      <c r="Q587">
        <v>1</v>
      </c>
      <c r="X587">
        <v>14.56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1</v>
      </c>
      <c r="AF587" t="s">
        <v>296</v>
      </c>
      <c r="AG587">
        <v>4.3680000000000003</v>
      </c>
      <c r="AH587">
        <v>2</v>
      </c>
      <c r="AI587">
        <v>75302753</v>
      </c>
      <c r="AJ587">
        <v>465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ROW(Source!A533)</f>
        <v>533</v>
      </c>
      <c r="B588">
        <v>75302765</v>
      </c>
      <c r="C588">
        <v>75302752</v>
      </c>
      <c r="D588">
        <v>31135160</v>
      </c>
      <c r="E588">
        <v>1</v>
      </c>
      <c r="F588">
        <v>1</v>
      </c>
      <c r="G588">
        <v>30570983</v>
      </c>
      <c r="H588">
        <v>2</v>
      </c>
      <c r="I588" t="s">
        <v>605</v>
      </c>
      <c r="J588" t="s">
        <v>606</v>
      </c>
      <c r="K588" t="s">
        <v>607</v>
      </c>
      <c r="L588">
        <v>1367</v>
      </c>
      <c r="N588">
        <v>1011</v>
      </c>
      <c r="O588" t="s">
        <v>608</v>
      </c>
      <c r="P588" t="s">
        <v>608</v>
      </c>
      <c r="Q588">
        <v>1</v>
      </c>
      <c r="X588">
        <v>2.0499999999999998</v>
      </c>
      <c r="Y588">
        <v>0</v>
      </c>
      <c r="Z588">
        <v>8.1199999999999992</v>
      </c>
      <c r="AA588">
        <v>0.28999999999999998</v>
      </c>
      <c r="AB588">
        <v>0</v>
      </c>
      <c r="AC588">
        <v>0</v>
      </c>
      <c r="AD588">
        <v>1</v>
      </c>
      <c r="AE588">
        <v>0</v>
      </c>
      <c r="AF588" t="s">
        <v>296</v>
      </c>
      <c r="AG588">
        <v>0.61499999999999988</v>
      </c>
      <c r="AH588">
        <v>2</v>
      </c>
      <c r="AI588">
        <v>75302754</v>
      </c>
      <c r="AJ588">
        <v>466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ROW(Source!A533)</f>
        <v>533</v>
      </c>
      <c r="B589">
        <v>75302766</v>
      </c>
      <c r="C589">
        <v>75302752</v>
      </c>
      <c r="D589">
        <v>41714144</v>
      </c>
      <c r="E589">
        <v>1</v>
      </c>
      <c r="F589">
        <v>1</v>
      </c>
      <c r="G589">
        <v>30570983</v>
      </c>
      <c r="H589">
        <v>2</v>
      </c>
      <c r="I589" t="s">
        <v>450</v>
      </c>
      <c r="J589" t="s">
        <v>609</v>
      </c>
      <c r="K589" t="s">
        <v>452</v>
      </c>
      <c r="L589">
        <v>1367</v>
      </c>
      <c r="N589">
        <v>1011</v>
      </c>
      <c r="O589" t="s">
        <v>608</v>
      </c>
      <c r="P589" t="s">
        <v>608</v>
      </c>
      <c r="Q589">
        <v>1</v>
      </c>
      <c r="X589">
        <v>0.04</v>
      </c>
      <c r="Y589">
        <v>0</v>
      </c>
      <c r="Z589">
        <v>76.81</v>
      </c>
      <c r="AA589">
        <v>14.36</v>
      </c>
      <c r="AB589">
        <v>0</v>
      </c>
      <c r="AC589">
        <v>0</v>
      </c>
      <c r="AD589">
        <v>1</v>
      </c>
      <c r="AE589">
        <v>0</v>
      </c>
      <c r="AF589" t="s">
        <v>296</v>
      </c>
      <c r="AG589">
        <v>1.2E-2</v>
      </c>
      <c r="AH589">
        <v>2</v>
      </c>
      <c r="AI589">
        <v>75302755</v>
      </c>
      <c r="AJ589">
        <v>467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ROW(Source!A533)</f>
        <v>533</v>
      </c>
      <c r="B590">
        <v>75302767</v>
      </c>
      <c r="C590">
        <v>75302752</v>
      </c>
      <c r="D590">
        <v>62294073</v>
      </c>
      <c r="E590">
        <v>1</v>
      </c>
      <c r="F590">
        <v>1</v>
      </c>
      <c r="G590">
        <v>30570983</v>
      </c>
      <c r="H590">
        <v>2</v>
      </c>
      <c r="I590" t="s">
        <v>453</v>
      </c>
      <c r="J590" t="s">
        <v>610</v>
      </c>
      <c r="K590" t="s">
        <v>455</v>
      </c>
      <c r="L590">
        <v>1368</v>
      </c>
      <c r="N590">
        <v>1011</v>
      </c>
      <c r="O590" t="s">
        <v>446</v>
      </c>
      <c r="P590" t="s">
        <v>446</v>
      </c>
      <c r="Q590">
        <v>1</v>
      </c>
      <c r="X590">
        <v>2.81</v>
      </c>
      <c r="Y590">
        <v>0</v>
      </c>
      <c r="Z590">
        <v>1.1200000000000001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296</v>
      </c>
      <c r="AG590">
        <v>0.84299999999999997</v>
      </c>
      <c r="AH590">
        <v>2</v>
      </c>
      <c r="AI590">
        <v>75302756</v>
      </c>
      <c r="AJ590">
        <v>468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ROW(Source!A533)</f>
        <v>533</v>
      </c>
      <c r="B591">
        <v>75302768</v>
      </c>
      <c r="C591">
        <v>75302752</v>
      </c>
      <c r="D591">
        <v>62294102</v>
      </c>
      <c r="E591">
        <v>1</v>
      </c>
      <c r="F591">
        <v>1</v>
      </c>
      <c r="G591">
        <v>30570983</v>
      </c>
      <c r="H591">
        <v>2</v>
      </c>
      <c r="I591" t="s">
        <v>456</v>
      </c>
      <c r="J591" t="s">
        <v>611</v>
      </c>
      <c r="K591" t="s">
        <v>458</v>
      </c>
      <c r="L591">
        <v>1368</v>
      </c>
      <c r="N591">
        <v>1011</v>
      </c>
      <c r="O591" t="s">
        <v>446</v>
      </c>
      <c r="P591" t="s">
        <v>446</v>
      </c>
      <c r="Q591">
        <v>1</v>
      </c>
      <c r="X591">
        <v>2.21</v>
      </c>
      <c r="Y591">
        <v>0</v>
      </c>
      <c r="Z591">
        <v>0.7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296</v>
      </c>
      <c r="AG591">
        <v>0.66299999999999992</v>
      </c>
      <c r="AH591">
        <v>2</v>
      </c>
      <c r="AI591">
        <v>75302757</v>
      </c>
      <c r="AJ591">
        <v>469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ROW(Source!A533)</f>
        <v>533</v>
      </c>
      <c r="B592">
        <v>75302769</v>
      </c>
      <c r="C592">
        <v>75302752</v>
      </c>
      <c r="D592">
        <v>42137681</v>
      </c>
      <c r="E592">
        <v>30570983</v>
      </c>
      <c r="F592">
        <v>1</v>
      </c>
      <c r="G592">
        <v>30570983</v>
      </c>
      <c r="H592">
        <v>2</v>
      </c>
      <c r="I592" t="s">
        <v>473</v>
      </c>
      <c r="J592" t="s">
        <v>3</v>
      </c>
      <c r="K592" t="s">
        <v>474</v>
      </c>
      <c r="L592">
        <v>1344</v>
      </c>
      <c r="N592">
        <v>1008</v>
      </c>
      <c r="O592" t="s">
        <v>475</v>
      </c>
      <c r="P592" t="s">
        <v>475</v>
      </c>
      <c r="Q592">
        <v>1</v>
      </c>
      <c r="X592">
        <v>0.01</v>
      </c>
      <c r="Y592">
        <v>0</v>
      </c>
      <c r="Z592">
        <v>1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296</v>
      </c>
      <c r="AG592">
        <v>3.0000000000000001E-3</v>
      </c>
      <c r="AH592">
        <v>2</v>
      </c>
      <c r="AI592">
        <v>75302758</v>
      </c>
      <c r="AJ592">
        <v>470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ROW(Source!A533)</f>
        <v>533</v>
      </c>
      <c r="B593">
        <v>75302770</v>
      </c>
      <c r="C593">
        <v>75302752</v>
      </c>
      <c r="D593">
        <v>31110605</v>
      </c>
      <c r="E593">
        <v>1</v>
      </c>
      <c r="F593">
        <v>1</v>
      </c>
      <c r="G593">
        <v>30570983</v>
      </c>
      <c r="H593">
        <v>3</v>
      </c>
      <c r="I593" t="s">
        <v>596</v>
      </c>
      <c r="J593" t="s">
        <v>597</v>
      </c>
      <c r="K593" t="s">
        <v>598</v>
      </c>
      <c r="L593">
        <v>1339</v>
      </c>
      <c r="N593">
        <v>1007</v>
      </c>
      <c r="O593" t="s">
        <v>482</v>
      </c>
      <c r="P593" t="s">
        <v>482</v>
      </c>
      <c r="Q593">
        <v>1</v>
      </c>
      <c r="X593">
        <v>0.7208</v>
      </c>
      <c r="Y593">
        <v>7.07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101</v>
      </c>
      <c r="AG593">
        <v>0</v>
      </c>
      <c r="AH593">
        <v>2</v>
      </c>
      <c r="AI593">
        <v>75302759</v>
      </c>
      <c r="AJ593">
        <v>471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ROW(Source!A533)</f>
        <v>533</v>
      </c>
      <c r="B594">
        <v>75302771</v>
      </c>
      <c r="C594">
        <v>75302752</v>
      </c>
      <c r="D594">
        <v>31113725</v>
      </c>
      <c r="E594">
        <v>1</v>
      </c>
      <c r="F594">
        <v>1</v>
      </c>
      <c r="G594">
        <v>30570983</v>
      </c>
      <c r="H594">
        <v>3</v>
      </c>
      <c r="I594" t="s">
        <v>612</v>
      </c>
      <c r="J594" t="s">
        <v>613</v>
      </c>
      <c r="K594" t="s">
        <v>614</v>
      </c>
      <c r="L594">
        <v>1355</v>
      </c>
      <c r="N594">
        <v>1010</v>
      </c>
      <c r="O594" t="s">
        <v>371</v>
      </c>
      <c r="P594" t="s">
        <v>371</v>
      </c>
      <c r="Q594">
        <v>100</v>
      </c>
      <c r="X594">
        <v>1.67</v>
      </c>
      <c r="Y594">
        <v>15.04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101</v>
      </c>
      <c r="AG594">
        <v>0</v>
      </c>
      <c r="AH594">
        <v>2</v>
      </c>
      <c r="AI594">
        <v>75302760</v>
      </c>
      <c r="AJ594">
        <v>472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ROW(Source!A533)</f>
        <v>533</v>
      </c>
      <c r="B595">
        <v>75302772</v>
      </c>
      <c r="C595">
        <v>75302752</v>
      </c>
      <c r="D595">
        <v>31114001</v>
      </c>
      <c r="E595">
        <v>1</v>
      </c>
      <c r="F595">
        <v>1</v>
      </c>
      <c r="G595">
        <v>30570983</v>
      </c>
      <c r="H595">
        <v>3</v>
      </c>
      <c r="I595" t="s">
        <v>615</v>
      </c>
      <c r="J595" t="s">
        <v>616</v>
      </c>
      <c r="K595" t="s">
        <v>617</v>
      </c>
      <c r="L595">
        <v>1346</v>
      </c>
      <c r="N595">
        <v>1009</v>
      </c>
      <c r="O595" t="s">
        <v>511</v>
      </c>
      <c r="P595" t="s">
        <v>511</v>
      </c>
      <c r="Q595">
        <v>1</v>
      </c>
      <c r="X595">
        <v>3.173</v>
      </c>
      <c r="Y595">
        <v>38.74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101</v>
      </c>
      <c r="AG595">
        <v>0</v>
      </c>
      <c r="AH595">
        <v>2</v>
      </c>
      <c r="AI595">
        <v>75302761</v>
      </c>
      <c r="AJ595">
        <v>473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ROW(Source!A533)</f>
        <v>533</v>
      </c>
      <c r="B596">
        <v>75302773</v>
      </c>
      <c r="C596">
        <v>75302752</v>
      </c>
      <c r="D596">
        <v>40407588</v>
      </c>
      <c r="E596">
        <v>30570983</v>
      </c>
      <c r="F596">
        <v>1</v>
      </c>
      <c r="G596">
        <v>30570983</v>
      </c>
      <c r="H596">
        <v>3</v>
      </c>
      <c r="I596" t="s">
        <v>714</v>
      </c>
      <c r="J596" t="s">
        <v>3</v>
      </c>
      <c r="K596" t="s">
        <v>715</v>
      </c>
      <c r="L596">
        <v>1354</v>
      </c>
      <c r="N596">
        <v>1010</v>
      </c>
      <c r="O596" t="s">
        <v>462</v>
      </c>
      <c r="P596" t="s">
        <v>462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101</v>
      </c>
      <c r="AG596">
        <v>0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ROW(Source!A533)</f>
        <v>533</v>
      </c>
      <c r="B597">
        <v>75302774</v>
      </c>
      <c r="C597">
        <v>75302752</v>
      </c>
      <c r="D597">
        <v>40409601</v>
      </c>
      <c r="E597">
        <v>30570983</v>
      </c>
      <c r="F597">
        <v>1</v>
      </c>
      <c r="G597">
        <v>30570983</v>
      </c>
      <c r="H597">
        <v>3</v>
      </c>
      <c r="I597" t="s">
        <v>716</v>
      </c>
      <c r="J597" t="s">
        <v>3</v>
      </c>
      <c r="K597" t="s">
        <v>717</v>
      </c>
      <c r="L597">
        <v>1354</v>
      </c>
      <c r="N597">
        <v>1010</v>
      </c>
      <c r="O597" t="s">
        <v>462</v>
      </c>
      <c r="P597" t="s">
        <v>462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 t="s">
        <v>101</v>
      </c>
      <c r="AG597">
        <v>0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ROW(Source!A533)</f>
        <v>533</v>
      </c>
      <c r="B598">
        <v>75302775</v>
      </c>
      <c r="C598">
        <v>75302752</v>
      </c>
      <c r="D598">
        <v>40409601</v>
      </c>
      <c r="E598">
        <v>30570983</v>
      </c>
      <c r="F598">
        <v>1</v>
      </c>
      <c r="G598">
        <v>30570983</v>
      </c>
      <c r="H598">
        <v>3</v>
      </c>
      <c r="I598" t="s">
        <v>716</v>
      </c>
      <c r="J598" t="s">
        <v>3</v>
      </c>
      <c r="K598" t="s">
        <v>718</v>
      </c>
      <c r="L598">
        <v>1301</v>
      </c>
      <c r="N598">
        <v>1003</v>
      </c>
      <c r="O598" t="s">
        <v>542</v>
      </c>
      <c r="P598" t="s">
        <v>542</v>
      </c>
      <c r="Q598">
        <v>1</v>
      </c>
      <c r="X598">
        <v>102.5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 t="s">
        <v>101</v>
      </c>
      <c r="AG598">
        <v>0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ROW(Source!A533)</f>
        <v>533</v>
      </c>
      <c r="B599">
        <v>75302776</v>
      </c>
      <c r="C599">
        <v>75302752</v>
      </c>
      <c r="D599">
        <v>40418217</v>
      </c>
      <c r="E599">
        <v>30570983</v>
      </c>
      <c r="F599">
        <v>1</v>
      </c>
      <c r="G599">
        <v>30570983</v>
      </c>
      <c r="H599">
        <v>3</v>
      </c>
      <c r="I599" t="s">
        <v>712</v>
      </c>
      <c r="J599" t="s">
        <v>3</v>
      </c>
      <c r="K599" t="s">
        <v>713</v>
      </c>
      <c r="L599">
        <v>1354</v>
      </c>
      <c r="N599">
        <v>1010</v>
      </c>
      <c r="O599" t="s">
        <v>462</v>
      </c>
      <c r="P599" t="s">
        <v>462</v>
      </c>
      <c r="Q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101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ROW(Source!A533)</f>
        <v>533</v>
      </c>
      <c r="B600">
        <v>75302777</v>
      </c>
      <c r="C600">
        <v>75302752</v>
      </c>
      <c r="D600">
        <v>40419029</v>
      </c>
      <c r="E600">
        <v>30570983</v>
      </c>
      <c r="F600">
        <v>1</v>
      </c>
      <c r="G600">
        <v>30570983</v>
      </c>
      <c r="H600">
        <v>3</v>
      </c>
      <c r="I600" t="s">
        <v>719</v>
      </c>
      <c r="J600" t="s">
        <v>3</v>
      </c>
      <c r="K600" t="s">
        <v>720</v>
      </c>
      <c r="L600">
        <v>1354</v>
      </c>
      <c r="N600">
        <v>1010</v>
      </c>
      <c r="O600" t="s">
        <v>462</v>
      </c>
      <c r="P600" t="s">
        <v>462</v>
      </c>
      <c r="Q600">
        <v>1</v>
      </c>
      <c r="X600">
        <v>1.05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101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ROW(Source!A533)</f>
        <v>533</v>
      </c>
      <c r="B601">
        <v>75302778</v>
      </c>
      <c r="C601">
        <v>75302752</v>
      </c>
      <c r="D601">
        <v>42137680</v>
      </c>
      <c r="E601">
        <v>30570983</v>
      </c>
      <c r="F601">
        <v>1</v>
      </c>
      <c r="G601">
        <v>30570983</v>
      </c>
      <c r="H601">
        <v>3</v>
      </c>
      <c r="I601" t="s">
        <v>579</v>
      </c>
      <c r="J601" t="s">
        <v>3</v>
      </c>
      <c r="K601" t="s">
        <v>580</v>
      </c>
      <c r="L601">
        <v>1344</v>
      </c>
      <c r="N601">
        <v>1008</v>
      </c>
      <c r="O601" t="s">
        <v>475</v>
      </c>
      <c r="P601" t="s">
        <v>475</v>
      </c>
      <c r="Q601">
        <v>1</v>
      </c>
      <c r="X601">
        <v>0.01</v>
      </c>
      <c r="Y601">
        <v>1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101</v>
      </c>
      <c r="AG601">
        <v>0</v>
      </c>
      <c r="AH601">
        <v>2</v>
      </c>
      <c r="AI601">
        <v>75302763</v>
      </c>
      <c r="AJ601">
        <v>475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ROW(Source!A534)</f>
        <v>534</v>
      </c>
      <c r="B602">
        <v>75302764</v>
      </c>
      <c r="C602">
        <v>75302752</v>
      </c>
      <c r="D602">
        <v>44573642</v>
      </c>
      <c r="E602">
        <v>30570983</v>
      </c>
      <c r="F602">
        <v>1</v>
      </c>
      <c r="G602">
        <v>30570983</v>
      </c>
      <c r="H602">
        <v>1</v>
      </c>
      <c r="I602" t="s">
        <v>440</v>
      </c>
      <c r="J602" t="s">
        <v>3</v>
      </c>
      <c r="K602" t="s">
        <v>441</v>
      </c>
      <c r="L602">
        <v>1191</v>
      </c>
      <c r="N602">
        <v>1013</v>
      </c>
      <c r="O602" t="s">
        <v>442</v>
      </c>
      <c r="P602" t="s">
        <v>442</v>
      </c>
      <c r="Q602">
        <v>1</v>
      </c>
      <c r="X602">
        <v>14.56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1</v>
      </c>
      <c r="AF602" t="s">
        <v>296</v>
      </c>
      <c r="AG602">
        <v>4.3680000000000003</v>
      </c>
      <c r="AH602">
        <v>2</v>
      </c>
      <c r="AI602">
        <v>75302753</v>
      </c>
      <c r="AJ602">
        <v>476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ROW(Source!A534)</f>
        <v>534</v>
      </c>
      <c r="B603">
        <v>75302765</v>
      </c>
      <c r="C603">
        <v>75302752</v>
      </c>
      <c r="D603">
        <v>31135160</v>
      </c>
      <c r="E603">
        <v>1</v>
      </c>
      <c r="F603">
        <v>1</v>
      </c>
      <c r="G603">
        <v>30570983</v>
      </c>
      <c r="H603">
        <v>2</v>
      </c>
      <c r="I603" t="s">
        <v>605</v>
      </c>
      <c r="J603" t="s">
        <v>606</v>
      </c>
      <c r="K603" t="s">
        <v>607</v>
      </c>
      <c r="L603">
        <v>1367</v>
      </c>
      <c r="N603">
        <v>1011</v>
      </c>
      <c r="O603" t="s">
        <v>608</v>
      </c>
      <c r="P603" t="s">
        <v>608</v>
      </c>
      <c r="Q603">
        <v>1</v>
      </c>
      <c r="X603">
        <v>2.0499999999999998</v>
      </c>
      <c r="Y603">
        <v>0</v>
      </c>
      <c r="Z603">
        <v>8.1199999999999992</v>
      </c>
      <c r="AA603">
        <v>0.28999999999999998</v>
      </c>
      <c r="AB603">
        <v>0</v>
      </c>
      <c r="AC603">
        <v>0</v>
      </c>
      <c r="AD603">
        <v>1</v>
      </c>
      <c r="AE603">
        <v>0</v>
      </c>
      <c r="AF603" t="s">
        <v>296</v>
      </c>
      <c r="AG603">
        <v>0.61499999999999988</v>
      </c>
      <c r="AH603">
        <v>2</v>
      </c>
      <c r="AI603">
        <v>75302754</v>
      </c>
      <c r="AJ603">
        <v>477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ROW(Source!A534)</f>
        <v>534</v>
      </c>
      <c r="B604">
        <v>75302766</v>
      </c>
      <c r="C604">
        <v>75302752</v>
      </c>
      <c r="D604">
        <v>41714144</v>
      </c>
      <c r="E604">
        <v>1</v>
      </c>
      <c r="F604">
        <v>1</v>
      </c>
      <c r="G604">
        <v>30570983</v>
      </c>
      <c r="H604">
        <v>2</v>
      </c>
      <c r="I604" t="s">
        <v>450</v>
      </c>
      <c r="J604" t="s">
        <v>609</v>
      </c>
      <c r="K604" t="s">
        <v>452</v>
      </c>
      <c r="L604">
        <v>1367</v>
      </c>
      <c r="N604">
        <v>1011</v>
      </c>
      <c r="O604" t="s">
        <v>608</v>
      </c>
      <c r="P604" t="s">
        <v>608</v>
      </c>
      <c r="Q604">
        <v>1</v>
      </c>
      <c r="X604">
        <v>0.04</v>
      </c>
      <c r="Y604">
        <v>0</v>
      </c>
      <c r="Z604">
        <v>76.81</v>
      </c>
      <c r="AA604">
        <v>14.36</v>
      </c>
      <c r="AB604">
        <v>0</v>
      </c>
      <c r="AC604">
        <v>0</v>
      </c>
      <c r="AD604">
        <v>1</v>
      </c>
      <c r="AE604">
        <v>0</v>
      </c>
      <c r="AF604" t="s">
        <v>296</v>
      </c>
      <c r="AG604">
        <v>1.2E-2</v>
      </c>
      <c r="AH604">
        <v>2</v>
      </c>
      <c r="AI604">
        <v>75302755</v>
      </c>
      <c r="AJ604">
        <v>478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ROW(Source!A534)</f>
        <v>534</v>
      </c>
      <c r="B605">
        <v>75302767</v>
      </c>
      <c r="C605">
        <v>75302752</v>
      </c>
      <c r="D605">
        <v>62294073</v>
      </c>
      <c r="E605">
        <v>1</v>
      </c>
      <c r="F605">
        <v>1</v>
      </c>
      <c r="G605">
        <v>30570983</v>
      </c>
      <c r="H605">
        <v>2</v>
      </c>
      <c r="I605" t="s">
        <v>453</v>
      </c>
      <c r="J605" t="s">
        <v>610</v>
      </c>
      <c r="K605" t="s">
        <v>455</v>
      </c>
      <c r="L605">
        <v>1368</v>
      </c>
      <c r="N605">
        <v>1011</v>
      </c>
      <c r="O605" t="s">
        <v>446</v>
      </c>
      <c r="P605" t="s">
        <v>446</v>
      </c>
      <c r="Q605">
        <v>1</v>
      </c>
      <c r="X605">
        <v>2.81</v>
      </c>
      <c r="Y605">
        <v>0</v>
      </c>
      <c r="Z605">
        <v>1.1200000000000001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296</v>
      </c>
      <c r="AG605">
        <v>0.84299999999999997</v>
      </c>
      <c r="AH605">
        <v>2</v>
      </c>
      <c r="AI605">
        <v>75302756</v>
      </c>
      <c r="AJ605">
        <v>479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ROW(Source!A534)</f>
        <v>534</v>
      </c>
      <c r="B606">
        <v>75302768</v>
      </c>
      <c r="C606">
        <v>75302752</v>
      </c>
      <c r="D606">
        <v>62294102</v>
      </c>
      <c r="E606">
        <v>1</v>
      </c>
      <c r="F606">
        <v>1</v>
      </c>
      <c r="G606">
        <v>30570983</v>
      </c>
      <c r="H606">
        <v>2</v>
      </c>
      <c r="I606" t="s">
        <v>456</v>
      </c>
      <c r="J606" t="s">
        <v>611</v>
      </c>
      <c r="K606" t="s">
        <v>458</v>
      </c>
      <c r="L606">
        <v>1368</v>
      </c>
      <c r="N606">
        <v>1011</v>
      </c>
      <c r="O606" t="s">
        <v>446</v>
      </c>
      <c r="P606" t="s">
        <v>446</v>
      </c>
      <c r="Q606">
        <v>1</v>
      </c>
      <c r="X606">
        <v>2.21</v>
      </c>
      <c r="Y606">
        <v>0</v>
      </c>
      <c r="Z606">
        <v>0.7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296</v>
      </c>
      <c r="AG606">
        <v>0.66299999999999992</v>
      </c>
      <c r="AH606">
        <v>2</v>
      </c>
      <c r="AI606">
        <v>75302757</v>
      </c>
      <c r="AJ606">
        <v>480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ROW(Source!A534)</f>
        <v>534</v>
      </c>
      <c r="B607">
        <v>75302769</v>
      </c>
      <c r="C607">
        <v>75302752</v>
      </c>
      <c r="D607">
        <v>42137681</v>
      </c>
      <c r="E607">
        <v>30570983</v>
      </c>
      <c r="F607">
        <v>1</v>
      </c>
      <c r="G607">
        <v>30570983</v>
      </c>
      <c r="H607">
        <v>2</v>
      </c>
      <c r="I607" t="s">
        <v>473</v>
      </c>
      <c r="J607" t="s">
        <v>3</v>
      </c>
      <c r="K607" t="s">
        <v>474</v>
      </c>
      <c r="L607">
        <v>1344</v>
      </c>
      <c r="N607">
        <v>1008</v>
      </c>
      <c r="O607" t="s">
        <v>475</v>
      </c>
      <c r="P607" t="s">
        <v>475</v>
      </c>
      <c r="Q607">
        <v>1</v>
      </c>
      <c r="X607">
        <v>0.01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296</v>
      </c>
      <c r="AG607">
        <v>3.0000000000000001E-3</v>
      </c>
      <c r="AH607">
        <v>2</v>
      </c>
      <c r="AI607">
        <v>75302758</v>
      </c>
      <c r="AJ607">
        <v>481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ROW(Source!A534)</f>
        <v>534</v>
      </c>
      <c r="B608">
        <v>75302770</v>
      </c>
      <c r="C608">
        <v>75302752</v>
      </c>
      <c r="D608">
        <v>31110605</v>
      </c>
      <c r="E608">
        <v>1</v>
      </c>
      <c r="F608">
        <v>1</v>
      </c>
      <c r="G608">
        <v>30570983</v>
      </c>
      <c r="H608">
        <v>3</v>
      </c>
      <c r="I608" t="s">
        <v>596</v>
      </c>
      <c r="J608" t="s">
        <v>597</v>
      </c>
      <c r="K608" t="s">
        <v>598</v>
      </c>
      <c r="L608">
        <v>1339</v>
      </c>
      <c r="N608">
        <v>1007</v>
      </c>
      <c r="O608" t="s">
        <v>482</v>
      </c>
      <c r="P608" t="s">
        <v>482</v>
      </c>
      <c r="Q608">
        <v>1</v>
      </c>
      <c r="X608">
        <v>0.7208</v>
      </c>
      <c r="Y608">
        <v>7.07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101</v>
      </c>
      <c r="AG608">
        <v>0</v>
      </c>
      <c r="AH608">
        <v>2</v>
      </c>
      <c r="AI608">
        <v>75302759</v>
      </c>
      <c r="AJ608">
        <v>482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ROW(Source!A534)</f>
        <v>534</v>
      </c>
      <c r="B609">
        <v>75302771</v>
      </c>
      <c r="C609">
        <v>75302752</v>
      </c>
      <c r="D609">
        <v>31113725</v>
      </c>
      <c r="E609">
        <v>1</v>
      </c>
      <c r="F609">
        <v>1</v>
      </c>
      <c r="G609">
        <v>30570983</v>
      </c>
      <c r="H609">
        <v>3</v>
      </c>
      <c r="I609" t="s">
        <v>612</v>
      </c>
      <c r="J609" t="s">
        <v>613</v>
      </c>
      <c r="K609" t="s">
        <v>614</v>
      </c>
      <c r="L609">
        <v>1355</v>
      </c>
      <c r="N609">
        <v>1010</v>
      </c>
      <c r="O609" t="s">
        <v>371</v>
      </c>
      <c r="P609" t="s">
        <v>371</v>
      </c>
      <c r="Q609">
        <v>100</v>
      </c>
      <c r="X609">
        <v>1.67</v>
      </c>
      <c r="Y609">
        <v>15.04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101</v>
      </c>
      <c r="AG609">
        <v>0</v>
      </c>
      <c r="AH609">
        <v>2</v>
      </c>
      <c r="AI609">
        <v>75302760</v>
      </c>
      <c r="AJ609">
        <v>483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ROW(Source!A534)</f>
        <v>534</v>
      </c>
      <c r="B610">
        <v>75302772</v>
      </c>
      <c r="C610">
        <v>75302752</v>
      </c>
      <c r="D610">
        <v>31114001</v>
      </c>
      <c r="E610">
        <v>1</v>
      </c>
      <c r="F610">
        <v>1</v>
      </c>
      <c r="G610">
        <v>30570983</v>
      </c>
      <c r="H610">
        <v>3</v>
      </c>
      <c r="I610" t="s">
        <v>615</v>
      </c>
      <c r="J610" t="s">
        <v>616</v>
      </c>
      <c r="K610" t="s">
        <v>617</v>
      </c>
      <c r="L610">
        <v>1346</v>
      </c>
      <c r="N610">
        <v>1009</v>
      </c>
      <c r="O610" t="s">
        <v>511</v>
      </c>
      <c r="P610" t="s">
        <v>511</v>
      </c>
      <c r="Q610">
        <v>1</v>
      </c>
      <c r="X610">
        <v>3.173</v>
      </c>
      <c r="Y610">
        <v>38.74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101</v>
      </c>
      <c r="AG610">
        <v>0</v>
      </c>
      <c r="AH610">
        <v>2</v>
      </c>
      <c r="AI610">
        <v>75302761</v>
      </c>
      <c r="AJ610">
        <v>484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ROW(Source!A534)</f>
        <v>534</v>
      </c>
      <c r="B611">
        <v>75302773</v>
      </c>
      <c r="C611">
        <v>75302752</v>
      </c>
      <c r="D611">
        <v>40407588</v>
      </c>
      <c r="E611">
        <v>30570983</v>
      </c>
      <c r="F611">
        <v>1</v>
      </c>
      <c r="G611">
        <v>30570983</v>
      </c>
      <c r="H611">
        <v>3</v>
      </c>
      <c r="I611" t="s">
        <v>714</v>
      </c>
      <c r="J611" t="s">
        <v>3</v>
      </c>
      <c r="K611" t="s">
        <v>715</v>
      </c>
      <c r="L611">
        <v>1354</v>
      </c>
      <c r="N611">
        <v>1010</v>
      </c>
      <c r="O611" t="s">
        <v>462</v>
      </c>
      <c r="P611" t="s">
        <v>462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101</v>
      </c>
      <c r="AG611">
        <v>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ROW(Source!A534)</f>
        <v>534</v>
      </c>
      <c r="B612">
        <v>75302774</v>
      </c>
      <c r="C612">
        <v>75302752</v>
      </c>
      <c r="D612">
        <v>40409601</v>
      </c>
      <c r="E612">
        <v>30570983</v>
      </c>
      <c r="F612">
        <v>1</v>
      </c>
      <c r="G612">
        <v>30570983</v>
      </c>
      <c r="H612">
        <v>3</v>
      </c>
      <c r="I612" t="s">
        <v>716</v>
      </c>
      <c r="J612" t="s">
        <v>3</v>
      </c>
      <c r="K612" t="s">
        <v>717</v>
      </c>
      <c r="L612">
        <v>1354</v>
      </c>
      <c r="N612">
        <v>1010</v>
      </c>
      <c r="O612" t="s">
        <v>462</v>
      </c>
      <c r="P612" t="s">
        <v>462</v>
      </c>
      <c r="Q612">
        <v>1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101</v>
      </c>
      <c r="AG612">
        <v>0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ROW(Source!A534)</f>
        <v>534</v>
      </c>
      <c r="B613">
        <v>75302775</v>
      </c>
      <c r="C613">
        <v>75302752</v>
      </c>
      <c r="D613">
        <v>40409601</v>
      </c>
      <c r="E613">
        <v>30570983</v>
      </c>
      <c r="F613">
        <v>1</v>
      </c>
      <c r="G613">
        <v>30570983</v>
      </c>
      <c r="H613">
        <v>3</v>
      </c>
      <c r="I613" t="s">
        <v>716</v>
      </c>
      <c r="J613" t="s">
        <v>3</v>
      </c>
      <c r="K613" t="s">
        <v>718</v>
      </c>
      <c r="L613">
        <v>1301</v>
      </c>
      <c r="N613">
        <v>1003</v>
      </c>
      <c r="O613" t="s">
        <v>542</v>
      </c>
      <c r="P613" t="s">
        <v>542</v>
      </c>
      <c r="Q613">
        <v>1</v>
      </c>
      <c r="X613">
        <v>102.5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101</v>
      </c>
      <c r="AG613">
        <v>0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ROW(Source!A534)</f>
        <v>534</v>
      </c>
      <c r="B614">
        <v>75302776</v>
      </c>
      <c r="C614">
        <v>75302752</v>
      </c>
      <c r="D614">
        <v>40418217</v>
      </c>
      <c r="E614">
        <v>30570983</v>
      </c>
      <c r="F614">
        <v>1</v>
      </c>
      <c r="G614">
        <v>30570983</v>
      </c>
      <c r="H614">
        <v>3</v>
      </c>
      <c r="I614" t="s">
        <v>712</v>
      </c>
      <c r="J614" t="s">
        <v>3</v>
      </c>
      <c r="K614" t="s">
        <v>713</v>
      </c>
      <c r="L614">
        <v>1354</v>
      </c>
      <c r="N614">
        <v>1010</v>
      </c>
      <c r="O614" t="s">
        <v>462</v>
      </c>
      <c r="P614" t="s">
        <v>462</v>
      </c>
      <c r="Q614">
        <v>1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101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ROW(Source!A534)</f>
        <v>534</v>
      </c>
      <c r="B615">
        <v>75302777</v>
      </c>
      <c r="C615">
        <v>75302752</v>
      </c>
      <c r="D615">
        <v>40419029</v>
      </c>
      <c r="E615">
        <v>30570983</v>
      </c>
      <c r="F615">
        <v>1</v>
      </c>
      <c r="G615">
        <v>30570983</v>
      </c>
      <c r="H615">
        <v>3</v>
      </c>
      <c r="I615" t="s">
        <v>719</v>
      </c>
      <c r="J615" t="s">
        <v>3</v>
      </c>
      <c r="K615" t="s">
        <v>720</v>
      </c>
      <c r="L615">
        <v>1354</v>
      </c>
      <c r="N615">
        <v>1010</v>
      </c>
      <c r="O615" t="s">
        <v>462</v>
      </c>
      <c r="P615" t="s">
        <v>462</v>
      </c>
      <c r="Q615">
        <v>1</v>
      </c>
      <c r="X615">
        <v>1.05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101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ROW(Source!A534)</f>
        <v>534</v>
      </c>
      <c r="B616">
        <v>75302778</v>
      </c>
      <c r="C616">
        <v>75302752</v>
      </c>
      <c r="D616">
        <v>42137680</v>
      </c>
      <c r="E616">
        <v>30570983</v>
      </c>
      <c r="F616">
        <v>1</v>
      </c>
      <c r="G616">
        <v>30570983</v>
      </c>
      <c r="H616">
        <v>3</v>
      </c>
      <c r="I616" t="s">
        <v>579</v>
      </c>
      <c r="J616" t="s">
        <v>3</v>
      </c>
      <c r="K616" t="s">
        <v>580</v>
      </c>
      <c r="L616">
        <v>1344</v>
      </c>
      <c r="N616">
        <v>1008</v>
      </c>
      <c r="O616" t="s">
        <v>475</v>
      </c>
      <c r="P616" t="s">
        <v>475</v>
      </c>
      <c r="Q616">
        <v>1</v>
      </c>
      <c r="X616">
        <v>0.01</v>
      </c>
      <c r="Y616">
        <v>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101</v>
      </c>
      <c r="AG616">
        <v>0</v>
      </c>
      <c r="AH616">
        <v>2</v>
      </c>
      <c r="AI616">
        <v>75302763</v>
      </c>
      <c r="AJ616">
        <v>486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ROW(Source!A537)</f>
        <v>537</v>
      </c>
      <c r="B617">
        <v>75302790</v>
      </c>
      <c r="C617">
        <v>75302780</v>
      </c>
      <c r="D617">
        <v>44573642</v>
      </c>
      <c r="E617">
        <v>30570983</v>
      </c>
      <c r="F617">
        <v>1</v>
      </c>
      <c r="G617">
        <v>30570983</v>
      </c>
      <c r="H617">
        <v>1</v>
      </c>
      <c r="I617" t="s">
        <v>440</v>
      </c>
      <c r="J617" t="s">
        <v>3</v>
      </c>
      <c r="K617" t="s">
        <v>441</v>
      </c>
      <c r="L617">
        <v>1191</v>
      </c>
      <c r="N617">
        <v>1013</v>
      </c>
      <c r="O617" t="s">
        <v>442</v>
      </c>
      <c r="P617" t="s">
        <v>442</v>
      </c>
      <c r="Q617">
        <v>1</v>
      </c>
      <c r="X617">
        <v>13.73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296</v>
      </c>
      <c r="AG617">
        <v>4.1189999999999998</v>
      </c>
      <c r="AH617">
        <v>2</v>
      </c>
      <c r="AI617">
        <v>75302781</v>
      </c>
      <c r="AJ617">
        <v>487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ROW(Source!A537)</f>
        <v>537</v>
      </c>
      <c r="B618">
        <v>75302791</v>
      </c>
      <c r="C618">
        <v>75302780</v>
      </c>
      <c r="D618">
        <v>31135160</v>
      </c>
      <c r="E618">
        <v>1</v>
      </c>
      <c r="F618">
        <v>1</v>
      </c>
      <c r="G618">
        <v>30570983</v>
      </c>
      <c r="H618">
        <v>2</v>
      </c>
      <c r="I618" t="s">
        <v>605</v>
      </c>
      <c r="J618" t="s">
        <v>606</v>
      </c>
      <c r="K618" t="s">
        <v>607</v>
      </c>
      <c r="L618">
        <v>1367</v>
      </c>
      <c r="N618">
        <v>1011</v>
      </c>
      <c r="O618" t="s">
        <v>608</v>
      </c>
      <c r="P618" t="s">
        <v>608</v>
      </c>
      <c r="Q618">
        <v>1</v>
      </c>
      <c r="X618">
        <v>2.0499999999999998</v>
      </c>
      <c r="Y618">
        <v>0</v>
      </c>
      <c r="Z618">
        <v>8.1199999999999992</v>
      </c>
      <c r="AA618">
        <v>0.28999999999999998</v>
      </c>
      <c r="AB618">
        <v>0</v>
      </c>
      <c r="AC618">
        <v>0</v>
      </c>
      <c r="AD618">
        <v>1</v>
      </c>
      <c r="AE618">
        <v>0</v>
      </c>
      <c r="AF618" t="s">
        <v>296</v>
      </c>
      <c r="AG618">
        <v>0.61499999999999988</v>
      </c>
      <c r="AH618">
        <v>2</v>
      </c>
      <c r="AI618">
        <v>75302782</v>
      </c>
      <c r="AJ618">
        <v>488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ROW(Source!A537)</f>
        <v>537</v>
      </c>
      <c r="B619">
        <v>75302792</v>
      </c>
      <c r="C619">
        <v>75302780</v>
      </c>
      <c r="D619">
        <v>41714144</v>
      </c>
      <c r="E619">
        <v>1</v>
      </c>
      <c r="F619">
        <v>1</v>
      </c>
      <c r="G619">
        <v>30570983</v>
      </c>
      <c r="H619">
        <v>2</v>
      </c>
      <c r="I619" t="s">
        <v>450</v>
      </c>
      <c r="J619" t="s">
        <v>609</v>
      </c>
      <c r="K619" t="s">
        <v>452</v>
      </c>
      <c r="L619">
        <v>1367</v>
      </c>
      <c r="N619">
        <v>1011</v>
      </c>
      <c r="O619" t="s">
        <v>608</v>
      </c>
      <c r="P619" t="s">
        <v>608</v>
      </c>
      <c r="Q619">
        <v>1</v>
      </c>
      <c r="X619">
        <v>0.08</v>
      </c>
      <c r="Y619">
        <v>0</v>
      </c>
      <c r="Z619">
        <v>76.81</v>
      </c>
      <c r="AA619">
        <v>14.36</v>
      </c>
      <c r="AB619">
        <v>0</v>
      </c>
      <c r="AC619">
        <v>0</v>
      </c>
      <c r="AD619">
        <v>1</v>
      </c>
      <c r="AE619">
        <v>0</v>
      </c>
      <c r="AF619" t="s">
        <v>296</v>
      </c>
      <c r="AG619">
        <v>2.4E-2</v>
      </c>
      <c r="AH619">
        <v>2</v>
      </c>
      <c r="AI619">
        <v>75302783</v>
      </c>
      <c r="AJ619">
        <v>489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ROW(Source!A537)</f>
        <v>537</v>
      </c>
      <c r="B620">
        <v>75302793</v>
      </c>
      <c r="C620">
        <v>75302780</v>
      </c>
      <c r="D620">
        <v>62294073</v>
      </c>
      <c r="E620">
        <v>1</v>
      </c>
      <c r="F620">
        <v>1</v>
      </c>
      <c r="G620">
        <v>30570983</v>
      </c>
      <c r="H620">
        <v>2</v>
      </c>
      <c r="I620" t="s">
        <v>453</v>
      </c>
      <c r="J620" t="s">
        <v>610</v>
      </c>
      <c r="K620" t="s">
        <v>455</v>
      </c>
      <c r="L620">
        <v>1368</v>
      </c>
      <c r="N620">
        <v>1011</v>
      </c>
      <c r="O620" t="s">
        <v>446</v>
      </c>
      <c r="P620" t="s">
        <v>446</v>
      </c>
      <c r="Q620">
        <v>1</v>
      </c>
      <c r="X620">
        <v>2.1</v>
      </c>
      <c r="Y620">
        <v>0</v>
      </c>
      <c r="Z620">
        <v>1.1200000000000001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296</v>
      </c>
      <c r="AG620">
        <v>0.63</v>
      </c>
      <c r="AH620">
        <v>2</v>
      </c>
      <c r="AI620">
        <v>75302784</v>
      </c>
      <c r="AJ620">
        <v>490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ROW(Source!A537)</f>
        <v>537</v>
      </c>
      <c r="B621">
        <v>75302794</v>
      </c>
      <c r="C621">
        <v>75302780</v>
      </c>
      <c r="D621">
        <v>62294102</v>
      </c>
      <c r="E621">
        <v>1</v>
      </c>
      <c r="F621">
        <v>1</v>
      </c>
      <c r="G621">
        <v>30570983</v>
      </c>
      <c r="H621">
        <v>2</v>
      </c>
      <c r="I621" t="s">
        <v>456</v>
      </c>
      <c r="J621" t="s">
        <v>611</v>
      </c>
      <c r="K621" t="s">
        <v>458</v>
      </c>
      <c r="L621">
        <v>1368</v>
      </c>
      <c r="N621">
        <v>1011</v>
      </c>
      <c r="O621" t="s">
        <v>446</v>
      </c>
      <c r="P621" t="s">
        <v>446</v>
      </c>
      <c r="Q621">
        <v>1</v>
      </c>
      <c r="X621">
        <v>2.0099999999999998</v>
      </c>
      <c r="Y621">
        <v>0</v>
      </c>
      <c r="Z621">
        <v>0.7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296</v>
      </c>
      <c r="AG621">
        <v>0.60299999999999987</v>
      </c>
      <c r="AH621">
        <v>2</v>
      </c>
      <c r="AI621">
        <v>75302785</v>
      </c>
      <c r="AJ621">
        <v>491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ROW(Source!A537)</f>
        <v>537</v>
      </c>
      <c r="B622">
        <v>75302795</v>
      </c>
      <c r="C622">
        <v>75302780</v>
      </c>
      <c r="D622">
        <v>31110605</v>
      </c>
      <c r="E622">
        <v>1</v>
      </c>
      <c r="F622">
        <v>1</v>
      </c>
      <c r="G622">
        <v>30570983</v>
      </c>
      <c r="H622">
        <v>3</v>
      </c>
      <c r="I622" t="s">
        <v>596</v>
      </c>
      <c r="J622" t="s">
        <v>597</v>
      </c>
      <c r="K622" t="s">
        <v>598</v>
      </c>
      <c r="L622">
        <v>1339</v>
      </c>
      <c r="N622">
        <v>1007</v>
      </c>
      <c r="O622" t="s">
        <v>482</v>
      </c>
      <c r="P622" t="s">
        <v>482</v>
      </c>
      <c r="Q622">
        <v>1</v>
      </c>
      <c r="X622">
        <v>2.1379000000000001</v>
      </c>
      <c r="Y622">
        <v>7.07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101</v>
      </c>
      <c r="AG622">
        <v>0</v>
      </c>
      <c r="AH622">
        <v>2</v>
      </c>
      <c r="AI622">
        <v>75302786</v>
      </c>
      <c r="AJ622">
        <v>492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ROW(Source!A537)</f>
        <v>537</v>
      </c>
      <c r="B623">
        <v>75302796</v>
      </c>
      <c r="C623">
        <v>75302780</v>
      </c>
      <c r="D623">
        <v>31113725</v>
      </c>
      <c r="E623">
        <v>1</v>
      </c>
      <c r="F623">
        <v>1</v>
      </c>
      <c r="G623">
        <v>30570983</v>
      </c>
      <c r="H623">
        <v>3</v>
      </c>
      <c r="I623" t="s">
        <v>612</v>
      </c>
      <c r="J623" t="s">
        <v>613</v>
      </c>
      <c r="K623" t="s">
        <v>614</v>
      </c>
      <c r="L623">
        <v>1355</v>
      </c>
      <c r="N623">
        <v>1010</v>
      </c>
      <c r="O623" t="s">
        <v>371</v>
      </c>
      <c r="P623" t="s">
        <v>371</v>
      </c>
      <c r="Q623">
        <v>100</v>
      </c>
      <c r="X623">
        <v>1.25</v>
      </c>
      <c r="Y623">
        <v>15.04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101</v>
      </c>
      <c r="AG623">
        <v>0</v>
      </c>
      <c r="AH623">
        <v>2</v>
      </c>
      <c r="AI623">
        <v>75302787</v>
      </c>
      <c r="AJ623">
        <v>493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ROW(Source!A537)</f>
        <v>537</v>
      </c>
      <c r="B624">
        <v>75302797</v>
      </c>
      <c r="C624">
        <v>75302780</v>
      </c>
      <c r="D624">
        <v>31114001</v>
      </c>
      <c r="E624">
        <v>1</v>
      </c>
      <c r="F624">
        <v>1</v>
      </c>
      <c r="G624">
        <v>30570983</v>
      </c>
      <c r="H624">
        <v>3</v>
      </c>
      <c r="I624" t="s">
        <v>615</v>
      </c>
      <c r="J624" t="s">
        <v>616</v>
      </c>
      <c r="K624" t="s">
        <v>617</v>
      </c>
      <c r="L624">
        <v>1346</v>
      </c>
      <c r="N624">
        <v>1009</v>
      </c>
      <c r="O624" t="s">
        <v>511</v>
      </c>
      <c r="P624" t="s">
        <v>511</v>
      </c>
      <c r="Q624">
        <v>1</v>
      </c>
      <c r="X624">
        <v>2.375</v>
      </c>
      <c r="Y624">
        <v>38.74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101</v>
      </c>
      <c r="AG624">
        <v>0</v>
      </c>
      <c r="AH624">
        <v>2</v>
      </c>
      <c r="AI624">
        <v>75302788</v>
      </c>
      <c r="AJ624">
        <v>494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ROW(Source!A537)</f>
        <v>537</v>
      </c>
      <c r="B625">
        <v>75302798</v>
      </c>
      <c r="C625">
        <v>75302780</v>
      </c>
      <c r="D625">
        <v>40407588</v>
      </c>
      <c r="E625">
        <v>30570983</v>
      </c>
      <c r="F625">
        <v>1</v>
      </c>
      <c r="G625">
        <v>30570983</v>
      </c>
      <c r="H625">
        <v>3</v>
      </c>
      <c r="I625" t="s">
        <v>714</v>
      </c>
      <c r="J625" t="s">
        <v>3</v>
      </c>
      <c r="K625" t="s">
        <v>715</v>
      </c>
      <c r="L625">
        <v>1354</v>
      </c>
      <c r="N625">
        <v>1010</v>
      </c>
      <c r="O625" t="s">
        <v>462</v>
      </c>
      <c r="P625" t="s">
        <v>462</v>
      </c>
      <c r="Q625">
        <v>1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 t="s">
        <v>101</v>
      </c>
      <c r="AG625">
        <v>0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ROW(Source!A537)</f>
        <v>537</v>
      </c>
      <c r="B626">
        <v>75302799</v>
      </c>
      <c r="C626">
        <v>75302780</v>
      </c>
      <c r="D626">
        <v>40409601</v>
      </c>
      <c r="E626">
        <v>30570983</v>
      </c>
      <c r="F626">
        <v>1</v>
      </c>
      <c r="G626">
        <v>30570983</v>
      </c>
      <c r="H626">
        <v>3</v>
      </c>
      <c r="I626" t="s">
        <v>716</v>
      </c>
      <c r="J626" t="s">
        <v>3</v>
      </c>
      <c r="K626" t="s">
        <v>717</v>
      </c>
      <c r="L626">
        <v>1354</v>
      </c>
      <c r="N626">
        <v>1010</v>
      </c>
      <c r="O626" t="s">
        <v>462</v>
      </c>
      <c r="P626" t="s">
        <v>462</v>
      </c>
      <c r="Q626">
        <v>1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101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ROW(Source!A537)</f>
        <v>537</v>
      </c>
      <c r="B627">
        <v>75302800</v>
      </c>
      <c r="C627">
        <v>75302780</v>
      </c>
      <c r="D627">
        <v>40409601</v>
      </c>
      <c r="E627">
        <v>30570983</v>
      </c>
      <c r="F627">
        <v>1</v>
      </c>
      <c r="G627">
        <v>30570983</v>
      </c>
      <c r="H627">
        <v>3</v>
      </c>
      <c r="I627" t="s">
        <v>716</v>
      </c>
      <c r="J627" t="s">
        <v>3</v>
      </c>
      <c r="K627" t="s">
        <v>718</v>
      </c>
      <c r="L627">
        <v>1301</v>
      </c>
      <c r="N627">
        <v>1003</v>
      </c>
      <c r="O627" t="s">
        <v>542</v>
      </c>
      <c r="P627" t="s">
        <v>542</v>
      </c>
      <c r="Q627">
        <v>1</v>
      </c>
      <c r="X627">
        <v>102.5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101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ROW(Source!A537)</f>
        <v>537</v>
      </c>
      <c r="B628">
        <v>75302801</v>
      </c>
      <c r="C628">
        <v>75302780</v>
      </c>
      <c r="D628">
        <v>40418217</v>
      </c>
      <c r="E628">
        <v>30570983</v>
      </c>
      <c r="F628">
        <v>1</v>
      </c>
      <c r="G628">
        <v>30570983</v>
      </c>
      <c r="H628">
        <v>3</v>
      </c>
      <c r="I628" t="s">
        <v>712</v>
      </c>
      <c r="J628" t="s">
        <v>3</v>
      </c>
      <c r="K628" t="s">
        <v>713</v>
      </c>
      <c r="L628">
        <v>1354</v>
      </c>
      <c r="N628">
        <v>1010</v>
      </c>
      <c r="O628" t="s">
        <v>462</v>
      </c>
      <c r="P628" t="s">
        <v>462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101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ROW(Source!A537)</f>
        <v>537</v>
      </c>
      <c r="B629">
        <v>75302802</v>
      </c>
      <c r="C629">
        <v>75302780</v>
      </c>
      <c r="D629">
        <v>40419029</v>
      </c>
      <c r="E629">
        <v>30570983</v>
      </c>
      <c r="F629">
        <v>1</v>
      </c>
      <c r="G629">
        <v>30570983</v>
      </c>
      <c r="H629">
        <v>3</v>
      </c>
      <c r="I629" t="s">
        <v>719</v>
      </c>
      <c r="J629" t="s">
        <v>3</v>
      </c>
      <c r="K629" t="s">
        <v>720</v>
      </c>
      <c r="L629">
        <v>1354</v>
      </c>
      <c r="N629">
        <v>1010</v>
      </c>
      <c r="O629" t="s">
        <v>462</v>
      </c>
      <c r="P629" t="s">
        <v>462</v>
      </c>
      <c r="Q629">
        <v>1</v>
      </c>
      <c r="X629">
        <v>0.79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101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ROW(Source!A538)</f>
        <v>538</v>
      </c>
      <c r="B630">
        <v>75302790</v>
      </c>
      <c r="C630">
        <v>75302780</v>
      </c>
      <c r="D630">
        <v>44573642</v>
      </c>
      <c r="E630">
        <v>30570983</v>
      </c>
      <c r="F630">
        <v>1</v>
      </c>
      <c r="G630">
        <v>30570983</v>
      </c>
      <c r="H630">
        <v>1</v>
      </c>
      <c r="I630" t="s">
        <v>440</v>
      </c>
      <c r="J630" t="s">
        <v>3</v>
      </c>
      <c r="K630" t="s">
        <v>441</v>
      </c>
      <c r="L630">
        <v>1191</v>
      </c>
      <c r="N630">
        <v>1013</v>
      </c>
      <c r="O630" t="s">
        <v>442</v>
      </c>
      <c r="P630" t="s">
        <v>442</v>
      </c>
      <c r="Q630">
        <v>1</v>
      </c>
      <c r="X630">
        <v>13.73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1</v>
      </c>
      <c r="AF630" t="s">
        <v>296</v>
      </c>
      <c r="AG630">
        <v>4.1189999999999998</v>
      </c>
      <c r="AH630">
        <v>2</v>
      </c>
      <c r="AI630">
        <v>75302781</v>
      </c>
      <c r="AJ630">
        <v>496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ROW(Source!A538)</f>
        <v>538</v>
      </c>
      <c r="B631">
        <v>75302791</v>
      </c>
      <c r="C631">
        <v>75302780</v>
      </c>
      <c r="D631">
        <v>31135160</v>
      </c>
      <c r="E631">
        <v>1</v>
      </c>
      <c r="F631">
        <v>1</v>
      </c>
      <c r="G631">
        <v>30570983</v>
      </c>
      <c r="H631">
        <v>2</v>
      </c>
      <c r="I631" t="s">
        <v>605</v>
      </c>
      <c r="J631" t="s">
        <v>606</v>
      </c>
      <c r="K631" t="s">
        <v>607</v>
      </c>
      <c r="L631">
        <v>1367</v>
      </c>
      <c r="N631">
        <v>1011</v>
      </c>
      <c r="O631" t="s">
        <v>608</v>
      </c>
      <c r="P631" t="s">
        <v>608</v>
      </c>
      <c r="Q631">
        <v>1</v>
      </c>
      <c r="X631">
        <v>2.0499999999999998</v>
      </c>
      <c r="Y631">
        <v>0</v>
      </c>
      <c r="Z631">
        <v>8.1199999999999992</v>
      </c>
      <c r="AA631">
        <v>0.28999999999999998</v>
      </c>
      <c r="AB631">
        <v>0</v>
      </c>
      <c r="AC631">
        <v>0</v>
      </c>
      <c r="AD631">
        <v>1</v>
      </c>
      <c r="AE631">
        <v>0</v>
      </c>
      <c r="AF631" t="s">
        <v>296</v>
      </c>
      <c r="AG631">
        <v>0.61499999999999988</v>
      </c>
      <c r="AH631">
        <v>2</v>
      </c>
      <c r="AI631">
        <v>75302782</v>
      </c>
      <c r="AJ631">
        <v>497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ROW(Source!A538)</f>
        <v>538</v>
      </c>
      <c r="B632">
        <v>75302792</v>
      </c>
      <c r="C632">
        <v>75302780</v>
      </c>
      <c r="D632">
        <v>41714144</v>
      </c>
      <c r="E632">
        <v>1</v>
      </c>
      <c r="F632">
        <v>1</v>
      </c>
      <c r="G632">
        <v>30570983</v>
      </c>
      <c r="H632">
        <v>2</v>
      </c>
      <c r="I632" t="s">
        <v>450</v>
      </c>
      <c r="J632" t="s">
        <v>609</v>
      </c>
      <c r="K632" t="s">
        <v>452</v>
      </c>
      <c r="L632">
        <v>1367</v>
      </c>
      <c r="N632">
        <v>1011</v>
      </c>
      <c r="O632" t="s">
        <v>608</v>
      </c>
      <c r="P632" t="s">
        <v>608</v>
      </c>
      <c r="Q632">
        <v>1</v>
      </c>
      <c r="X632">
        <v>0.08</v>
      </c>
      <c r="Y632">
        <v>0</v>
      </c>
      <c r="Z632">
        <v>76.81</v>
      </c>
      <c r="AA632">
        <v>14.36</v>
      </c>
      <c r="AB632">
        <v>0</v>
      </c>
      <c r="AC632">
        <v>0</v>
      </c>
      <c r="AD632">
        <v>1</v>
      </c>
      <c r="AE632">
        <v>0</v>
      </c>
      <c r="AF632" t="s">
        <v>296</v>
      </c>
      <c r="AG632">
        <v>2.4E-2</v>
      </c>
      <c r="AH632">
        <v>2</v>
      </c>
      <c r="AI632">
        <v>75302783</v>
      </c>
      <c r="AJ632">
        <v>498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ROW(Source!A538)</f>
        <v>538</v>
      </c>
      <c r="B633">
        <v>75302793</v>
      </c>
      <c r="C633">
        <v>75302780</v>
      </c>
      <c r="D633">
        <v>62294073</v>
      </c>
      <c r="E633">
        <v>1</v>
      </c>
      <c r="F633">
        <v>1</v>
      </c>
      <c r="G633">
        <v>30570983</v>
      </c>
      <c r="H633">
        <v>2</v>
      </c>
      <c r="I633" t="s">
        <v>453</v>
      </c>
      <c r="J633" t="s">
        <v>610</v>
      </c>
      <c r="K633" t="s">
        <v>455</v>
      </c>
      <c r="L633">
        <v>1368</v>
      </c>
      <c r="N633">
        <v>1011</v>
      </c>
      <c r="O633" t="s">
        <v>446</v>
      </c>
      <c r="P633" t="s">
        <v>446</v>
      </c>
      <c r="Q633">
        <v>1</v>
      </c>
      <c r="X633">
        <v>2.1</v>
      </c>
      <c r="Y633">
        <v>0</v>
      </c>
      <c r="Z633">
        <v>1.1200000000000001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296</v>
      </c>
      <c r="AG633">
        <v>0.63</v>
      </c>
      <c r="AH633">
        <v>2</v>
      </c>
      <c r="AI633">
        <v>75302784</v>
      </c>
      <c r="AJ633">
        <v>499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ROW(Source!A538)</f>
        <v>538</v>
      </c>
      <c r="B634">
        <v>75302794</v>
      </c>
      <c r="C634">
        <v>75302780</v>
      </c>
      <c r="D634">
        <v>62294102</v>
      </c>
      <c r="E634">
        <v>1</v>
      </c>
      <c r="F634">
        <v>1</v>
      </c>
      <c r="G634">
        <v>30570983</v>
      </c>
      <c r="H634">
        <v>2</v>
      </c>
      <c r="I634" t="s">
        <v>456</v>
      </c>
      <c r="J634" t="s">
        <v>611</v>
      </c>
      <c r="K634" t="s">
        <v>458</v>
      </c>
      <c r="L634">
        <v>1368</v>
      </c>
      <c r="N634">
        <v>1011</v>
      </c>
      <c r="O634" t="s">
        <v>446</v>
      </c>
      <c r="P634" t="s">
        <v>446</v>
      </c>
      <c r="Q634">
        <v>1</v>
      </c>
      <c r="X634">
        <v>2.0099999999999998</v>
      </c>
      <c r="Y634">
        <v>0</v>
      </c>
      <c r="Z634">
        <v>0.7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296</v>
      </c>
      <c r="AG634">
        <v>0.60299999999999987</v>
      </c>
      <c r="AH634">
        <v>2</v>
      </c>
      <c r="AI634">
        <v>75302785</v>
      </c>
      <c r="AJ634">
        <v>500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ROW(Source!A538)</f>
        <v>538</v>
      </c>
      <c r="B635">
        <v>75302795</v>
      </c>
      <c r="C635">
        <v>75302780</v>
      </c>
      <c r="D635">
        <v>31110605</v>
      </c>
      <c r="E635">
        <v>1</v>
      </c>
      <c r="F635">
        <v>1</v>
      </c>
      <c r="G635">
        <v>30570983</v>
      </c>
      <c r="H635">
        <v>3</v>
      </c>
      <c r="I635" t="s">
        <v>596</v>
      </c>
      <c r="J635" t="s">
        <v>597</v>
      </c>
      <c r="K635" t="s">
        <v>598</v>
      </c>
      <c r="L635">
        <v>1339</v>
      </c>
      <c r="N635">
        <v>1007</v>
      </c>
      <c r="O635" t="s">
        <v>482</v>
      </c>
      <c r="P635" t="s">
        <v>482</v>
      </c>
      <c r="Q635">
        <v>1</v>
      </c>
      <c r="X635">
        <v>2.1379000000000001</v>
      </c>
      <c r="Y635">
        <v>7.07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101</v>
      </c>
      <c r="AG635">
        <v>0</v>
      </c>
      <c r="AH635">
        <v>2</v>
      </c>
      <c r="AI635">
        <v>75302786</v>
      </c>
      <c r="AJ635">
        <v>501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ROW(Source!A538)</f>
        <v>538</v>
      </c>
      <c r="B636">
        <v>75302796</v>
      </c>
      <c r="C636">
        <v>75302780</v>
      </c>
      <c r="D636">
        <v>31113725</v>
      </c>
      <c r="E636">
        <v>1</v>
      </c>
      <c r="F636">
        <v>1</v>
      </c>
      <c r="G636">
        <v>30570983</v>
      </c>
      <c r="H636">
        <v>3</v>
      </c>
      <c r="I636" t="s">
        <v>612</v>
      </c>
      <c r="J636" t="s">
        <v>613</v>
      </c>
      <c r="K636" t="s">
        <v>614</v>
      </c>
      <c r="L636">
        <v>1355</v>
      </c>
      <c r="N636">
        <v>1010</v>
      </c>
      <c r="O636" t="s">
        <v>371</v>
      </c>
      <c r="P636" t="s">
        <v>371</v>
      </c>
      <c r="Q636">
        <v>100</v>
      </c>
      <c r="X636">
        <v>1.25</v>
      </c>
      <c r="Y636">
        <v>15.04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101</v>
      </c>
      <c r="AG636">
        <v>0</v>
      </c>
      <c r="AH636">
        <v>2</v>
      </c>
      <c r="AI636">
        <v>75302787</v>
      </c>
      <c r="AJ636">
        <v>502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ROW(Source!A538)</f>
        <v>538</v>
      </c>
      <c r="B637">
        <v>75302797</v>
      </c>
      <c r="C637">
        <v>75302780</v>
      </c>
      <c r="D637">
        <v>31114001</v>
      </c>
      <c r="E637">
        <v>1</v>
      </c>
      <c r="F637">
        <v>1</v>
      </c>
      <c r="G637">
        <v>30570983</v>
      </c>
      <c r="H637">
        <v>3</v>
      </c>
      <c r="I637" t="s">
        <v>615</v>
      </c>
      <c r="J637" t="s">
        <v>616</v>
      </c>
      <c r="K637" t="s">
        <v>617</v>
      </c>
      <c r="L637">
        <v>1346</v>
      </c>
      <c r="N637">
        <v>1009</v>
      </c>
      <c r="O637" t="s">
        <v>511</v>
      </c>
      <c r="P637" t="s">
        <v>511</v>
      </c>
      <c r="Q637">
        <v>1</v>
      </c>
      <c r="X637">
        <v>2.375</v>
      </c>
      <c r="Y637">
        <v>38.74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101</v>
      </c>
      <c r="AG637">
        <v>0</v>
      </c>
      <c r="AH637">
        <v>2</v>
      </c>
      <c r="AI637">
        <v>75302788</v>
      </c>
      <c r="AJ637">
        <v>503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ROW(Source!A538)</f>
        <v>538</v>
      </c>
      <c r="B638">
        <v>75302798</v>
      </c>
      <c r="C638">
        <v>75302780</v>
      </c>
      <c r="D638">
        <v>40407588</v>
      </c>
      <c r="E638">
        <v>30570983</v>
      </c>
      <c r="F638">
        <v>1</v>
      </c>
      <c r="G638">
        <v>30570983</v>
      </c>
      <c r="H638">
        <v>3</v>
      </c>
      <c r="I638" t="s">
        <v>714</v>
      </c>
      <c r="J638" t="s">
        <v>3</v>
      </c>
      <c r="K638" t="s">
        <v>715</v>
      </c>
      <c r="L638">
        <v>1354</v>
      </c>
      <c r="N638">
        <v>1010</v>
      </c>
      <c r="O638" t="s">
        <v>462</v>
      </c>
      <c r="P638" t="s">
        <v>462</v>
      </c>
      <c r="Q638">
        <v>1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101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ROW(Source!A538)</f>
        <v>538</v>
      </c>
      <c r="B639">
        <v>75302799</v>
      </c>
      <c r="C639">
        <v>75302780</v>
      </c>
      <c r="D639">
        <v>40409601</v>
      </c>
      <c r="E639">
        <v>30570983</v>
      </c>
      <c r="F639">
        <v>1</v>
      </c>
      <c r="G639">
        <v>30570983</v>
      </c>
      <c r="H639">
        <v>3</v>
      </c>
      <c r="I639" t="s">
        <v>716</v>
      </c>
      <c r="J639" t="s">
        <v>3</v>
      </c>
      <c r="K639" t="s">
        <v>717</v>
      </c>
      <c r="L639">
        <v>1354</v>
      </c>
      <c r="N639">
        <v>1010</v>
      </c>
      <c r="O639" t="s">
        <v>462</v>
      </c>
      <c r="P639" t="s">
        <v>462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101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ROW(Source!A538)</f>
        <v>538</v>
      </c>
      <c r="B640">
        <v>75302800</v>
      </c>
      <c r="C640">
        <v>75302780</v>
      </c>
      <c r="D640">
        <v>40409601</v>
      </c>
      <c r="E640">
        <v>30570983</v>
      </c>
      <c r="F640">
        <v>1</v>
      </c>
      <c r="G640">
        <v>30570983</v>
      </c>
      <c r="H640">
        <v>3</v>
      </c>
      <c r="I640" t="s">
        <v>716</v>
      </c>
      <c r="J640" t="s">
        <v>3</v>
      </c>
      <c r="K640" t="s">
        <v>718</v>
      </c>
      <c r="L640">
        <v>1301</v>
      </c>
      <c r="N640">
        <v>1003</v>
      </c>
      <c r="O640" t="s">
        <v>542</v>
      </c>
      <c r="P640" t="s">
        <v>542</v>
      </c>
      <c r="Q640">
        <v>1</v>
      </c>
      <c r="X640">
        <v>102.5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101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ROW(Source!A538)</f>
        <v>538</v>
      </c>
      <c r="B641">
        <v>75302801</v>
      </c>
      <c r="C641">
        <v>75302780</v>
      </c>
      <c r="D641">
        <v>40418217</v>
      </c>
      <c r="E641">
        <v>30570983</v>
      </c>
      <c r="F641">
        <v>1</v>
      </c>
      <c r="G641">
        <v>30570983</v>
      </c>
      <c r="H641">
        <v>3</v>
      </c>
      <c r="I641" t="s">
        <v>712</v>
      </c>
      <c r="J641" t="s">
        <v>3</v>
      </c>
      <c r="K641" t="s">
        <v>713</v>
      </c>
      <c r="L641">
        <v>1354</v>
      </c>
      <c r="N641">
        <v>1010</v>
      </c>
      <c r="O641" t="s">
        <v>462</v>
      </c>
      <c r="P641" t="s">
        <v>462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101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ROW(Source!A538)</f>
        <v>538</v>
      </c>
      <c r="B642">
        <v>75302802</v>
      </c>
      <c r="C642">
        <v>75302780</v>
      </c>
      <c r="D642">
        <v>40419029</v>
      </c>
      <c r="E642">
        <v>30570983</v>
      </c>
      <c r="F642">
        <v>1</v>
      </c>
      <c r="G642">
        <v>30570983</v>
      </c>
      <c r="H642">
        <v>3</v>
      </c>
      <c r="I642" t="s">
        <v>719</v>
      </c>
      <c r="J642" t="s">
        <v>3</v>
      </c>
      <c r="K642" t="s">
        <v>720</v>
      </c>
      <c r="L642">
        <v>1354</v>
      </c>
      <c r="N642">
        <v>1010</v>
      </c>
      <c r="O642" t="s">
        <v>462</v>
      </c>
      <c r="P642" t="s">
        <v>462</v>
      </c>
      <c r="Q642">
        <v>1</v>
      </c>
      <c r="X642">
        <v>0.79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101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ROW(Source!A541)</f>
        <v>541</v>
      </c>
      <c r="B643">
        <v>75302807</v>
      </c>
      <c r="C643">
        <v>75302804</v>
      </c>
      <c r="D643">
        <v>44573642</v>
      </c>
      <c r="E643">
        <v>30570983</v>
      </c>
      <c r="F643">
        <v>1</v>
      </c>
      <c r="G643">
        <v>30570983</v>
      </c>
      <c r="H643">
        <v>1</v>
      </c>
      <c r="I643" t="s">
        <v>440</v>
      </c>
      <c r="J643" t="s">
        <v>3</v>
      </c>
      <c r="K643" t="s">
        <v>441</v>
      </c>
      <c r="L643">
        <v>1191</v>
      </c>
      <c r="N643">
        <v>1013</v>
      </c>
      <c r="O643" t="s">
        <v>442</v>
      </c>
      <c r="P643" t="s">
        <v>442</v>
      </c>
      <c r="Q643">
        <v>1</v>
      </c>
      <c r="X643">
        <v>60.8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3</v>
      </c>
      <c r="AG643">
        <v>60.8</v>
      </c>
      <c r="AH643">
        <v>2</v>
      </c>
      <c r="AI643">
        <v>75302805</v>
      </c>
      <c r="AJ643">
        <v>505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ROW(Source!A541)</f>
        <v>541</v>
      </c>
      <c r="B644">
        <v>75302808</v>
      </c>
      <c r="C644">
        <v>75302804</v>
      </c>
      <c r="D644">
        <v>42165572</v>
      </c>
      <c r="E644">
        <v>30570983</v>
      </c>
      <c r="F644">
        <v>1</v>
      </c>
      <c r="G644">
        <v>30570983</v>
      </c>
      <c r="H644">
        <v>3</v>
      </c>
      <c r="I644" t="s">
        <v>30</v>
      </c>
      <c r="J644" t="s">
        <v>3</v>
      </c>
      <c r="K644" t="s">
        <v>31</v>
      </c>
      <c r="L644">
        <v>1348</v>
      </c>
      <c r="N644">
        <v>1009</v>
      </c>
      <c r="O644" t="s">
        <v>32</v>
      </c>
      <c r="P644" t="s">
        <v>32</v>
      </c>
      <c r="Q644">
        <v>1000</v>
      </c>
      <c r="X644">
        <v>1.66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1.66</v>
      </c>
      <c r="AH644">
        <v>2</v>
      </c>
      <c r="AI644">
        <v>75302806</v>
      </c>
      <c r="AJ644">
        <v>506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ROW(Source!A542)</f>
        <v>542</v>
      </c>
      <c r="B645">
        <v>75302807</v>
      </c>
      <c r="C645">
        <v>75302804</v>
      </c>
      <c r="D645">
        <v>44573642</v>
      </c>
      <c r="E645">
        <v>30570983</v>
      </c>
      <c r="F645">
        <v>1</v>
      </c>
      <c r="G645">
        <v>30570983</v>
      </c>
      <c r="H645">
        <v>1</v>
      </c>
      <c r="I645" t="s">
        <v>440</v>
      </c>
      <c r="J645" t="s">
        <v>3</v>
      </c>
      <c r="K645" t="s">
        <v>441</v>
      </c>
      <c r="L645">
        <v>1191</v>
      </c>
      <c r="N645">
        <v>1013</v>
      </c>
      <c r="O645" t="s">
        <v>442</v>
      </c>
      <c r="P645" t="s">
        <v>442</v>
      </c>
      <c r="Q645">
        <v>1</v>
      </c>
      <c r="X645">
        <v>60.8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1</v>
      </c>
      <c r="AF645" t="s">
        <v>3</v>
      </c>
      <c r="AG645">
        <v>60.8</v>
      </c>
      <c r="AH645">
        <v>2</v>
      </c>
      <c r="AI645">
        <v>75302805</v>
      </c>
      <c r="AJ645">
        <v>507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ROW(Source!A542)</f>
        <v>542</v>
      </c>
      <c r="B646">
        <v>75302808</v>
      </c>
      <c r="C646">
        <v>75302804</v>
      </c>
      <c r="D646">
        <v>42165572</v>
      </c>
      <c r="E646">
        <v>30570983</v>
      </c>
      <c r="F646">
        <v>1</v>
      </c>
      <c r="G646">
        <v>30570983</v>
      </c>
      <c r="H646">
        <v>3</v>
      </c>
      <c r="I646" t="s">
        <v>30</v>
      </c>
      <c r="J646" t="s">
        <v>3</v>
      </c>
      <c r="K646" t="s">
        <v>31</v>
      </c>
      <c r="L646">
        <v>1348</v>
      </c>
      <c r="N646">
        <v>1009</v>
      </c>
      <c r="O646" t="s">
        <v>32</v>
      </c>
      <c r="P646" t="s">
        <v>32</v>
      </c>
      <c r="Q646">
        <v>1000</v>
      </c>
      <c r="X646">
        <v>1.66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1.66</v>
      </c>
      <c r="AH646">
        <v>2</v>
      </c>
      <c r="AI646">
        <v>75302806</v>
      </c>
      <c r="AJ646">
        <v>508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ROW(Source!A545)</f>
        <v>545</v>
      </c>
      <c r="B647">
        <v>75302813</v>
      </c>
      <c r="C647">
        <v>75302810</v>
      </c>
      <c r="D647">
        <v>44573642</v>
      </c>
      <c r="E647">
        <v>30570983</v>
      </c>
      <c r="F647">
        <v>1</v>
      </c>
      <c r="G647">
        <v>30570983</v>
      </c>
      <c r="H647">
        <v>1</v>
      </c>
      <c r="I647" t="s">
        <v>440</v>
      </c>
      <c r="J647" t="s">
        <v>3</v>
      </c>
      <c r="K647" t="s">
        <v>441</v>
      </c>
      <c r="L647">
        <v>1191</v>
      </c>
      <c r="N647">
        <v>1013</v>
      </c>
      <c r="O647" t="s">
        <v>442</v>
      </c>
      <c r="P647" t="s">
        <v>442</v>
      </c>
      <c r="Q647">
        <v>1</v>
      </c>
      <c r="X647">
        <v>143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1</v>
      </c>
      <c r="AF647" t="s">
        <v>3</v>
      </c>
      <c r="AG647">
        <v>143</v>
      </c>
      <c r="AH647">
        <v>2</v>
      </c>
      <c r="AI647">
        <v>75302811</v>
      </c>
      <c r="AJ647">
        <v>509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ROW(Source!A545)</f>
        <v>545</v>
      </c>
      <c r="B648">
        <v>75302814</v>
      </c>
      <c r="C648">
        <v>75302810</v>
      </c>
      <c r="D648">
        <v>42165572</v>
      </c>
      <c r="E648">
        <v>30570983</v>
      </c>
      <c r="F648">
        <v>1</v>
      </c>
      <c r="G648">
        <v>30570983</v>
      </c>
      <c r="H648">
        <v>3</v>
      </c>
      <c r="I648" t="s">
        <v>30</v>
      </c>
      <c r="J648" t="s">
        <v>3</v>
      </c>
      <c r="K648" t="s">
        <v>31</v>
      </c>
      <c r="L648">
        <v>1348</v>
      </c>
      <c r="N648">
        <v>1009</v>
      </c>
      <c r="O648" t="s">
        <v>32</v>
      </c>
      <c r="P648" t="s">
        <v>32</v>
      </c>
      <c r="Q648">
        <v>1000</v>
      </c>
      <c r="X648">
        <v>3.23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3.23</v>
      </c>
      <c r="AH648">
        <v>2</v>
      </c>
      <c r="AI648">
        <v>75302812</v>
      </c>
      <c r="AJ648">
        <v>510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ROW(Source!A546)</f>
        <v>546</v>
      </c>
      <c r="B649">
        <v>75302813</v>
      </c>
      <c r="C649">
        <v>75302810</v>
      </c>
      <c r="D649">
        <v>44573642</v>
      </c>
      <c r="E649">
        <v>30570983</v>
      </c>
      <c r="F649">
        <v>1</v>
      </c>
      <c r="G649">
        <v>30570983</v>
      </c>
      <c r="H649">
        <v>1</v>
      </c>
      <c r="I649" t="s">
        <v>440</v>
      </c>
      <c r="J649" t="s">
        <v>3</v>
      </c>
      <c r="K649" t="s">
        <v>441</v>
      </c>
      <c r="L649">
        <v>1191</v>
      </c>
      <c r="N649">
        <v>1013</v>
      </c>
      <c r="O649" t="s">
        <v>442</v>
      </c>
      <c r="P649" t="s">
        <v>442</v>
      </c>
      <c r="Q649">
        <v>1</v>
      </c>
      <c r="X649">
        <v>143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</v>
      </c>
      <c r="AG649">
        <v>143</v>
      </c>
      <c r="AH649">
        <v>2</v>
      </c>
      <c r="AI649">
        <v>75302811</v>
      </c>
      <c r="AJ649">
        <v>511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ROW(Source!A546)</f>
        <v>546</v>
      </c>
      <c r="B650">
        <v>75302814</v>
      </c>
      <c r="C650">
        <v>75302810</v>
      </c>
      <c r="D650">
        <v>42165572</v>
      </c>
      <c r="E650">
        <v>30570983</v>
      </c>
      <c r="F650">
        <v>1</v>
      </c>
      <c r="G650">
        <v>30570983</v>
      </c>
      <c r="H650">
        <v>3</v>
      </c>
      <c r="I650" t="s">
        <v>30</v>
      </c>
      <c r="J650" t="s">
        <v>3</v>
      </c>
      <c r="K650" t="s">
        <v>31</v>
      </c>
      <c r="L650">
        <v>1348</v>
      </c>
      <c r="N650">
        <v>1009</v>
      </c>
      <c r="O650" t="s">
        <v>32</v>
      </c>
      <c r="P650" t="s">
        <v>32</v>
      </c>
      <c r="Q650">
        <v>1000</v>
      </c>
      <c r="X650">
        <v>3.23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3.23</v>
      </c>
      <c r="AH650">
        <v>2</v>
      </c>
      <c r="AI650">
        <v>75302812</v>
      </c>
      <c r="AJ650">
        <v>512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ROW(Source!A549)</f>
        <v>549</v>
      </c>
      <c r="B651">
        <v>75302822</v>
      </c>
      <c r="C651">
        <v>75302816</v>
      </c>
      <c r="D651">
        <v>44573642</v>
      </c>
      <c r="E651">
        <v>30570983</v>
      </c>
      <c r="F651">
        <v>1</v>
      </c>
      <c r="G651">
        <v>30570983</v>
      </c>
      <c r="H651">
        <v>1</v>
      </c>
      <c r="I651" t="s">
        <v>440</v>
      </c>
      <c r="J651" t="s">
        <v>3</v>
      </c>
      <c r="K651" t="s">
        <v>441</v>
      </c>
      <c r="L651">
        <v>1191</v>
      </c>
      <c r="N651">
        <v>1013</v>
      </c>
      <c r="O651" t="s">
        <v>442</v>
      </c>
      <c r="P651" t="s">
        <v>442</v>
      </c>
      <c r="Q651">
        <v>1</v>
      </c>
      <c r="X651">
        <v>212.41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 t="s">
        <v>3</v>
      </c>
      <c r="AG651">
        <v>212.41</v>
      </c>
      <c r="AH651">
        <v>2</v>
      </c>
      <c r="AI651">
        <v>75302817</v>
      </c>
      <c r="AJ651">
        <v>513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ROW(Source!A549)</f>
        <v>549</v>
      </c>
      <c r="B652">
        <v>75302823</v>
      </c>
      <c r="C652">
        <v>75302816</v>
      </c>
      <c r="D652">
        <v>65152953</v>
      </c>
      <c r="E652">
        <v>1</v>
      </c>
      <c r="F652">
        <v>1</v>
      </c>
      <c r="G652">
        <v>30570983</v>
      </c>
      <c r="H652">
        <v>2</v>
      </c>
      <c r="I652" t="s">
        <v>443</v>
      </c>
      <c r="J652" t="s">
        <v>444</v>
      </c>
      <c r="K652" t="s">
        <v>445</v>
      </c>
      <c r="L652">
        <v>1368</v>
      </c>
      <c r="N652">
        <v>1011</v>
      </c>
      <c r="O652" t="s">
        <v>446</v>
      </c>
      <c r="P652" t="s">
        <v>446</v>
      </c>
      <c r="Q652">
        <v>1</v>
      </c>
      <c r="X652">
        <v>27.5</v>
      </c>
      <c r="Y652">
        <v>0</v>
      </c>
      <c r="Z652">
        <v>34.479999999999997</v>
      </c>
      <c r="AA652">
        <v>12.62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27.5</v>
      </c>
      <c r="AH652">
        <v>2</v>
      </c>
      <c r="AI652">
        <v>75302818</v>
      </c>
      <c r="AJ652">
        <v>514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ROW(Source!A549)</f>
        <v>549</v>
      </c>
      <c r="B653">
        <v>75302824</v>
      </c>
      <c r="C653">
        <v>75302816</v>
      </c>
      <c r="D653">
        <v>65153363</v>
      </c>
      <c r="E653">
        <v>1</v>
      </c>
      <c r="F653">
        <v>1</v>
      </c>
      <c r="G653">
        <v>30570983</v>
      </c>
      <c r="H653">
        <v>2</v>
      </c>
      <c r="I653" t="s">
        <v>447</v>
      </c>
      <c r="J653" t="s">
        <v>448</v>
      </c>
      <c r="K653" t="s">
        <v>449</v>
      </c>
      <c r="L653">
        <v>1368</v>
      </c>
      <c r="N653">
        <v>1011</v>
      </c>
      <c r="O653" t="s">
        <v>446</v>
      </c>
      <c r="P653" t="s">
        <v>446</v>
      </c>
      <c r="Q653">
        <v>1</v>
      </c>
      <c r="X653">
        <v>27.5</v>
      </c>
      <c r="Y653">
        <v>0</v>
      </c>
      <c r="Z653">
        <v>0.5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27.5</v>
      </c>
      <c r="AH653">
        <v>2</v>
      </c>
      <c r="AI653">
        <v>75302819</v>
      </c>
      <c r="AJ653">
        <v>515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ROW(Source!A549)</f>
        <v>549</v>
      </c>
      <c r="B654">
        <v>75302825</v>
      </c>
      <c r="C654">
        <v>75302816</v>
      </c>
      <c r="D654">
        <v>42137681</v>
      </c>
      <c r="E654">
        <v>30570983</v>
      </c>
      <c r="F654">
        <v>1</v>
      </c>
      <c r="G654">
        <v>30570983</v>
      </c>
      <c r="H654">
        <v>2</v>
      </c>
      <c r="I654" t="s">
        <v>473</v>
      </c>
      <c r="J654" t="s">
        <v>3</v>
      </c>
      <c r="K654" t="s">
        <v>474</v>
      </c>
      <c r="L654">
        <v>1344</v>
      </c>
      <c r="N654">
        <v>1008</v>
      </c>
      <c r="O654" t="s">
        <v>475</v>
      </c>
      <c r="P654" t="s">
        <v>475</v>
      </c>
      <c r="Q654">
        <v>1</v>
      </c>
      <c r="X654">
        <v>162.80000000000001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162.80000000000001</v>
      </c>
      <c r="AH654">
        <v>2</v>
      </c>
      <c r="AI654">
        <v>75302820</v>
      </c>
      <c r="AJ654">
        <v>516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ROW(Source!A549)</f>
        <v>549</v>
      </c>
      <c r="B655">
        <v>75302826</v>
      </c>
      <c r="C655">
        <v>75302816</v>
      </c>
      <c r="D655">
        <v>42165572</v>
      </c>
      <c r="E655">
        <v>30570983</v>
      </c>
      <c r="F655">
        <v>1</v>
      </c>
      <c r="G655">
        <v>30570983</v>
      </c>
      <c r="H655">
        <v>3</v>
      </c>
      <c r="I655" t="s">
        <v>30</v>
      </c>
      <c r="J655" t="s">
        <v>3</v>
      </c>
      <c r="K655" t="s">
        <v>31</v>
      </c>
      <c r="L655">
        <v>1348</v>
      </c>
      <c r="N655">
        <v>1009</v>
      </c>
      <c r="O655" t="s">
        <v>32</v>
      </c>
      <c r="P655" t="s">
        <v>32</v>
      </c>
      <c r="Q655">
        <v>1000</v>
      </c>
      <c r="X655">
        <v>20.61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20.61</v>
      </c>
      <c r="AH655">
        <v>2</v>
      </c>
      <c r="AI655">
        <v>75302821</v>
      </c>
      <c r="AJ655">
        <v>517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ROW(Source!A550)</f>
        <v>550</v>
      </c>
      <c r="B656">
        <v>75302822</v>
      </c>
      <c r="C656">
        <v>75302816</v>
      </c>
      <c r="D656">
        <v>44573642</v>
      </c>
      <c r="E656">
        <v>30570983</v>
      </c>
      <c r="F656">
        <v>1</v>
      </c>
      <c r="G656">
        <v>30570983</v>
      </c>
      <c r="H656">
        <v>1</v>
      </c>
      <c r="I656" t="s">
        <v>440</v>
      </c>
      <c r="J656" t="s">
        <v>3</v>
      </c>
      <c r="K656" t="s">
        <v>441</v>
      </c>
      <c r="L656">
        <v>1191</v>
      </c>
      <c r="N656">
        <v>1013</v>
      </c>
      <c r="O656" t="s">
        <v>442</v>
      </c>
      <c r="P656" t="s">
        <v>442</v>
      </c>
      <c r="Q656">
        <v>1</v>
      </c>
      <c r="X656">
        <v>212.41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1</v>
      </c>
      <c r="AF656" t="s">
        <v>3</v>
      </c>
      <c r="AG656">
        <v>212.41</v>
      </c>
      <c r="AH656">
        <v>2</v>
      </c>
      <c r="AI656">
        <v>75302817</v>
      </c>
      <c r="AJ656">
        <v>518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ROW(Source!A550)</f>
        <v>550</v>
      </c>
      <c r="B657">
        <v>75302823</v>
      </c>
      <c r="C657">
        <v>75302816</v>
      </c>
      <c r="D657">
        <v>65152953</v>
      </c>
      <c r="E657">
        <v>1</v>
      </c>
      <c r="F657">
        <v>1</v>
      </c>
      <c r="G657">
        <v>30570983</v>
      </c>
      <c r="H657">
        <v>2</v>
      </c>
      <c r="I657" t="s">
        <v>443</v>
      </c>
      <c r="J657" t="s">
        <v>444</v>
      </c>
      <c r="K657" t="s">
        <v>445</v>
      </c>
      <c r="L657">
        <v>1368</v>
      </c>
      <c r="N657">
        <v>1011</v>
      </c>
      <c r="O657" t="s">
        <v>446</v>
      </c>
      <c r="P657" t="s">
        <v>446</v>
      </c>
      <c r="Q657">
        <v>1</v>
      </c>
      <c r="X657">
        <v>27.5</v>
      </c>
      <c r="Y657">
        <v>0</v>
      </c>
      <c r="Z657">
        <v>34.479999999999997</v>
      </c>
      <c r="AA657">
        <v>12.62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27.5</v>
      </c>
      <c r="AH657">
        <v>2</v>
      </c>
      <c r="AI657">
        <v>75302818</v>
      </c>
      <c r="AJ657">
        <v>519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ROW(Source!A550)</f>
        <v>550</v>
      </c>
      <c r="B658">
        <v>75302824</v>
      </c>
      <c r="C658">
        <v>75302816</v>
      </c>
      <c r="D658">
        <v>65153363</v>
      </c>
      <c r="E658">
        <v>1</v>
      </c>
      <c r="F658">
        <v>1</v>
      </c>
      <c r="G658">
        <v>30570983</v>
      </c>
      <c r="H658">
        <v>2</v>
      </c>
      <c r="I658" t="s">
        <v>447</v>
      </c>
      <c r="J658" t="s">
        <v>448</v>
      </c>
      <c r="K658" t="s">
        <v>449</v>
      </c>
      <c r="L658">
        <v>1368</v>
      </c>
      <c r="N658">
        <v>1011</v>
      </c>
      <c r="O658" t="s">
        <v>446</v>
      </c>
      <c r="P658" t="s">
        <v>446</v>
      </c>
      <c r="Q658">
        <v>1</v>
      </c>
      <c r="X658">
        <v>27.5</v>
      </c>
      <c r="Y658">
        <v>0</v>
      </c>
      <c r="Z658">
        <v>0.5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27.5</v>
      </c>
      <c r="AH658">
        <v>2</v>
      </c>
      <c r="AI658">
        <v>75302819</v>
      </c>
      <c r="AJ658">
        <v>520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ROW(Source!A550)</f>
        <v>550</v>
      </c>
      <c r="B659">
        <v>75302825</v>
      </c>
      <c r="C659">
        <v>75302816</v>
      </c>
      <c r="D659">
        <v>42137681</v>
      </c>
      <c r="E659">
        <v>30570983</v>
      </c>
      <c r="F659">
        <v>1</v>
      </c>
      <c r="G659">
        <v>30570983</v>
      </c>
      <c r="H659">
        <v>2</v>
      </c>
      <c r="I659" t="s">
        <v>473</v>
      </c>
      <c r="J659" t="s">
        <v>3</v>
      </c>
      <c r="K659" t="s">
        <v>474</v>
      </c>
      <c r="L659">
        <v>1344</v>
      </c>
      <c r="N659">
        <v>1008</v>
      </c>
      <c r="O659" t="s">
        <v>475</v>
      </c>
      <c r="P659" t="s">
        <v>475</v>
      </c>
      <c r="Q659">
        <v>1</v>
      </c>
      <c r="X659">
        <v>162.80000000000001</v>
      </c>
      <c r="Y659">
        <v>0</v>
      </c>
      <c r="Z659">
        <v>1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162.80000000000001</v>
      </c>
      <c r="AH659">
        <v>2</v>
      </c>
      <c r="AI659">
        <v>75302820</v>
      </c>
      <c r="AJ659">
        <v>521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ROW(Source!A550)</f>
        <v>550</v>
      </c>
      <c r="B660">
        <v>75302826</v>
      </c>
      <c r="C660">
        <v>75302816</v>
      </c>
      <c r="D660">
        <v>42165572</v>
      </c>
      <c r="E660">
        <v>30570983</v>
      </c>
      <c r="F660">
        <v>1</v>
      </c>
      <c r="G660">
        <v>30570983</v>
      </c>
      <c r="H660">
        <v>3</v>
      </c>
      <c r="I660" t="s">
        <v>30</v>
      </c>
      <c r="J660" t="s">
        <v>3</v>
      </c>
      <c r="K660" t="s">
        <v>31</v>
      </c>
      <c r="L660">
        <v>1348</v>
      </c>
      <c r="N660">
        <v>1009</v>
      </c>
      <c r="O660" t="s">
        <v>32</v>
      </c>
      <c r="P660" t="s">
        <v>32</v>
      </c>
      <c r="Q660">
        <v>1000</v>
      </c>
      <c r="X660">
        <v>20.61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20.61</v>
      </c>
      <c r="AH660">
        <v>2</v>
      </c>
      <c r="AI660">
        <v>75302821</v>
      </c>
      <c r="AJ660">
        <v>522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ROW(Source!A622)</f>
        <v>622</v>
      </c>
      <c r="B661">
        <v>75302831</v>
      </c>
      <c r="C661">
        <v>75302828</v>
      </c>
      <c r="D661">
        <v>44573642</v>
      </c>
      <c r="E661">
        <v>30570983</v>
      </c>
      <c r="F661">
        <v>1</v>
      </c>
      <c r="G661">
        <v>30570983</v>
      </c>
      <c r="H661">
        <v>1</v>
      </c>
      <c r="I661" t="s">
        <v>440</v>
      </c>
      <c r="J661" t="s">
        <v>3</v>
      </c>
      <c r="K661" t="s">
        <v>441</v>
      </c>
      <c r="L661">
        <v>1191</v>
      </c>
      <c r="N661">
        <v>1013</v>
      </c>
      <c r="O661" t="s">
        <v>442</v>
      </c>
      <c r="P661" t="s">
        <v>442</v>
      </c>
      <c r="Q661">
        <v>1</v>
      </c>
      <c r="X661">
        <v>120.59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1</v>
      </c>
      <c r="AF661" t="s">
        <v>3</v>
      </c>
      <c r="AG661">
        <v>120.59</v>
      </c>
      <c r="AH661">
        <v>2</v>
      </c>
      <c r="AI661">
        <v>75302829</v>
      </c>
      <c r="AJ661">
        <v>523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ROW(Source!A622)</f>
        <v>622</v>
      </c>
      <c r="B662">
        <v>75302832</v>
      </c>
      <c r="C662">
        <v>75302828</v>
      </c>
      <c r="D662">
        <v>42165572</v>
      </c>
      <c r="E662">
        <v>30570983</v>
      </c>
      <c r="F662">
        <v>1</v>
      </c>
      <c r="G662">
        <v>30570983</v>
      </c>
      <c r="H662">
        <v>3</v>
      </c>
      <c r="I662" t="s">
        <v>30</v>
      </c>
      <c r="J662" t="s">
        <v>3</v>
      </c>
      <c r="K662" t="s">
        <v>31</v>
      </c>
      <c r="L662">
        <v>1348</v>
      </c>
      <c r="N662">
        <v>1009</v>
      </c>
      <c r="O662" t="s">
        <v>32</v>
      </c>
      <c r="P662" t="s">
        <v>32</v>
      </c>
      <c r="Q662">
        <v>1000</v>
      </c>
      <c r="X662">
        <v>8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8</v>
      </c>
      <c r="AH662">
        <v>2</v>
      </c>
      <c r="AI662">
        <v>75302830</v>
      </c>
      <c r="AJ662">
        <v>524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ROW(Source!A623)</f>
        <v>623</v>
      </c>
      <c r="B663">
        <v>75302831</v>
      </c>
      <c r="C663">
        <v>75302828</v>
      </c>
      <c r="D663">
        <v>44573642</v>
      </c>
      <c r="E663">
        <v>30570983</v>
      </c>
      <c r="F663">
        <v>1</v>
      </c>
      <c r="G663">
        <v>30570983</v>
      </c>
      <c r="H663">
        <v>1</v>
      </c>
      <c r="I663" t="s">
        <v>440</v>
      </c>
      <c r="J663" t="s">
        <v>3</v>
      </c>
      <c r="K663" t="s">
        <v>441</v>
      </c>
      <c r="L663">
        <v>1191</v>
      </c>
      <c r="N663">
        <v>1013</v>
      </c>
      <c r="O663" t="s">
        <v>442</v>
      </c>
      <c r="P663" t="s">
        <v>442</v>
      </c>
      <c r="Q663">
        <v>1</v>
      </c>
      <c r="X663">
        <v>120.59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1</v>
      </c>
      <c r="AF663" t="s">
        <v>3</v>
      </c>
      <c r="AG663">
        <v>120.59</v>
      </c>
      <c r="AH663">
        <v>2</v>
      </c>
      <c r="AI663">
        <v>75302829</v>
      </c>
      <c r="AJ663">
        <v>525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ROW(Source!A623)</f>
        <v>623</v>
      </c>
      <c r="B664">
        <v>75302832</v>
      </c>
      <c r="C664">
        <v>75302828</v>
      </c>
      <c r="D664">
        <v>42165572</v>
      </c>
      <c r="E664">
        <v>30570983</v>
      </c>
      <c r="F664">
        <v>1</v>
      </c>
      <c r="G664">
        <v>30570983</v>
      </c>
      <c r="H664">
        <v>3</v>
      </c>
      <c r="I664" t="s">
        <v>30</v>
      </c>
      <c r="J664" t="s">
        <v>3</v>
      </c>
      <c r="K664" t="s">
        <v>31</v>
      </c>
      <c r="L664">
        <v>1348</v>
      </c>
      <c r="N664">
        <v>1009</v>
      </c>
      <c r="O664" t="s">
        <v>32</v>
      </c>
      <c r="P664" t="s">
        <v>32</v>
      </c>
      <c r="Q664">
        <v>1000</v>
      </c>
      <c r="X664">
        <v>8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8</v>
      </c>
      <c r="AH664">
        <v>2</v>
      </c>
      <c r="AI664">
        <v>75302830</v>
      </c>
      <c r="AJ664">
        <v>526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ROW(Source!A626)</f>
        <v>626</v>
      </c>
      <c r="B665">
        <v>75302846</v>
      </c>
      <c r="C665">
        <v>75302834</v>
      </c>
      <c r="D665">
        <v>44573642</v>
      </c>
      <c r="E665">
        <v>30570983</v>
      </c>
      <c r="F665">
        <v>1</v>
      </c>
      <c r="G665">
        <v>30570983</v>
      </c>
      <c r="H665">
        <v>1</v>
      </c>
      <c r="I665" t="s">
        <v>440</v>
      </c>
      <c r="J665" t="s">
        <v>3</v>
      </c>
      <c r="K665" t="s">
        <v>441</v>
      </c>
      <c r="L665">
        <v>1191</v>
      </c>
      <c r="N665">
        <v>1013</v>
      </c>
      <c r="O665" t="s">
        <v>442</v>
      </c>
      <c r="P665" t="s">
        <v>442</v>
      </c>
      <c r="Q665">
        <v>1</v>
      </c>
      <c r="X665">
        <v>14.56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296</v>
      </c>
      <c r="AG665">
        <v>4.3680000000000003</v>
      </c>
      <c r="AH665">
        <v>2</v>
      </c>
      <c r="AI665">
        <v>75302835</v>
      </c>
      <c r="AJ665">
        <v>527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ROW(Source!A626)</f>
        <v>626</v>
      </c>
      <c r="B666">
        <v>75302847</v>
      </c>
      <c r="C666">
        <v>75302834</v>
      </c>
      <c r="D666">
        <v>31135160</v>
      </c>
      <c r="E666">
        <v>1</v>
      </c>
      <c r="F666">
        <v>1</v>
      </c>
      <c r="G666">
        <v>30570983</v>
      </c>
      <c r="H666">
        <v>2</v>
      </c>
      <c r="I666" t="s">
        <v>605</v>
      </c>
      <c r="J666" t="s">
        <v>606</v>
      </c>
      <c r="K666" t="s">
        <v>607</v>
      </c>
      <c r="L666">
        <v>1367</v>
      </c>
      <c r="N666">
        <v>1011</v>
      </c>
      <c r="O666" t="s">
        <v>608</v>
      </c>
      <c r="P666" t="s">
        <v>608</v>
      </c>
      <c r="Q666">
        <v>1</v>
      </c>
      <c r="X666">
        <v>2.0499999999999998</v>
      </c>
      <c r="Y666">
        <v>0</v>
      </c>
      <c r="Z666">
        <v>8.1199999999999992</v>
      </c>
      <c r="AA666">
        <v>0.28999999999999998</v>
      </c>
      <c r="AB666">
        <v>0</v>
      </c>
      <c r="AC666">
        <v>0</v>
      </c>
      <c r="AD666">
        <v>1</v>
      </c>
      <c r="AE666">
        <v>0</v>
      </c>
      <c r="AF666" t="s">
        <v>296</v>
      </c>
      <c r="AG666">
        <v>0.61499999999999988</v>
      </c>
      <c r="AH666">
        <v>2</v>
      </c>
      <c r="AI666">
        <v>75302836</v>
      </c>
      <c r="AJ666">
        <v>528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ROW(Source!A626)</f>
        <v>626</v>
      </c>
      <c r="B667">
        <v>75302848</v>
      </c>
      <c r="C667">
        <v>75302834</v>
      </c>
      <c r="D667">
        <v>41714144</v>
      </c>
      <c r="E667">
        <v>1</v>
      </c>
      <c r="F667">
        <v>1</v>
      </c>
      <c r="G667">
        <v>30570983</v>
      </c>
      <c r="H667">
        <v>2</v>
      </c>
      <c r="I667" t="s">
        <v>450</v>
      </c>
      <c r="J667" t="s">
        <v>609</v>
      </c>
      <c r="K667" t="s">
        <v>452</v>
      </c>
      <c r="L667">
        <v>1367</v>
      </c>
      <c r="N667">
        <v>1011</v>
      </c>
      <c r="O667" t="s">
        <v>608</v>
      </c>
      <c r="P667" t="s">
        <v>608</v>
      </c>
      <c r="Q667">
        <v>1</v>
      </c>
      <c r="X667">
        <v>0.04</v>
      </c>
      <c r="Y667">
        <v>0</v>
      </c>
      <c r="Z667">
        <v>76.81</v>
      </c>
      <c r="AA667">
        <v>14.36</v>
      </c>
      <c r="AB667">
        <v>0</v>
      </c>
      <c r="AC667">
        <v>0</v>
      </c>
      <c r="AD667">
        <v>1</v>
      </c>
      <c r="AE667">
        <v>0</v>
      </c>
      <c r="AF667" t="s">
        <v>296</v>
      </c>
      <c r="AG667">
        <v>1.2E-2</v>
      </c>
      <c r="AH667">
        <v>2</v>
      </c>
      <c r="AI667">
        <v>75302837</v>
      </c>
      <c r="AJ667">
        <v>529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ROW(Source!A626)</f>
        <v>626</v>
      </c>
      <c r="B668">
        <v>75302849</v>
      </c>
      <c r="C668">
        <v>75302834</v>
      </c>
      <c r="D668">
        <v>62294073</v>
      </c>
      <c r="E668">
        <v>1</v>
      </c>
      <c r="F668">
        <v>1</v>
      </c>
      <c r="G668">
        <v>30570983</v>
      </c>
      <c r="H668">
        <v>2</v>
      </c>
      <c r="I668" t="s">
        <v>453</v>
      </c>
      <c r="J668" t="s">
        <v>610</v>
      </c>
      <c r="K668" t="s">
        <v>455</v>
      </c>
      <c r="L668">
        <v>1368</v>
      </c>
      <c r="N668">
        <v>1011</v>
      </c>
      <c r="O668" t="s">
        <v>446</v>
      </c>
      <c r="P668" t="s">
        <v>446</v>
      </c>
      <c r="Q668">
        <v>1</v>
      </c>
      <c r="X668">
        <v>2.81</v>
      </c>
      <c r="Y668">
        <v>0</v>
      </c>
      <c r="Z668">
        <v>1.1200000000000001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296</v>
      </c>
      <c r="AG668">
        <v>0.84299999999999997</v>
      </c>
      <c r="AH668">
        <v>2</v>
      </c>
      <c r="AI668">
        <v>75302838</v>
      </c>
      <c r="AJ668">
        <v>530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ROW(Source!A626)</f>
        <v>626</v>
      </c>
      <c r="B669">
        <v>75302850</v>
      </c>
      <c r="C669">
        <v>75302834</v>
      </c>
      <c r="D669">
        <v>62294102</v>
      </c>
      <c r="E669">
        <v>1</v>
      </c>
      <c r="F669">
        <v>1</v>
      </c>
      <c r="G669">
        <v>30570983</v>
      </c>
      <c r="H669">
        <v>2</v>
      </c>
      <c r="I669" t="s">
        <v>456</v>
      </c>
      <c r="J669" t="s">
        <v>611</v>
      </c>
      <c r="K669" t="s">
        <v>458</v>
      </c>
      <c r="L669">
        <v>1368</v>
      </c>
      <c r="N669">
        <v>1011</v>
      </c>
      <c r="O669" t="s">
        <v>446</v>
      </c>
      <c r="P669" t="s">
        <v>446</v>
      </c>
      <c r="Q669">
        <v>1</v>
      </c>
      <c r="X669">
        <v>2.21</v>
      </c>
      <c r="Y669">
        <v>0</v>
      </c>
      <c r="Z669">
        <v>0.7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296</v>
      </c>
      <c r="AG669">
        <v>0.66299999999999992</v>
      </c>
      <c r="AH669">
        <v>2</v>
      </c>
      <c r="AI669">
        <v>75302839</v>
      </c>
      <c r="AJ669">
        <v>531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ROW(Source!A626)</f>
        <v>626</v>
      </c>
      <c r="B670">
        <v>75302851</v>
      </c>
      <c r="C670">
        <v>75302834</v>
      </c>
      <c r="D670">
        <v>42137681</v>
      </c>
      <c r="E670">
        <v>30570983</v>
      </c>
      <c r="F670">
        <v>1</v>
      </c>
      <c r="G670">
        <v>30570983</v>
      </c>
      <c r="H670">
        <v>2</v>
      </c>
      <c r="I670" t="s">
        <v>473</v>
      </c>
      <c r="J670" t="s">
        <v>3</v>
      </c>
      <c r="K670" t="s">
        <v>474</v>
      </c>
      <c r="L670">
        <v>1344</v>
      </c>
      <c r="N670">
        <v>1008</v>
      </c>
      <c r="O670" t="s">
        <v>475</v>
      </c>
      <c r="P670" t="s">
        <v>475</v>
      </c>
      <c r="Q670">
        <v>1</v>
      </c>
      <c r="X670">
        <v>0.01</v>
      </c>
      <c r="Y670">
        <v>0</v>
      </c>
      <c r="Z670">
        <v>1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296</v>
      </c>
      <c r="AG670">
        <v>3.0000000000000001E-3</v>
      </c>
      <c r="AH670">
        <v>2</v>
      </c>
      <c r="AI670">
        <v>75302840</v>
      </c>
      <c r="AJ670">
        <v>532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ROW(Source!A626)</f>
        <v>626</v>
      </c>
      <c r="B671">
        <v>75302852</v>
      </c>
      <c r="C671">
        <v>75302834</v>
      </c>
      <c r="D671">
        <v>31110605</v>
      </c>
      <c r="E671">
        <v>1</v>
      </c>
      <c r="F671">
        <v>1</v>
      </c>
      <c r="G671">
        <v>30570983</v>
      </c>
      <c r="H671">
        <v>3</v>
      </c>
      <c r="I671" t="s">
        <v>596</v>
      </c>
      <c r="J671" t="s">
        <v>597</v>
      </c>
      <c r="K671" t="s">
        <v>598</v>
      </c>
      <c r="L671">
        <v>1339</v>
      </c>
      <c r="N671">
        <v>1007</v>
      </c>
      <c r="O671" t="s">
        <v>482</v>
      </c>
      <c r="P671" t="s">
        <v>482</v>
      </c>
      <c r="Q671">
        <v>1</v>
      </c>
      <c r="X671">
        <v>0.7208</v>
      </c>
      <c r="Y671">
        <v>7.07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101</v>
      </c>
      <c r="AG671">
        <v>0</v>
      </c>
      <c r="AH671">
        <v>2</v>
      </c>
      <c r="AI671">
        <v>75302841</v>
      </c>
      <c r="AJ671">
        <v>533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ROW(Source!A626)</f>
        <v>626</v>
      </c>
      <c r="B672">
        <v>75302853</v>
      </c>
      <c r="C672">
        <v>75302834</v>
      </c>
      <c r="D672">
        <v>31113725</v>
      </c>
      <c r="E672">
        <v>1</v>
      </c>
      <c r="F672">
        <v>1</v>
      </c>
      <c r="G672">
        <v>30570983</v>
      </c>
      <c r="H672">
        <v>3</v>
      </c>
      <c r="I672" t="s">
        <v>612</v>
      </c>
      <c r="J672" t="s">
        <v>613</v>
      </c>
      <c r="K672" t="s">
        <v>614</v>
      </c>
      <c r="L672">
        <v>1355</v>
      </c>
      <c r="N672">
        <v>1010</v>
      </c>
      <c r="O672" t="s">
        <v>371</v>
      </c>
      <c r="P672" t="s">
        <v>371</v>
      </c>
      <c r="Q672">
        <v>100</v>
      </c>
      <c r="X672">
        <v>1.67</v>
      </c>
      <c r="Y672">
        <v>15.04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101</v>
      </c>
      <c r="AG672">
        <v>0</v>
      </c>
      <c r="AH672">
        <v>2</v>
      </c>
      <c r="AI672">
        <v>75302842</v>
      </c>
      <c r="AJ672">
        <v>534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ROW(Source!A626)</f>
        <v>626</v>
      </c>
      <c r="B673">
        <v>75302854</v>
      </c>
      <c r="C673">
        <v>75302834</v>
      </c>
      <c r="D673">
        <v>31114001</v>
      </c>
      <c r="E673">
        <v>1</v>
      </c>
      <c r="F673">
        <v>1</v>
      </c>
      <c r="G673">
        <v>30570983</v>
      </c>
      <c r="H673">
        <v>3</v>
      </c>
      <c r="I673" t="s">
        <v>615</v>
      </c>
      <c r="J673" t="s">
        <v>616</v>
      </c>
      <c r="K673" t="s">
        <v>617</v>
      </c>
      <c r="L673">
        <v>1346</v>
      </c>
      <c r="N673">
        <v>1009</v>
      </c>
      <c r="O673" t="s">
        <v>511</v>
      </c>
      <c r="P673" t="s">
        <v>511</v>
      </c>
      <c r="Q673">
        <v>1</v>
      </c>
      <c r="X673">
        <v>3.173</v>
      </c>
      <c r="Y673">
        <v>38.74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101</v>
      </c>
      <c r="AG673">
        <v>0</v>
      </c>
      <c r="AH673">
        <v>2</v>
      </c>
      <c r="AI673">
        <v>75302843</v>
      </c>
      <c r="AJ673">
        <v>535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ROW(Source!A626)</f>
        <v>626</v>
      </c>
      <c r="B674">
        <v>75302855</v>
      </c>
      <c r="C674">
        <v>75302834</v>
      </c>
      <c r="D674">
        <v>40407588</v>
      </c>
      <c r="E674">
        <v>30570983</v>
      </c>
      <c r="F674">
        <v>1</v>
      </c>
      <c r="G674">
        <v>30570983</v>
      </c>
      <c r="H674">
        <v>3</v>
      </c>
      <c r="I674" t="s">
        <v>714</v>
      </c>
      <c r="J674" t="s">
        <v>3</v>
      </c>
      <c r="K674" t="s">
        <v>715</v>
      </c>
      <c r="L674">
        <v>1354</v>
      </c>
      <c r="N674">
        <v>1010</v>
      </c>
      <c r="O674" t="s">
        <v>462</v>
      </c>
      <c r="P674" t="s">
        <v>462</v>
      </c>
      <c r="Q674">
        <v>1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101</v>
      </c>
      <c r="AG674">
        <v>0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ROW(Source!A626)</f>
        <v>626</v>
      </c>
      <c r="B675">
        <v>75302856</v>
      </c>
      <c r="C675">
        <v>75302834</v>
      </c>
      <c r="D675">
        <v>40409601</v>
      </c>
      <c r="E675">
        <v>30570983</v>
      </c>
      <c r="F675">
        <v>1</v>
      </c>
      <c r="G675">
        <v>30570983</v>
      </c>
      <c r="H675">
        <v>3</v>
      </c>
      <c r="I675" t="s">
        <v>716</v>
      </c>
      <c r="J675" t="s">
        <v>3</v>
      </c>
      <c r="K675" t="s">
        <v>717</v>
      </c>
      <c r="L675">
        <v>1354</v>
      </c>
      <c r="N675">
        <v>1010</v>
      </c>
      <c r="O675" t="s">
        <v>462</v>
      </c>
      <c r="P675" t="s">
        <v>462</v>
      </c>
      <c r="Q675">
        <v>1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101</v>
      </c>
      <c r="AG675">
        <v>0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ROW(Source!A626)</f>
        <v>626</v>
      </c>
      <c r="B676">
        <v>75302857</v>
      </c>
      <c r="C676">
        <v>75302834</v>
      </c>
      <c r="D676">
        <v>40409601</v>
      </c>
      <c r="E676">
        <v>30570983</v>
      </c>
      <c r="F676">
        <v>1</v>
      </c>
      <c r="G676">
        <v>30570983</v>
      </c>
      <c r="H676">
        <v>3</v>
      </c>
      <c r="I676" t="s">
        <v>716</v>
      </c>
      <c r="J676" t="s">
        <v>3</v>
      </c>
      <c r="K676" t="s">
        <v>718</v>
      </c>
      <c r="L676">
        <v>1301</v>
      </c>
      <c r="N676">
        <v>1003</v>
      </c>
      <c r="O676" t="s">
        <v>542</v>
      </c>
      <c r="P676" t="s">
        <v>542</v>
      </c>
      <c r="Q676">
        <v>1</v>
      </c>
      <c r="X676">
        <v>102.5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101</v>
      </c>
      <c r="AG676">
        <v>0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ROW(Source!A626)</f>
        <v>626</v>
      </c>
      <c r="B677">
        <v>75302858</v>
      </c>
      <c r="C677">
        <v>75302834</v>
      </c>
      <c r="D677">
        <v>40418217</v>
      </c>
      <c r="E677">
        <v>30570983</v>
      </c>
      <c r="F677">
        <v>1</v>
      </c>
      <c r="G677">
        <v>30570983</v>
      </c>
      <c r="H677">
        <v>3</v>
      </c>
      <c r="I677" t="s">
        <v>712</v>
      </c>
      <c r="J677" t="s">
        <v>3</v>
      </c>
      <c r="K677" t="s">
        <v>713</v>
      </c>
      <c r="L677">
        <v>1354</v>
      </c>
      <c r="N677">
        <v>1010</v>
      </c>
      <c r="O677" t="s">
        <v>462</v>
      </c>
      <c r="P677" t="s">
        <v>462</v>
      </c>
      <c r="Q677">
        <v>1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101</v>
      </c>
      <c r="AG677">
        <v>0</v>
      </c>
      <c r="AH677">
        <v>3</v>
      </c>
      <c r="AI677">
        <v>-1</v>
      </c>
      <c r="AJ677" t="s">
        <v>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ROW(Source!A626)</f>
        <v>626</v>
      </c>
      <c r="B678">
        <v>75302859</v>
      </c>
      <c r="C678">
        <v>75302834</v>
      </c>
      <c r="D678">
        <v>40419029</v>
      </c>
      <c r="E678">
        <v>30570983</v>
      </c>
      <c r="F678">
        <v>1</v>
      </c>
      <c r="G678">
        <v>30570983</v>
      </c>
      <c r="H678">
        <v>3</v>
      </c>
      <c r="I678" t="s">
        <v>719</v>
      </c>
      <c r="J678" t="s">
        <v>3</v>
      </c>
      <c r="K678" t="s">
        <v>720</v>
      </c>
      <c r="L678">
        <v>1354</v>
      </c>
      <c r="N678">
        <v>1010</v>
      </c>
      <c r="O678" t="s">
        <v>462</v>
      </c>
      <c r="P678" t="s">
        <v>462</v>
      </c>
      <c r="Q678">
        <v>1</v>
      </c>
      <c r="X678">
        <v>1.05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101</v>
      </c>
      <c r="AG678">
        <v>0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ROW(Source!A626)</f>
        <v>626</v>
      </c>
      <c r="B679">
        <v>75302860</v>
      </c>
      <c r="C679">
        <v>75302834</v>
      </c>
      <c r="D679">
        <v>42137680</v>
      </c>
      <c r="E679">
        <v>30570983</v>
      </c>
      <c r="F679">
        <v>1</v>
      </c>
      <c r="G679">
        <v>30570983</v>
      </c>
      <c r="H679">
        <v>3</v>
      </c>
      <c r="I679" t="s">
        <v>579</v>
      </c>
      <c r="J679" t="s">
        <v>3</v>
      </c>
      <c r="K679" t="s">
        <v>580</v>
      </c>
      <c r="L679">
        <v>1344</v>
      </c>
      <c r="N679">
        <v>1008</v>
      </c>
      <c r="O679" t="s">
        <v>475</v>
      </c>
      <c r="P679" t="s">
        <v>475</v>
      </c>
      <c r="Q679">
        <v>1</v>
      </c>
      <c r="X679">
        <v>0.01</v>
      </c>
      <c r="Y679">
        <v>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101</v>
      </c>
      <c r="AG679">
        <v>0</v>
      </c>
      <c r="AH679">
        <v>2</v>
      </c>
      <c r="AI679">
        <v>75302845</v>
      </c>
      <c r="AJ679">
        <v>537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ROW(Source!A627)</f>
        <v>627</v>
      </c>
      <c r="B680">
        <v>75302846</v>
      </c>
      <c r="C680">
        <v>75302834</v>
      </c>
      <c r="D680">
        <v>44573642</v>
      </c>
      <c r="E680">
        <v>30570983</v>
      </c>
      <c r="F680">
        <v>1</v>
      </c>
      <c r="G680">
        <v>30570983</v>
      </c>
      <c r="H680">
        <v>1</v>
      </c>
      <c r="I680" t="s">
        <v>440</v>
      </c>
      <c r="J680" t="s">
        <v>3</v>
      </c>
      <c r="K680" t="s">
        <v>441</v>
      </c>
      <c r="L680">
        <v>1191</v>
      </c>
      <c r="N680">
        <v>1013</v>
      </c>
      <c r="O680" t="s">
        <v>442</v>
      </c>
      <c r="P680" t="s">
        <v>442</v>
      </c>
      <c r="Q680">
        <v>1</v>
      </c>
      <c r="X680">
        <v>14.56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296</v>
      </c>
      <c r="AG680">
        <v>4.3680000000000003</v>
      </c>
      <c r="AH680">
        <v>2</v>
      </c>
      <c r="AI680">
        <v>75302835</v>
      </c>
      <c r="AJ680">
        <v>538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ROW(Source!A627)</f>
        <v>627</v>
      </c>
      <c r="B681">
        <v>75302847</v>
      </c>
      <c r="C681">
        <v>75302834</v>
      </c>
      <c r="D681">
        <v>31135160</v>
      </c>
      <c r="E681">
        <v>1</v>
      </c>
      <c r="F681">
        <v>1</v>
      </c>
      <c r="G681">
        <v>30570983</v>
      </c>
      <c r="H681">
        <v>2</v>
      </c>
      <c r="I681" t="s">
        <v>605</v>
      </c>
      <c r="J681" t="s">
        <v>606</v>
      </c>
      <c r="K681" t="s">
        <v>607</v>
      </c>
      <c r="L681">
        <v>1367</v>
      </c>
      <c r="N681">
        <v>1011</v>
      </c>
      <c r="O681" t="s">
        <v>608</v>
      </c>
      <c r="P681" t="s">
        <v>608</v>
      </c>
      <c r="Q681">
        <v>1</v>
      </c>
      <c r="X681">
        <v>2.0499999999999998</v>
      </c>
      <c r="Y681">
        <v>0</v>
      </c>
      <c r="Z681">
        <v>8.1199999999999992</v>
      </c>
      <c r="AA681">
        <v>0.28999999999999998</v>
      </c>
      <c r="AB681">
        <v>0</v>
      </c>
      <c r="AC681">
        <v>0</v>
      </c>
      <c r="AD681">
        <v>1</v>
      </c>
      <c r="AE681">
        <v>0</v>
      </c>
      <c r="AF681" t="s">
        <v>296</v>
      </c>
      <c r="AG681">
        <v>0.61499999999999988</v>
      </c>
      <c r="AH681">
        <v>2</v>
      </c>
      <c r="AI681">
        <v>75302836</v>
      </c>
      <c r="AJ681">
        <v>539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ROW(Source!A627)</f>
        <v>627</v>
      </c>
      <c r="B682">
        <v>75302848</v>
      </c>
      <c r="C682">
        <v>75302834</v>
      </c>
      <c r="D682">
        <v>41714144</v>
      </c>
      <c r="E682">
        <v>1</v>
      </c>
      <c r="F682">
        <v>1</v>
      </c>
      <c r="G682">
        <v>30570983</v>
      </c>
      <c r="H682">
        <v>2</v>
      </c>
      <c r="I682" t="s">
        <v>450</v>
      </c>
      <c r="J682" t="s">
        <v>609</v>
      </c>
      <c r="K682" t="s">
        <v>452</v>
      </c>
      <c r="L682">
        <v>1367</v>
      </c>
      <c r="N682">
        <v>1011</v>
      </c>
      <c r="O682" t="s">
        <v>608</v>
      </c>
      <c r="P682" t="s">
        <v>608</v>
      </c>
      <c r="Q682">
        <v>1</v>
      </c>
      <c r="X682">
        <v>0.04</v>
      </c>
      <c r="Y682">
        <v>0</v>
      </c>
      <c r="Z682">
        <v>76.81</v>
      </c>
      <c r="AA682">
        <v>14.36</v>
      </c>
      <c r="AB682">
        <v>0</v>
      </c>
      <c r="AC682">
        <v>0</v>
      </c>
      <c r="AD682">
        <v>1</v>
      </c>
      <c r="AE682">
        <v>0</v>
      </c>
      <c r="AF682" t="s">
        <v>296</v>
      </c>
      <c r="AG682">
        <v>1.2E-2</v>
      </c>
      <c r="AH682">
        <v>2</v>
      </c>
      <c r="AI682">
        <v>75302837</v>
      </c>
      <c r="AJ682">
        <v>540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ROW(Source!A627)</f>
        <v>627</v>
      </c>
      <c r="B683">
        <v>75302849</v>
      </c>
      <c r="C683">
        <v>75302834</v>
      </c>
      <c r="D683">
        <v>62294073</v>
      </c>
      <c r="E683">
        <v>1</v>
      </c>
      <c r="F683">
        <v>1</v>
      </c>
      <c r="G683">
        <v>30570983</v>
      </c>
      <c r="H683">
        <v>2</v>
      </c>
      <c r="I683" t="s">
        <v>453</v>
      </c>
      <c r="J683" t="s">
        <v>610</v>
      </c>
      <c r="K683" t="s">
        <v>455</v>
      </c>
      <c r="L683">
        <v>1368</v>
      </c>
      <c r="N683">
        <v>1011</v>
      </c>
      <c r="O683" t="s">
        <v>446</v>
      </c>
      <c r="P683" t="s">
        <v>446</v>
      </c>
      <c r="Q683">
        <v>1</v>
      </c>
      <c r="X683">
        <v>2.81</v>
      </c>
      <c r="Y683">
        <v>0</v>
      </c>
      <c r="Z683">
        <v>1.1200000000000001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296</v>
      </c>
      <c r="AG683">
        <v>0.84299999999999997</v>
      </c>
      <c r="AH683">
        <v>2</v>
      </c>
      <c r="AI683">
        <v>75302838</v>
      </c>
      <c r="AJ683">
        <v>541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ROW(Source!A627)</f>
        <v>627</v>
      </c>
      <c r="B684">
        <v>75302850</v>
      </c>
      <c r="C684">
        <v>75302834</v>
      </c>
      <c r="D684">
        <v>62294102</v>
      </c>
      <c r="E684">
        <v>1</v>
      </c>
      <c r="F684">
        <v>1</v>
      </c>
      <c r="G684">
        <v>30570983</v>
      </c>
      <c r="H684">
        <v>2</v>
      </c>
      <c r="I684" t="s">
        <v>456</v>
      </c>
      <c r="J684" t="s">
        <v>611</v>
      </c>
      <c r="K684" t="s">
        <v>458</v>
      </c>
      <c r="L684">
        <v>1368</v>
      </c>
      <c r="N684">
        <v>1011</v>
      </c>
      <c r="O684" t="s">
        <v>446</v>
      </c>
      <c r="P684" t="s">
        <v>446</v>
      </c>
      <c r="Q684">
        <v>1</v>
      </c>
      <c r="X684">
        <v>2.21</v>
      </c>
      <c r="Y684">
        <v>0</v>
      </c>
      <c r="Z684">
        <v>0.7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296</v>
      </c>
      <c r="AG684">
        <v>0.66299999999999992</v>
      </c>
      <c r="AH684">
        <v>2</v>
      </c>
      <c r="AI684">
        <v>75302839</v>
      </c>
      <c r="AJ684">
        <v>542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ROW(Source!A627)</f>
        <v>627</v>
      </c>
      <c r="B685">
        <v>75302851</v>
      </c>
      <c r="C685">
        <v>75302834</v>
      </c>
      <c r="D685">
        <v>42137681</v>
      </c>
      <c r="E685">
        <v>30570983</v>
      </c>
      <c r="F685">
        <v>1</v>
      </c>
      <c r="G685">
        <v>30570983</v>
      </c>
      <c r="H685">
        <v>2</v>
      </c>
      <c r="I685" t="s">
        <v>473</v>
      </c>
      <c r="J685" t="s">
        <v>3</v>
      </c>
      <c r="K685" t="s">
        <v>474</v>
      </c>
      <c r="L685">
        <v>1344</v>
      </c>
      <c r="N685">
        <v>1008</v>
      </c>
      <c r="O685" t="s">
        <v>475</v>
      </c>
      <c r="P685" t="s">
        <v>475</v>
      </c>
      <c r="Q685">
        <v>1</v>
      </c>
      <c r="X685">
        <v>0.01</v>
      </c>
      <c r="Y685">
        <v>0</v>
      </c>
      <c r="Z685">
        <v>1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296</v>
      </c>
      <c r="AG685">
        <v>3.0000000000000001E-3</v>
      </c>
      <c r="AH685">
        <v>2</v>
      </c>
      <c r="AI685">
        <v>75302840</v>
      </c>
      <c r="AJ685">
        <v>543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ROW(Source!A627)</f>
        <v>627</v>
      </c>
      <c r="B686">
        <v>75302852</v>
      </c>
      <c r="C686">
        <v>75302834</v>
      </c>
      <c r="D686">
        <v>31110605</v>
      </c>
      <c r="E686">
        <v>1</v>
      </c>
      <c r="F686">
        <v>1</v>
      </c>
      <c r="G686">
        <v>30570983</v>
      </c>
      <c r="H686">
        <v>3</v>
      </c>
      <c r="I686" t="s">
        <v>596</v>
      </c>
      <c r="J686" t="s">
        <v>597</v>
      </c>
      <c r="K686" t="s">
        <v>598</v>
      </c>
      <c r="L686">
        <v>1339</v>
      </c>
      <c r="N686">
        <v>1007</v>
      </c>
      <c r="O686" t="s">
        <v>482</v>
      </c>
      <c r="P686" t="s">
        <v>482</v>
      </c>
      <c r="Q686">
        <v>1</v>
      </c>
      <c r="X686">
        <v>0.7208</v>
      </c>
      <c r="Y686">
        <v>7.07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101</v>
      </c>
      <c r="AG686">
        <v>0</v>
      </c>
      <c r="AH686">
        <v>2</v>
      </c>
      <c r="AI686">
        <v>75302841</v>
      </c>
      <c r="AJ686">
        <v>544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ROW(Source!A627)</f>
        <v>627</v>
      </c>
      <c r="B687">
        <v>75302853</v>
      </c>
      <c r="C687">
        <v>75302834</v>
      </c>
      <c r="D687">
        <v>31113725</v>
      </c>
      <c r="E687">
        <v>1</v>
      </c>
      <c r="F687">
        <v>1</v>
      </c>
      <c r="G687">
        <v>30570983</v>
      </c>
      <c r="H687">
        <v>3</v>
      </c>
      <c r="I687" t="s">
        <v>612</v>
      </c>
      <c r="J687" t="s">
        <v>613</v>
      </c>
      <c r="K687" t="s">
        <v>614</v>
      </c>
      <c r="L687">
        <v>1355</v>
      </c>
      <c r="N687">
        <v>1010</v>
      </c>
      <c r="O687" t="s">
        <v>371</v>
      </c>
      <c r="P687" t="s">
        <v>371</v>
      </c>
      <c r="Q687">
        <v>100</v>
      </c>
      <c r="X687">
        <v>1.67</v>
      </c>
      <c r="Y687">
        <v>15.04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101</v>
      </c>
      <c r="AG687">
        <v>0</v>
      </c>
      <c r="AH687">
        <v>2</v>
      </c>
      <c r="AI687">
        <v>75302842</v>
      </c>
      <c r="AJ687">
        <v>545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ROW(Source!A627)</f>
        <v>627</v>
      </c>
      <c r="B688">
        <v>75302854</v>
      </c>
      <c r="C688">
        <v>75302834</v>
      </c>
      <c r="D688">
        <v>31114001</v>
      </c>
      <c r="E688">
        <v>1</v>
      </c>
      <c r="F688">
        <v>1</v>
      </c>
      <c r="G688">
        <v>30570983</v>
      </c>
      <c r="H688">
        <v>3</v>
      </c>
      <c r="I688" t="s">
        <v>615</v>
      </c>
      <c r="J688" t="s">
        <v>616</v>
      </c>
      <c r="K688" t="s">
        <v>617</v>
      </c>
      <c r="L688">
        <v>1346</v>
      </c>
      <c r="N688">
        <v>1009</v>
      </c>
      <c r="O688" t="s">
        <v>511</v>
      </c>
      <c r="P688" t="s">
        <v>511</v>
      </c>
      <c r="Q688">
        <v>1</v>
      </c>
      <c r="X688">
        <v>3.173</v>
      </c>
      <c r="Y688">
        <v>38.74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101</v>
      </c>
      <c r="AG688">
        <v>0</v>
      </c>
      <c r="AH688">
        <v>2</v>
      </c>
      <c r="AI688">
        <v>75302843</v>
      </c>
      <c r="AJ688">
        <v>546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ROW(Source!A627)</f>
        <v>627</v>
      </c>
      <c r="B689">
        <v>75302855</v>
      </c>
      <c r="C689">
        <v>75302834</v>
      </c>
      <c r="D689">
        <v>40407588</v>
      </c>
      <c r="E689">
        <v>30570983</v>
      </c>
      <c r="F689">
        <v>1</v>
      </c>
      <c r="G689">
        <v>30570983</v>
      </c>
      <c r="H689">
        <v>3</v>
      </c>
      <c r="I689" t="s">
        <v>714</v>
      </c>
      <c r="J689" t="s">
        <v>3</v>
      </c>
      <c r="K689" t="s">
        <v>715</v>
      </c>
      <c r="L689">
        <v>1354</v>
      </c>
      <c r="N689">
        <v>1010</v>
      </c>
      <c r="O689" t="s">
        <v>462</v>
      </c>
      <c r="P689" t="s">
        <v>462</v>
      </c>
      <c r="Q689">
        <v>1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101</v>
      </c>
      <c r="AG689">
        <v>0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ROW(Source!A627)</f>
        <v>627</v>
      </c>
      <c r="B690">
        <v>75302856</v>
      </c>
      <c r="C690">
        <v>75302834</v>
      </c>
      <c r="D690">
        <v>40409601</v>
      </c>
      <c r="E690">
        <v>30570983</v>
      </c>
      <c r="F690">
        <v>1</v>
      </c>
      <c r="G690">
        <v>30570983</v>
      </c>
      <c r="H690">
        <v>3</v>
      </c>
      <c r="I690" t="s">
        <v>716</v>
      </c>
      <c r="J690" t="s">
        <v>3</v>
      </c>
      <c r="K690" t="s">
        <v>717</v>
      </c>
      <c r="L690">
        <v>1354</v>
      </c>
      <c r="N690">
        <v>1010</v>
      </c>
      <c r="O690" t="s">
        <v>462</v>
      </c>
      <c r="P690" t="s">
        <v>462</v>
      </c>
      <c r="Q690">
        <v>1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101</v>
      </c>
      <c r="AG690">
        <v>0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ROW(Source!A627)</f>
        <v>627</v>
      </c>
      <c r="B691">
        <v>75302857</v>
      </c>
      <c r="C691">
        <v>75302834</v>
      </c>
      <c r="D691">
        <v>40409601</v>
      </c>
      <c r="E691">
        <v>30570983</v>
      </c>
      <c r="F691">
        <v>1</v>
      </c>
      <c r="G691">
        <v>30570983</v>
      </c>
      <c r="H691">
        <v>3</v>
      </c>
      <c r="I691" t="s">
        <v>716</v>
      </c>
      <c r="J691" t="s">
        <v>3</v>
      </c>
      <c r="K691" t="s">
        <v>718</v>
      </c>
      <c r="L691">
        <v>1301</v>
      </c>
      <c r="N691">
        <v>1003</v>
      </c>
      <c r="O691" t="s">
        <v>542</v>
      </c>
      <c r="P691" t="s">
        <v>542</v>
      </c>
      <c r="Q691">
        <v>1</v>
      </c>
      <c r="X691">
        <v>102.5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 t="s">
        <v>101</v>
      </c>
      <c r="AG691">
        <v>0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ROW(Source!A627)</f>
        <v>627</v>
      </c>
      <c r="B692">
        <v>75302858</v>
      </c>
      <c r="C692">
        <v>75302834</v>
      </c>
      <c r="D692">
        <v>40418217</v>
      </c>
      <c r="E692">
        <v>30570983</v>
      </c>
      <c r="F692">
        <v>1</v>
      </c>
      <c r="G692">
        <v>30570983</v>
      </c>
      <c r="H692">
        <v>3</v>
      </c>
      <c r="I692" t="s">
        <v>712</v>
      </c>
      <c r="J692" t="s">
        <v>3</v>
      </c>
      <c r="K692" t="s">
        <v>713</v>
      </c>
      <c r="L692">
        <v>1354</v>
      </c>
      <c r="N692">
        <v>1010</v>
      </c>
      <c r="O692" t="s">
        <v>462</v>
      </c>
      <c r="P692" t="s">
        <v>462</v>
      </c>
      <c r="Q692">
        <v>1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101</v>
      </c>
      <c r="AG692">
        <v>0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ROW(Source!A627)</f>
        <v>627</v>
      </c>
      <c r="B693">
        <v>75302859</v>
      </c>
      <c r="C693">
        <v>75302834</v>
      </c>
      <c r="D693">
        <v>40419029</v>
      </c>
      <c r="E693">
        <v>30570983</v>
      </c>
      <c r="F693">
        <v>1</v>
      </c>
      <c r="G693">
        <v>30570983</v>
      </c>
      <c r="H693">
        <v>3</v>
      </c>
      <c r="I693" t="s">
        <v>719</v>
      </c>
      <c r="J693" t="s">
        <v>3</v>
      </c>
      <c r="K693" t="s">
        <v>720</v>
      </c>
      <c r="L693">
        <v>1354</v>
      </c>
      <c r="N693">
        <v>1010</v>
      </c>
      <c r="O693" t="s">
        <v>462</v>
      </c>
      <c r="P693" t="s">
        <v>462</v>
      </c>
      <c r="Q693">
        <v>1</v>
      </c>
      <c r="X693">
        <v>1.05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101</v>
      </c>
      <c r="AG693">
        <v>0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ROW(Source!A627)</f>
        <v>627</v>
      </c>
      <c r="B694">
        <v>75302860</v>
      </c>
      <c r="C694">
        <v>75302834</v>
      </c>
      <c r="D694">
        <v>42137680</v>
      </c>
      <c r="E694">
        <v>30570983</v>
      </c>
      <c r="F694">
        <v>1</v>
      </c>
      <c r="G694">
        <v>30570983</v>
      </c>
      <c r="H694">
        <v>3</v>
      </c>
      <c r="I694" t="s">
        <v>579</v>
      </c>
      <c r="J694" t="s">
        <v>3</v>
      </c>
      <c r="K694" t="s">
        <v>580</v>
      </c>
      <c r="L694">
        <v>1344</v>
      </c>
      <c r="N694">
        <v>1008</v>
      </c>
      <c r="O694" t="s">
        <v>475</v>
      </c>
      <c r="P694" t="s">
        <v>475</v>
      </c>
      <c r="Q694">
        <v>1</v>
      </c>
      <c r="X694">
        <v>0.01</v>
      </c>
      <c r="Y694">
        <v>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101</v>
      </c>
      <c r="AG694">
        <v>0</v>
      </c>
      <c r="AH694">
        <v>2</v>
      </c>
      <c r="AI694">
        <v>75302845</v>
      </c>
      <c r="AJ694">
        <v>548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ROW(Source!A630)</f>
        <v>630</v>
      </c>
      <c r="B695">
        <v>75302872</v>
      </c>
      <c r="C695">
        <v>75302862</v>
      </c>
      <c r="D695">
        <v>44573642</v>
      </c>
      <c r="E695">
        <v>30570983</v>
      </c>
      <c r="F695">
        <v>1</v>
      </c>
      <c r="G695">
        <v>30570983</v>
      </c>
      <c r="H695">
        <v>1</v>
      </c>
      <c r="I695" t="s">
        <v>440</v>
      </c>
      <c r="J695" t="s">
        <v>3</v>
      </c>
      <c r="K695" t="s">
        <v>441</v>
      </c>
      <c r="L695">
        <v>1191</v>
      </c>
      <c r="N695">
        <v>1013</v>
      </c>
      <c r="O695" t="s">
        <v>442</v>
      </c>
      <c r="P695" t="s">
        <v>442</v>
      </c>
      <c r="Q695">
        <v>1</v>
      </c>
      <c r="X695">
        <v>13.73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1</v>
      </c>
      <c r="AF695" t="s">
        <v>296</v>
      </c>
      <c r="AG695">
        <v>4.1189999999999998</v>
      </c>
      <c r="AH695">
        <v>2</v>
      </c>
      <c r="AI695">
        <v>75302863</v>
      </c>
      <c r="AJ695">
        <v>549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ROW(Source!A630)</f>
        <v>630</v>
      </c>
      <c r="B696">
        <v>75302873</v>
      </c>
      <c r="C696">
        <v>75302862</v>
      </c>
      <c r="D696">
        <v>31135160</v>
      </c>
      <c r="E696">
        <v>1</v>
      </c>
      <c r="F696">
        <v>1</v>
      </c>
      <c r="G696">
        <v>30570983</v>
      </c>
      <c r="H696">
        <v>2</v>
      </c>
      <c r="I696" t="s">
        <v>605</v>
      </c>
      <c r="J696" t="s">
        <v>606</v>
      </c>
      <c r="K696" t="s">
        <v>607</v>
      </c>
      <c r="L696">
        <v>1367</v>
      </c>
      <c r="N696">
        <v>1011</v>
      </c>
      <c r="O696" t="s">
        <v>608</v>
      </c>
      <c r="P696" t="s">
        <v>608</v>
      </c>
      <c r="Q696">
        <v>1</v>
      </c>
      <c r="X696">
        <v>2.0499999999999998</v>
      </c>
      <c r="Y696">
        <v>0</v>
      </c>
      <c r="Z696">
        <v>8.1199999999999992</v>
      </c>
      <c r="AA696">
        <v>0.28999999999999998</v>
      </c>
      <c r="AB696">
        <v>0</v>
      </c>
      <c r="AC696">
        <v>0</v>
      </c>
      <c r="AD696">
        <v>1</v>
      </c>
      <c r="AE696">
        <v>0</v>
      </c>
      <c r="AF696" t="s">
        <v>296</v>
      </c>
      <c r="AG696">
        <v>0.61499999999999988</v>
      </c>
      <c r="AH696">
        <v>2</v>
      </c>
      <c r="AI696">
        <v>75302864</v>
      </c>
      <c r="AJ696">
        <v>550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ROW(Source!A630)</f>
        <v>630</v>
      </c>
      <c r="B697">
        <v>75302874</v>
      </c>
      <c r="C697">
        <v>75302862</v>
      </c>
      <c r="D697">
        <v>41714144</v>
      </c>
      <c r="E697">
        <v>1</v>
      </c>
      <c r="F697">
        <v>1</v>
      </c>
      <c r="G697">
        <v>30570983</v>
      </c>
      <c r="H697">
        <v>2</v>
      </c>
      <c r="I697" t="s">
        <v>450</v>
      </c>
      <c r="J697" t="s">
        <v>609</v>
      </c>
      <c r="K697" t="s">
        <v>452</v>
      </c>
      <c r="L697">
        <v>1367</v>
      </c>
      <c r="N697">
        <v>1011</v>
      </c>
      <c r="O697" t="s">
        <v>608</v>
      </c>
      <c r="P697" t="s">
        <v>608</v>
      </c>
      <c r="Q697">
        <v>1</v>
      </c>
      <c r="X697">
        <v>0.08</v>
      </c>
      <c r="Y697">
        <v>0</v>
      </c>
      <c r="Z697">
        <v>76.81</v>
      </c>
      <c r="AA697">
        <v>14.36</v>
      </c>
      <c r="AB697">
        <v>0</v>
      </c>
      <c r="AC697">
        <v>0</v>
      </c>
      <c r="AD697">
        <v>1</v>
      </c>
      <c r="AE697">
        <v>0</v>
      </c>
      <c r="AF697" t="s">
        <v>296</v>
      </c>
      <c r="AG697">
        <v>2.4E-2</v>
      </c>
      <c r="AH697">
        <v>2</v>
      </c>
      <c r="AI697">
        <v>75302865</v>
      </c>
      <c r="AJ697">
        <v>551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ROW(Source!A630)</f>
        <v>630</v>
      </c>
      <c r="B698">
        <v>75302875</v>
      </c>
      <c r="C698">
        <v>75302862</v>
      </c>
      <c r="D698">
        <v>62294073</v>
      </c>
      <c r="E698">
        <v>1</v>
      </c>
      <c r="F698">
        <v>1</v>
      </c>
      <c r="G698">
        <v>30570983</v>
      </c>
      <c r="H698">
        <v>2</v>
      </c>
      <c r="I698" t="s">
        <v>453</v>
      </c>
      <c r="J698" t="s">
        <v>610</v>
      </c>
      <c r="K698" t="s">
        <v>455</v>
      </c>
      <c r="L698">
        <v>1368</v>
      </c>
      <c r="N698">
        <v>1011</v>
      </c>
      <c r="O698" t="s">
        <v>446</v>
      </c>
      <c r="P698" t="s">
        <v>446</v>
      </c>
      <c r="Q698">
        <v>1</v>
      </c>
      <c r="X698">
        <v>2.1</v>
      </c>
      <c r="Y698">
        <v>0</v>
      </c>
      <c r="Z698">
        <v>1.1200000000000001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296</v>
      </c>
      <c r="AG698">
        <v>0.63</v>
      </c>
      <c r="AH698">
        <v>2</v>
      </c>
      <c r="AI698">
        <v>75302866</v>
      </c>
      <c r="AJ698">
        <v>552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ROW(Source!A630)</f>
        <v>630</v>
      </c>
      <c r="B699">
        <v>75302876</v>
      </c>
      <c r="C699">
        <v>75302862</v>
      </c>
      <c r="D699">
        <v>62294102</v>
      </c>
      <c r="E699">
        <v>1</v>
      </c>
      <c r="F699">
        <v>1</v>
      </c>
      <c r="G699">
        <v>30570983</v>
      </c>
      <c r="H699">
        <v>2</v>
      </c>
      <c r="I699" t="s">
        <v>456</v>
      </c>
      <c r="J699" t="s">
        <v>611</v>
      </c>
      <c r="K699" t="s">
        <v>458</v>
      </c>
      <c r="L699">
        <v>1368</v>
      </c>
      <c r="N699">
        <v>1011</v>
      </c>
      <c r="O699" t="s">
        <v>446</v>
      </c>
      <c r="P699" t="s">
        <v>446</v>
      </c>
      <c r="Q699">
        <v>1</v>
      </c>
      <c r="X699">
        <v>2.0099999999999998</v>
      </c>
      <c r="Y699">
        <v>0</v>
      </c>
      <c r="Z699">
        <v>0.7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296</v>
      </c>
      <c r="AG699">
        <v>0.60299999999999987</v>
      </c>
      <c r="AH699">
        <v>2</v>
      </c>
      <c r="AI699">
        <v>75302867</v>
      </c>
      <c r="AJ699">
        <v>553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ROW(Source!A630)</f>
        <v>630</v>
      </c>
      <c r="B700">
        <v>75302877</v>
      </c>
      <c r="C700">
        <v>75302862</v>
      </c>
      <c r="D700">
        <v>31110605</v>
      </c>
      <c r="E700">
        <v>1</v>
      </c>
      <c r="F700">
        <v>1</v>
      </c>
      <c r="G700">
        <v>30570983</v>
      </c>
      <c r="H700">
        <v>3</v>
      </c>
      <c r="I700" t="s">
        <v>596</v>
      </c>
      <c r="J700" t="s">
        <v>597</v>
      </c>
      <c r="K700" t="s">
        <v>598</v>
      </c>
      <c r="L700">
        <v>1339</v>
      </c>
      <c r="N700">
        <v>1007</v>
      </c>
      <c r="O700" t="s">
        <v>482</v>
      </c>
      <c r="P700" t="s">
        <v>482</v>
      </c>
      <c r="Q700">
        <v>1</v>
      </c>
      <c r="X700">
        <v>2.1379000000000001</v>
      </c>
      <c r="Y700">
        <v>7.07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101</v>
      </c>
      <c r="AG700">
        <v>0</v>
      </c>
      <c r="AH700">
        <v>2</v>
      </c>
      <c r="AI700">
        <v>75302868</v>
      </c>
      <c r="AJ700">
        <v>554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ROW(Source!A630)</f>
        <v>630</v>
      </c>
      <c r="B701">
        <v>75302878</v>
      </c>
      <c r="C701">
        <v>75302862</v>
      </c>
      <c r="D701">
        <v>31113725</v>
      </c>
      <c r="E701">
        <v>1</v>
      </c>
      <c r="F701">
        <v>1</v>
      </c>
      <c r="G701">
        <v>30570983</v>
      </c>
      <c r="H701">
        <v>3</v>
      </c>
      <c r="I701" t="s">
        <v>612</v>
      </c>
      <c r="J701" t="s">
        <v>613</v>
      </c>
      <c r="K701" t="s">
        <v>614</v>
      </c>
      <c r="L701">
        <v>1355</v>
      </c>
      <c r="N701">
        <v>1010</v>
      </c>
      <c r="O701" t="s">
        <v>371</v>
      </c>
      <c r="P701" t="s">
        <v>371</v>
      </c>
      <c r="Q701">
        <v>100</v>
      </c>
      <c r="X701">
        <v>1.25</v>
      </c>
      <c r="Y701">
        <v>15.04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101</v>
      </c>
      <c r="AG701">
        <v>0</v>
      </c>
      <c r="AH701">
        <v>2</v>
      </c>
      <c r="AI701">
        <v>75302869</v>
      </c>
      <c r="AJ701">
        <v>555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ROW(Source!A630)</f>
        <v>630</v>
      </c>
      <c r="B702">
        <v>75302879</v>
      </c>
      <c r="C702">
        <v>75302862</v>
      </c>
      <c r="D702">
        <v>31114001</v>
      </c>
      <c r="E702">
        <v>1</v>
      </c>
      <c r="F702">
        <v>1</v>
      </c>
      <c r="G702">
        <v>30570983</v>
      </c>
      <c r="H702">
        <v>3</v>
      </c>
      <c r="I702" t="s">
        <v>615</v>
      </c>
      <c r="J702" t="s">
        <v>616</v>
      </c>
      <c r="K702" t="s">
        <v>617</v>
      </c>
      <c r="L702">
        <v>1346</v>
      </c>
      <c r="N702">
        <v>1009</v>
      </c>
      <c r="O702" t="s">
        <v>511</v>
      </c>
      <c r="P702" t="s">
        <v>511</v>
      </c>
      <c r="Q702">
        <v>1</v>
      </c>
      <c r="X702">
        <v>2.375</v>
      </c>
      <c r="Y702">
        <v>38.74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101</v>
      </c>
      <c r="AG702">
        <v>0</v>
      </c>
      <c r="AH702">
        <v>2</v>
      </c>
      <c r="AI702">
        <v>75302870</v>
      </c>
      <c r="AJ702">
        <v>556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ROW(Source!A630)</f>
        <v>630</v>
      </c>
      <c r="B703">
        <v>75302880</v>
      </c>
      <c r="C703">
        <v>75302862</v>
      </c>
      <c r="D703">
        <v>40407588</v>
      </c>
      <c r="E703">
        <v>30570983</v>
      </c>
      <c r="F703">
        <v>1</v>
      </c>
      <c r="G703">
        <v>30570983</v>
      </c>
      <c r="H703">
        <v>3</v>
      </c>
      <c r="I703" t="s">
        <v>714</v>
      </c>
      <c r="J703" t="s">
        <v>3</v>
      </c>
      <c r="K703" t="s">
        <v>715</v>
      </c>
      <c r="L703">
        <v>1354</v>
      </c>
      <c r="N703">
        <v>1010</v>
      </c>
      <c r="O703" t="s">
        <v>462</v>
      </c>
      <c r="P703" t="s">
        <v>462</v>
      </c>
      <c r="Q703">
        <v>1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101</v>
      </c>
      <c r="AG703">
        <v>0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ROW(Source!A630)</f>
        <v>630</v>
      </c>
      <c r="B704">
        <v>75302881</v>
      </c>
      <c r="C704">
        <v>75302862</v>
      </c>
      <c r="D704">
        <v>40409601</v>
      </c>
      <c r="E704">
        <v>30570983</v>
      </c>
      <c r="F704">
        <v>1</v>
      </c>
      <c r="G704">
        <v>30570983</v>
      </c>
      <c r="H704">
        <v>3</v>
      </c>
      <c r="I704" t="s">
        <v>716</v>
      </c>
      <c r="J704" t="s">
        <v>3</v>
      </c>
      <c r="K704" t="s">
        <v>717</v>
      </c>
      <c r="L704">
        <v>1354</v>
      </c>
      <c r="N704">
        <v>1010</v>
      </c>
      <c r="O704" t="s">
        <v>462</v>
      </c>
      <c r="P704" t="s">
        <v>462</v>
      </c>
      <c r="Q704">
        <v>1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 t="s">
        <v>101</v>
      </c>
      <c r="AG704">
        <v>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ROW(Source!A630)</f>
        <v>630</v>
      </c>
      <c r="B705">
        <v>75302882</v>
      </c>
      <c r="C705">
        <v>75302862</v>
      </c>
      <c r="D705">
        <v>40409601</v>
      </c>
      <c r="E705">
        <v>30570983</v>
      </c>
      <c r="F705">
        <v>1</v>
      </c>
      <c r="G705">
        <v>30570983</v>
      </c>
      <c r="H705">
        <v>3</v>
      </c>
      <c r="I705" t="s">
        <v>716</v>
      </c>
      <c r="J705" t="s">
        <v>3</v>
      </c>
      <c r="K705" t="s">
        <v>718</v>
      </c>
      <c r="L705">
        <v>1301</v>
      </c>
      <c r="N705">
        <v>1003</v>
      </c>
      <c r="O705" t="s">
        <v>542</v>
      </c>
      <c r="P705" t="s">
        <v>542</v>
      </c>
      <c r="Q705">
        <v>1</v>
      </c>
      <c r="X705">
        <v>102.5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101</v>
      </c>
      <c r="AG705">
        <v>0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ROW(Source!A630)</f>
        <v>630</v>
      </c>
      <c r="B706">
        <v>75302883</v>
      </c>
      <c r="C706">
        <v>75302862</v>
      </c>
      <c r="D706">
        <v>40418217</v>
      </c>
      <c r="E706">
        <v>30570983</v>
      </c>
      <c r="F706">
        <v>1</v>
      </c>
      <c r="G706">
        <v>30570983</v>
      </c>
      <c r="H706">
        <v>3</v>
      </c>
      <c r="I706" t="s">
        <v>712</v>
      </c>
      <c r="J706" t="s">
        <v>3</v>
      </c>
      <c r="K706" t="s">
        <v>713</v>
      </c>
      <c r="L706">
        <v>1354</v>
      </c>
      <c r="N706">
        <v>1010</v>
      </c>
      <c r="O706" t="s">
        <v>462</v>
      </c>
      <c r="P706" t="s">
        <v>462</v>
      </c>
      <c r="Q706">
        <v>1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 t="s">
        <v>101</v>
      </c>
      <c r="AG706">
        <v>0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ROW(Source!A630)</f>
        <v>630</v>
      </c>
      <c r="B707">
        <v>75302884</v>
      </c>
      <c r="C707">
        <v>75302862</v>
      </c>
      <c r="D707">
        <v>40419029</v>
      </c>
      <c r="E707">
        <v>30570983</v>
      </c>
      <c r="F707">
        <v>1</v>
      </c>
      <c r="G707">
        <v>30570983</v>
      </c>
      <c r="H707">
        <v>3</v>
      </c>
      <c r="I707" t="s">
        <v>719</v>
      </c>
      <c r="J707" t="s">
        <v>3</v>
      </c>
      <c r="K707" t="s">
        <v>720</v>
      </c>
      <c r="L707">
        <v>1354</v>
      </c>
      <c r="N707">
        <v>1010</v>
      </c>
      <c r="O707" t="s">
        <v>462</v>
      </c>
      <c r="P707" t="s">
        <v>462</v>
      </c>
      <c r="Q707">
        <v>1</v>
      </c>
      <c r="X707">
        <v>0.79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101</v>
      </c>
      <c r="AG707">
        <v>0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ROW(Source!A631)</f>
        <v>631</v>
      </c>
      <c r="B708">
        <v>75302872</v>
      </c>
      <c r="C708">
        <v>75302862</v>
      </c>
      <c r="D708">
        <v>44573642</v>
      </c>
      <c r="E708">
        <v>30570983</v>
      </c>
      <c r="F708">
        <v>1</v>
      </c>
      <c r="G708">
        <v>30570983</v>
      </c>
      <c r="H708">
        <v>1</v>
      </c>
      <c r="I708" t="s">
        <v>440</v>
      </c>
      <c r="J708" t="s">
        <v>3</v>
      </c>
      <c r="K708" t="s">
        <v>441</v>
      </c>
      <c r="L708">
        <v>1191</v>
      </c>
      <c r="N708">
        <v>1013</v>
      </c>
      <c r="O708" t="s">
        <v>442</v>
      </c>
      <c r="P708" t="s">
        <v>442</v>
      </c>
      <c r="Q708">
        <v>1</v>
      </c>
      <c r="X708">
        <v>13.73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1</v>
      </c>
      <c r="AF708" t="s">
        <v>296</v>
      </c>
      <c r="AG708">
        <v>4.1189999999999998</v>
      </c>
      <c r="AH708">
        <v>2</v>
      </c>
      <c r="AI708">
        <v>75302863</v>
      </c>
      <c r="AJ708">
        <v>558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ROW(Source!A631)</f>
        <v>631</v>
      </c>
      <c r="B709">
        <v>75302873</v>
      </c>
      <c r="C709">
        <v>75302862</v>
      </c>
      <c r="D709">
        <v>31135160</v>
      </c>
      <c r="E709">
        <v>1</v>
      </c>
      <c r="F709">
        <v>1</v>
      </c>
      <c r="G709">
        <v>30570983</v>
      </c>
      <c r="H709">
        <v>2</v>
      </c>
      <c r="I709" t="s">
        <v>605</v>
      </c>
      <c r="J709" t="s">
        <v>606</v>
      </c>
      <c r="K709" t="s">
        <v>607</v>
      </c>
      <c r="L709">
        <v>1367</v>
      </c>
      <c r="N709">
        <v>1011</v>
      </c>
      <c r="O709" t="s">
        <v>608</v>
      </c>
      <c r="P709" t="s">
        <v>608</v>
      </c>
      <c r="Q709">
        <v>1</v>
      </c>
      <c r="X709">
        <v>2.0499999999999998</v>
      </c>
      <c r="Y709">
        <v>0</v>
      </c>
      <c r="Z709">
        <v>8.1199999999999992</v>
      </c>
      <c r="AA709">
        <v>0.28999999999999998</v>
      </c>
      <c r="AB709">
        <v>0</v>
      </c>
      <c r="AC709">
        <v>0</v>
      </c>
      <c r="AD709">
        <v>1</v>
      </c>
      <c r="AE709">
        <v>0</v>
      </c>
      <c r="AF709" t="s">
        <v>296</v>
      </c>
      <c r="AG709">
        <v>0.61499999999999988</v>
      </c>
      <c r="AH709">
        <v>2</v>
      </c>
      <c r="AI709">
        <v>75302864</v>
      </c>
      <c r="AJ709">
        <v>559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ROW(Source!A631)</f>
        <v>631</v>
      </c>
      <c r="B710">
        <v>75302874</v>
      </c>
      <c r="C710">
        <v>75302862</v>
      </c>
      <c r="D710">
        <v>41714144</v>
      </c>
      <c r="E710">
        <v>1</v>
      </c>
      <c r="F710">
        <v>1</v>
      </c>
      <c r="G710">
        <v>30570983</v>
      </c>
      <c r="H710">
        <v>2</v>
      </c>
      <c r="I710" t="s">
        <v>450</v>
      </c>
      <c r="J710" t="s">
        <v>609</v>
      </c>
      <c r="K710" t="s">
        <v>452</v>
      </c>
      <c r="L710">
        <v>1367</v>
      </c>
      <c r="N710">
        <v>1011</v>
      </c>
      <c r="O710" t="s">
        <v>608</v>
      </c>
      <c r="P710" t="s">
        <v>608</v>
      </c>
      <c r="Q710">
        <v>1</v>
      </c>
      <c r="X710">
        <v>0.08</v>
      </c>
      <c r="Y710">
        <v>0</v>
      </c>
      <c r="Z710">
        <v>76.81</v>
      </c>
      <c r="AA710">
        <v>14.36</v>
      </c>
      <c r="AB710">
        <v>0</v>
      </c>
      <c r="AC710">
        <v>0</v>
      </c>
      <c r="AD710">
        <v>1</v>
      </c>
      <c r="AE710">
        <v>0</v>
      </c>
      <c r="AF710" t="s">
        <v>296</v>
      </c>
      <c r="AG710">
        <v>2.4E-2</v>
      </c>
      <c r="AH710">
        <v>2</v>
      </c>
      <c r="AI710">
        <v>75302865</v>
      </c>
      <c r="AJ710">
        <v>560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ROW(Source!A631)</f>
        <v>631</v>
      </c>
      <c r="B711">
        <v>75302875</v>
      </c>
      <c r="C711">
        <v>75302862</v>
      </c>
      <c r="D711">
        <v>62294073</v>
      </c>
      <c r="E711">
        <v>1</v>
      </c>
      <c r="F711">
        <v>1</v>
      </c>
      <c r="G711">
        <v>30570983</v>
      </c>
      <c r="H711">
        <v>2</v>
      </c>
      <c r="I711" t="s">
        <v>453</v>
      </c>
      <c r="J711" t="s">
        <v>610</v>
      </c>
      <c r="K711" t="s">
        <v>455</v>
      </c>
      <c r="L711">
        <v>1368</v>
      </c>
      <c r="N711">
        <v>1011</v>
      </c>
      <c r="O711" t="s">
        <v>446</v>
      </c>
      <c r="P711" t="s">
        <v>446</v>
      </c>
      <c r="Q711">
        <v>1</v>
      </c>
      <c r="X711">
        <v>2.1</v>
      </c>
      <c r="Y711">
        <v>0</v>
      </c>
      <c r="Z711">
        <v>1.1200000000000001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296</v>
      </c>
      <c r="AG711">
        <v>0.63</v>
      </c>
      <c r="AH711">
        <v>2</v>
      </c>
      <c r="AI711">
        <v>75302866</v>
      </c>
      <c r="AJ711">
        <v>561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ROW(Source!A631)</f>
        <v>631</v>
      </c>
      <c r="B712">
        <v>75302876</v>
      </c>
      <c r="C712">
        <v>75302862</v>
      </c>
      <c r="D712">
        <v>62294102</v>
      </c>
      <c r="E712">
        <v>1</v>
      </c>
      <c r="F712">
        <v>1</v>
      </c>
      <c r="G712">
        <v>30570983</v>
      </c>
      <c r="H712">
        <v>2</v>
      </c>
      <c r="I712" t="s">
        <v>456</v>
      </c>
      <c r="J712" t="s">
        <v>611</v>
      </c>
      <c r="K712" t="s">
        <v>458</v>
      </c>
      <c r="L712">
        <v>1368</v>
      </c>
      <c r="N712">
        <v>1011</v>
      </c>
      <c r="O712" t="s">
        <v>446</v>
      </c>
      <c r="P712" t="s">
        <v>446</v>
      </c>
      <c r="Q712">
        <v>1</v>
      </c>
      <c r="X712">
        <v>2.0099999999999998</v>
      </c>
      <c r="Y712">
        <v>0</v>
      </c>
      <c r="Z712">
        <v>0.7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296</v>
      </c>
      <c r="AG712">
        <v>0.60299999999999987</v>
      </c>
      <c r="AH712">
        <v>2</v>
      </c>
      <c r="AI712">
        <v>75302867</v>
      </c>
      <c r="AJ712">
        <v>562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ROW(Source!A631)</f>
        <v>631</v>
      </c>
      <c r="B713">
        <v>75302877</v>
      </c>
      <c r="C713">
        <v>75302862</v>
      </c>
      <c r="D713">
        <v>31110605</v>
      </c>
      <c r="E713">
        <v>1</v>
      </c>
      <c r="F713">
        <v>1</v>
      </c>
      <c r="G713">
        <v>30570983</v>
      </c>
      <c r="H713">
        <v>3</v>
      </c>
      <c r="I713" t="s">
        <v>596</v>
      </c>
      <c r="J713" t="s">
        <v>597</v>
      </c>
      <c r="K713" t="s">
        <v>598</v>
      </c>
      <c r="L713">
        <v>1339</v>
      </c>
      <c r="N713">
        <v>1007</v>
      </c>
      <c r="O713" t="s">
        <v>482</v>
      </c>
      <c r="P713" t="s">
        <v>482</v>
      </c>
      <c r="Q713">
        <v>1</v>
      </c>
      <c r="X713">
        <v>2.1379000000000001</v>
      </c>
      <c r="Y713">
        <v>7.07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101</v>
      </c>
      <c r="AG713">
        <v>0</v>
      </c>
      <c r="AH713">
        <v>2</v>
      </c>
      <c r="AI713">
        <v>75302868</v>
      </c>
      <c r="AJ713">
        <v>563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ROW(Source!A631)</f>
        <v>631</v>
      </c>
      <c r="B714">
        <v>75302878</v>
      </c>
      <c r="C714">
        <v>75302862</v>
      </c>
      <c r="D714">
        <v>31113725</v>
      </c>
      <c r="E714">
        <v>1</v>
      </c>
      <c r="F714">
        <v>1</v>
      </c>
      <c r="G714">
        <v>30570983</v>
      </c>
      <c r="H714">
        <v>3</v>
      </c>
      <c r="I714" t="s">
        <v>612</v>
      </c>
      <c r="J714" t="s">
        <v>613</v>
      </c>
      <c r="K714" t="s">
        <v>614</v>
      </c>
      <c r="L714">
        <v>1355</v>
      </c>
      <c r="N714">
        <v>1010</v>
      </c>
      <c r="O714" t="s">
        <v>371</v>
      </c>
      <c r="P714" t="s">
        <v>371</v>
      </c>
      <c r="Q714">
        <v>100</v>
      </c>
      <c r="X714">
        <v>1.25</v>
      </c>
      <c r="Y714">
        <v>15.04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101</v>
      </c>
      <c r="AG714">
        <v>0</v>
      </c>
      <c r="AH714">
        <v>2</v>
      </c>
      <c r="AI714">
        <v>75302869</v>
      </c>
      <c r="AJ714">
        <v>564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ROW(Source!A631)</f>
        <v>631</v>
      </c>
      <c r="B715">
        <v>75302879</v>
      </c>
      <c r="C715">
        <v>75302862</v>
      </c>
      <c r="D715">
        <v>31114001</v>
      </c>
      <c r="E715">
        <v>1</v>
      </c>
      <c r="F715">
        <v>1</v>
      </c>
      <c r="G715">
        <v>30570983</v>
      </c>
      <c r="H715">
        <v>3</v>
      </c>
      <c r="I715" t="s">
        <v>615</v>
      </c>
      <c r="J715" t="s">
        <v>616</v>
      </c>
      <c r="K715" t="s">
        <v>617</v>
      </c>
      <c r="L715">
        <v>1346</v>
      </c>
      <c r="N715">
        <v>1009</v>
      </c>
      <c r="O715" t="s">
        <v>511</v>
      </c>
      <c r="P715" t="s">
        <v>511</v>
      </c>
      <c r="Q715">
        <v>1</v>
      </c>
      <c r="X715">
        <v>2.375</v>
      </c>
      <c r="Y715">
        <v>38.74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101</v>
      </c>
      <c r="AG715">
        <v>0</v>
      </c>
      <c r="AH715">
        <v>2</v>
      </c>
      <c r="AI715">
        <v>75302870</v>
      </c>
      <c r="AJ715">
        <v>565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ROW(Source!A631)</f>
        <v>631</v>
      </c>
      <c r="B716">
        <v>75302880</v>
      </c>
      <c r="C716">
        <v>75302862</v>
      </c>
      <c r="D716">
        <v>40407588</v>
      </c>
      <c r="E716">
        <v>30570983</v>
      </c>
      <c r="F716">
        <v>1</v>
      </c>
      <c r="G716">
        <v>30570983</v>
      </c>
      <c r="H716">
        <v>3</v>
      </c>
      <c r="I716" t="s">
        <v>714</v>
      </c>
      <c r="J716" t="s">
        <v>3</v>
      </c>
      <c r="K716" t="s">
        <v>715</v>
      </c>
      <c r="L716">
        <v>1354</v>
      </c>
      <c r="N716">
        <v>1010</v>
      </c>
      <c r="O716" t="s">
        <v>462</v>
      </c>
      <c r="P716" t="s">
        <v>462</v>
      </c>
      <c r="Q716">
        <v>1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101</v>
      </c>
      <c r="AG716">
        <v>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ROW(Source!A631)</f>
        <v>631</v>
      </c>
      <c r="B717">
        <v>75302881</v>
      </c>
      <c r="C717">
        <v>75302862</v>
      </c>
      <c r="D717">
        <v>40409601</v>
      </c>
      <c r="E717">
        <v>30570983</v>
      </c>
      <c r="F717">
        <v>1</v>
      </c>
      <c r="G717">
        <v>30570983</v>
      </c>
      <c r="H717">
        <v>3</v>
      </c>
      <c r="I717" t="s">
        <v>716</v>
      </c>
      <c r="J717" t="s">
        <v>3</v>
      </c>
      <c r="K717" t="s">
        <v>717</v>
      </c>
      <c r="L717">
        <v>1354</v>
      </c>
      <c r="N717">
        <v>1010</v>
      </c>
      <c r="O717" t="s">
        <v>462</v>
      </c>
      <c r="P717" t="s">
        <v>462</v>
      </c>
      <c r="Q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101</v>
      </c>
      <c r="AG717">
        <v>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ROW(Source!A631)</f>
        <v>631</v>
      </c>
      <c r="B718">
        <v>75302882</v>
      </c>
      <c r="C718">
        <v>75302862</v>
      </c>
      <c r="D718">
        <v>40409601</v>
      </c>
      <c r="E718">
        <v>30570983</v>
      </c>
      <c r="F718">
        <v>1</v>
      </c>
      <c r="G718">
        <v>30570983</v>
      </c>
      <c r="H718">
        <v>3</v>
      </c>
      <c r="I718" t="s">
        <v>716</v>
      </c>
      <c r="J718" t="s">
        <v>3</v>
      </c>
      <c r="K718" t="s">
        <v>718</v>
      </c>
      <c r="L718">
        <v>1301</v>
      </c>
      <c r="N718">
        <v>1003</v>
      </c>
      <c r="O718" t="s">
        <v>542</v>
      </c>
      <c r="P718" t="s">
        <v>542</v>
      </c>
      <c r="Q718">
        <v>1</v>
      </c>
      <c r="X718">
        <v>102.5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101</v>
      </c>
      <c r="AG718">
        <v>0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ROW(Source!A631)</f>
        <v>631</v>
      </c>
      <c r="B719">
        <v>75302883</v>
      </c>
      <c r="C719">
        <v>75302862</v>
      </c>
      <c r="D719">
        <v>40418217</v>
      </c>
      <c r="E719">
        <v>30570983</v>
      </c>
      <c r="F719">
        <v>1</v>
      </c>
      <c r="G719">
        <v>30570983</v>
      </c>
      <c r="H719">
        <v>3</v>
      </c>
      <c r="I719" t="s">
        <v>712</v>
      </c>
      <c r="J719" t="s">
        <v>3</v>
      </c>
      <c r="K719" t="s">
        <v>713</v>
      </c>
      <c r="L719">
        <v>1354</v>
      </c>
      <c r="N719">
        <v>1010</v>
      </c>
      <c r="O719" t="s">
        <v>462</v>
      </c>
      <c r="P719" t="s">
        <v>462</v>
      </c>
      <c r="Q719">
        <v>1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101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ROW(Source!A631)</f>
        <v>631</v>
      </c>
      <c r="B720">
        <v>75302884</v>
      </c>
      <c r="C720">
        <v>75302862</v>
      </c>
      <c r="D720">
        <v>40419029</v>
      </c>
      <c r="E720">
        <v>30570983</v>
      </c>
      <c r="F720">
        <v>1</v>
      </c>
      <c r="G720">
        <v>30570983</v>
      </c>
      <c r="H720">
        <v>3</v>
      </c>
      <c r="I720" t="s">
        <v>719</v>
      </c>
      <c r="J720" t="s">
        <v>3</v>
      </c>
      <c r="K720" t="s">
        <v>720</v>
      </c>
      <c r="L720">
        <v>1354</v>
      </c>
      <c r="N720">
        <v>1010</v>
      </c>
      <c r="O720" t="s">
        <v>462</v>
      </c>
      <c r="P720" t="s">
        <v>462</v>
      </c>
      <c r="Q720">
        <v>1</v>
      </c>
      <c r="X720">
        <v>0.79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 t="s">
        <v>101</v>
      </c>
      <c r="AG720">
        <v>0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ROW(Source!A634)</f>
        <v>634</v>
      </c>
      <c r="B721">
        <v>75302897</v>
      </c>
      <c r="C721">
        <v>75302886</v>
      </c>
      <c r="D721">
        <v>44573642</v>
      </c>
      <c r="E721">
        <v>30570983</v>
      </c>
      <c r="F721">
        <v>1</v>
      </c>
      <c r="G721">
        <v>30570983</v>
      </c>
      <c r="H721">
        <v>1</v>
      </c>
      <c r="I721" t="s">
        <v>440</v>
      </c>
      <c r="J721" t="s">
        <v>3</v>
      </c>
      <c r="K721" t="s">
        <v>441</v>
      </c>
      <c r="L721">
        <v>1191</v>
      </c>
      <c r="N721">
        <v>1013</v>
      </c>
      <c r="O721" t="s">
        <v>442</v>
      </c>
      <c r="P721" t="s">
        <v>442</v>
      </c>
      <c r="Q721">
        <v>1</v>
      </c>
      <c r="X721">
        <v>13.52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1</v>
      </c>
      <c r="AF721" t="s">
        <v>296</v>
      </c>
      <c r="AG721">
        <v>4.056</v>
      </c>
      <c r="AH721">
        <v>2</v>
      </c>
      <c r="AI721">
        <v>75302887</v>
      </c>
      <c r="AJ721">
        <v>567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ROW(Source!A634)</f>
        <v>634</v>
      </c>
      <c r="B722">
        <v>75302898</v>
      </c>
      <c r="C722">
        <v>75302886</v>
      </c>
      <c r="D722">
        <v>31135160</v>
      </c>
      <c r="E722">
        <v>1</v>
      </c>
      <c r="F722">
        <v>1</v>
      </c>
      <c r="G722">
        <v>30570983</v>
      </c>
      <c r="H722">
        <v>2</v>
      </c>
      <c r="I722" t="s">
        <v>605</v>
      </c>
      <c r="J722" t="s">
        <v>606</v>
      </c>
      <c r="K722" t="s">
        <v>607</v>
      </c>
      <c r="L722">
        <v>1367</v>
      </c>
      <c r="N722">
        <v>1011</v>
      </c>
      <c r="O722" t="s">
        <v>608</v>
      </c>
      <c r="P722" t="s">
        <v>608</v>
      </c>
      <c r="Q722">
        <v>1</v>
      </c>
      <c r="X722">
        <v>2.0499999999999998</v>
      </c>
      <c r="Y722">
        <v>0</v>
      </c>
      <c r="Z722">
        <v>8.1199999999999992</v>
      </c>
      <c r="AA722">
        <v>0.28999999999999998</v>
      </c>
      <c r="AB722">
        <v>0</v>
      </c>
      <c r="AC722">
        <v>0</v>
      </c>
      <c r="AD722">
        <v>1</v>
      </c>
      <c r="AE722">
        <v>0</v>
      </c>
      <c r="AF722" t="s">
        <v>296</v>
      </c>
      <c r="AG722">
        <v>0.61499999999999988</v>
      </c>
      <c r="AH722">
        <v>2</v>
      </c>
      <c r="AI722">
        <v>75302888</v>
      </c>
      <c r="AJ722">
        <v>568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ROW(Source!A634)</f>
        <v>634</v>
      </c>
      <c r="B723">
        <v>75302899</v>
      </c>
      <c r="C723">
        <v>75302886</v>
      </c>
      <c r="D723">
        <v>41714144</v>
      </c>
      <c r="E723">
        <v>1</v>
      </c>
      <c r="F723">
        <v>1</v>
      </c>
      <c r="G723">
        <v>30570983</v>
      </c>
      <c r="H723">
        <v>2</v>
      </c>
      <c r="I723" t="s">
        <v>450</v>
      </c>
      <c r="J723" t="s">
        <v>609</v>
      </c>
      <c r="K723" t="s">
        <v>452</v>
      </c>
      <c r="L723">
        <v>1367</v>
      </c>
      <c r="N723">
        <v>1011</v>
      </c>
      <c r="O723" t="s">
        <v>608</v>
      </c>
      <c r="P723" t="s">
        <v>608</v>
      </c>
      <c r="Q723">
        <v>1</v>
      </c>
      <c r="X723">
        <v>0.12</v>
      </c>
      <c r="Y723">
        <v>0</v>
      </c>
      <c r="Z723">
        <v>76.81</v>
      </c>
      <c r="AA723">
        <v>14.36</v>
      </c>
      <c r="AB723">
        <v>0</v>
      </c>
      <c r="AC723">
        <v>0</v>
      </c>
      <c r="AD723">
        <v>1</v>
      </c>
      <c r="AE723">
        <v>0</v>
      </c>
      <c r="AF723" t="s">
        <v>296</v>
      </c>
      <c r="AG723">
        <v>3.5999999999999997E-2</v>
      </c>
      <c r="AH723">
        <v>2</v>
      </c>
      <c r="AI723">
        <v>75302889</v>
      </c>
      <c r="AJ723">
        <v>569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ROW(Source!A634)</f>
        <v>634</v>
      </c>
      <c r="B724">
        <v>75302900</v>
      </c>
      <c r="C724">
        <v>75302886</v>
      </c>
      <c r="D724">
        <v>62294073</v>
      </c>
      <c r="E724">
        <v>1</v>
      </c>
      <c r="F724">
        <v>1</v>
      </c>
      <c r="G724">
        <v>30570983</v>
      </c>
      <c r="H724">
        <v>2</v>
      </c>
      <c r="I724" t="s">
        <v>453</v>
      </c>
      <c r="J724" t="s">
        <v>610</v>
      </c>
      <c r="K724" t="s">
        <v>455</v>
      </c>
      <c r="L724">
        <v>1368</v>
      </c>
      <c r="N724">
        <v>1011</v>
      </c>
      <c r="O724" t="s">
        <v>446</v>
      </c>
      <c r="P724" t="s">
        <v>446</v>
      </c>
      <c r="Q724">
        <v>1</v>
      </c>
      <c r="X724">
        <v>1.86</v>
      </c>
      <c r="Y724">
        <v>0</v>
      </c>
      <c r="Z724">
        <v>1.1200000000000001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296</v>
      </c>
      <c r="AG724">
        <v>0.55800000000000005</v>
      </c>
      <c r="AH724">
        <v>2</v>
      </c>
      <c r="AI724">
        <v>75302890</v>
      </c>
      <c r="AJ724">
        <v>570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ROW(Source!A634)</f>
        <v>634</v>
      </c>
      <c r="B725">
        <v>75302901</v>
      </c>
      <c r="C725">
        <v>75302886</v>
      </c>
      <c r="D725">
        <v>62294102</v>
      </c>
      <c r="E725">
        <v>1</v>
      </c>
      <c r="F725">
        <v>1</v>
      </c>
      <c r="G725">
        <v>30570983</v>
      </c>
      <c r="H725">
        <v>2</v>
      </c>
      <c r="I725" t="s">
        <v>456</v>
      </c>
      <c r="J725" t="s">
        <v>611</v>
      </c>
      <c r="K725" t="s">
        <v>458</v>
      </c>
      <c r="L725">
        <v>1368</v>
      </c>
      <c r="N725">
        <v>1011</v>
      </c>
      <c r="O725" t="s">
        <v>446</v>
      </c>
      <c r="P725" t="s">
        <v>446</v>
      </c>
      <c r="Q725">
        <v>1</v>
      </c>
      <c r="X725">
        <v>1.94</v>
      </c>
      <c r="Y725">
        <v>0</v>
      </c>
      <c r="Z725">
        <v>0.7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296</v>
      </c>
      <c r="AG725">
        <v>0.58199999999999996</v>
      </c>
      <c r="AH725">
        <v>2</v>
      </c>
      <c r="AI725">
        <v>75302891</v>
      </c>
      <c r="AJ725">
        <v>571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ROW(Source!A634)</f>
        <v>634</v>
      </c>
      <c r="B726">
        <v>75302902</v>
      </c>
      <c r="C726">
        <v>75302886</v>
      </c>
      <c r="D726">
        <v>42137681</v>
      </c>
      <c r="E726">
        <v>30570983</v>
      </c>
      <c r="F726">
        <v>1</v>
      </c>
      <c r="G726">
        <v>30570983</v>
      </c>
      <c r="H726">
        <v>2</v>
      </c>
      <c r="I726" t="s">
        <v>473</v>
      </c>
      <c r="J726" t="s">
        <v>3</v>
      </c>
      <c r="K726" t="s">
        <v>474</v>
      </c>
      <c r="L726">
        <v>1344</v>
      </c>
      <c r="N726">
        <v>1008</v>
      </c>
      <c r="O726" t="s">
        <v>475</v>
      </c>
      <c r="P726" t="s">
        <v>475</v>
      </c>
      <c r="Q726">
        <v>1</v>
      </c>
      <c r="X726">
        <v>0.02</v>
      </c>
      <c r="Y726">
        <v>0</v>
      </c>
      <c r="Z726">
        <v>1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296</v>
      </c>
      <c r="AG726">
        <v>6.0000000000000001E-3</v>
      </c>
      <c r="AH726">
        <v>2</v>
      </c>
      <c r="AI726">
        <v>75302892</v>
      </c>
      <c r="AJ726">
        <v>572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ROW(Source!A634)</f>
        <v>634</v>
      </c>
      <c r="B727">
        <v>75302903</v>
      </c>
      <c r="C727">
        <v>75302886</v>
      </c>
      <c r="D727">
        <v>31110605</v>
      </c>
      <c r="E727">
        <v>1</v>
      </c>
      <c r="F727">
        <v>1</v>
      </c>
      <c r="G727">
        <v>30570983</v>
      </c>
      <c r="H727">
        <v>3</v>
      </c>
      <c r="I727" t="s">
        <v>596</v>
      </c>
      <c r="J727" t="s">
        <v>597</v>
      </c>
      <c r="K727" t="s">
        <v>598</v>
      </c>
      <c r="L727">
        <v>1339</v>
      </c>
      <c r="N727">
        <v>1007</v>
      </c>
      <c r="O727" t="s">
        <v>482</v>
      </c>
      <c r="P727" t="s">
        <v>482</v>
      </c>
      <c r="Q727">
        <v>1</v>
      </c>
      <c r="X727">
        <v>3.3403999999999998</v>
      </c>
      <c r="Y727">
        <v>7.07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101</v>
      </c>
      <c r="AG727">
        <v>0</v>
      </c>
      <c r="AH727">
        <v>2</v>
      </c>
      <c r="AI727">
        <v>75302893</v>
      </c>
      <c r="AJ727">
        <v>573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ROW(Source!A634)</f>
        <v>634</v>
      </c>
      <c r="B728">
        <v>75302904</v>
      </c>
      <c r="C728">
        <v>75302886</v>
      </c>
      <c r="D728">
        <v>31113725</v>
      </c>
      <c r="E728">
        <v>1</v>
      </c>
      <c r="F728">
        <v>1</v>
      </c>
      <c r="G728">
        <v>30570983</v>
      </c>
      <c r="H728">
        <v>3</v>
      </c>
      <c r="I728" t="s">
        <v>612</v>
      </c>
      <c r="J728" t="s">
        <v>613</v>
      </c>
      <c r="K728" t="s">
        <v>614</v>
      </c>
      <c r="L728">
        <v>1355</v>
      </c>
      <c r="N728">
        <v>1010</v>
      </c>
      <c r="O728" t="s">
        <v>371</v>
      </c>
      <c r="P728" t="s">
        <v>371</v>
      </c>
      <c r="Q728">
        <v>100</v>
      </c>
      <c r="X728">
        <v>1.1100000000000001</v>
      </c>
      <c r="Y728">
        <v>15.04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101</v>
      </c>
      <c r="AG728">
        <v>0</v>
      </c>
      <c r="AH728">
        <v>2</v>
      </c>
      <c r="AI728">
        <v>75302894</v>
      </c>
      <c r="AJ728">
        <v>574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ROW(Source!A634)</f>
        <v>634</v>
      </c>
      <c r="B729">
        <v>75302905</v>
      </c>
      <c r="C729">
        <v>75302886</v>
      </c>
      <c r="D729">
        <v>31114001</v>
      </c>
      <c r="E729">
        <v>1</v>
      </c>
      <c r="F729">
        <v>1</v>
      </c>
      <c r="G729">
        <v>30570983</v>
      </c>
      <c r="H729">
        <v>3</v>
      </c>
      <c r="I729" t="s">
        <v>615</v>
      </c>
      <c r="J729" t="s">
        <v>616</v>
      </c>
      <c r="K729" t="s">
        <v>617</v>
      </c>
      <c r="L729">
        <v>1346</v>
      </c>
      <c r="N729">
        <v>1009</v>
      </c>
      <c r="O729" t="s">
        <v>511</v>
      </c>
      <c r="P729" t="s">
        <v>511</v>
      </c>
      <c r="Q729">
        <v>1</v>
      </c>
      <c r="X729">
        <v>2.109</v>
      </c>
      <c r="Y729">
        <v>38.74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101</v>
      </c>
      <c r="AG729">
        <v>0</v>
      </c>
      <c r="AH729">
        <v>2</v>
      </c>
      <c r="AI729">
        <v>75302895</v>
      </c>
      <c r="AJ729">
        <v>575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ROW(Source!A634)</f>
        <v>634</v>
      </c>
      <c r="B730">
        <v>75302906</v>
      </c>
      <c r="C730">
        <v>75302886</v>
      </c>
      <c r="D730">
        <v>40407588</v>
      </c>
      <c r="E730">
        <v>30570983</v>
      </c>
      <c r="F730">
        <v>1</v>
      </c>
      <c r="G730">
        <v>30570983</v>
      </c>
      <c r="H730">
        <v>3</v>
      </c>
      <c r="I730" t="s">
        <v>714</v>
      </c>
      <c r="J730" t="s">
        <v>3</v>
      </c>
      <c r="K730" t="s">
        <v>715</v>
      </c>
      <c r="L730">
        <v>1354</v>
      </c>
      <c r="N730">
        <v>1010</v>
      </c>
      <c r="O730" t="s">
        <v>462</v>
      </c>
      <c r="P730" t="s">
        <v>462</v>
      </c>
      <c r="Q730">
        <v>1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101</v>
      </c>
      <c r="AG730">
        <v>0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ROW(Source!A634)</f>
        <v>634</v>
      </c>
      <c r="B731">
        <v>75302907</v>
      </c>
      <c r="C731">
        <v>75302886</v>
      </c>
      <c r="D731">
        <v>40409601</v>
      </c>
      <c r="E731">
        <v>30570983</v>
      </c>
      <c r="F731">
        <v>1</v>
      </c>
      <c r="G731">
        <v>30570983</v>
      </c>
      <c r="H731">
        <v>3</v>
      </c>
      <c r="I731" t="s">
        <v>716</v>
      </c>
      <c r="J731" t="s">
        <v>3</v>
      </c>
      <c r="K731" t="s">
        <v>717</v>
      </c>
      <c r="L731">
        <v>1354</v>
      </c>
      <c r="N731">
        <v>1010</v>
      </c>
      <c r="O731" t="s">
        <v>462</v>
      </c>
      <c r="P731" t="s">
        <v>462</v>
      </c>
      <c r="Q731">
        <v>1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101</v>
      </c>
      <c r="AG731">
        <v>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ROW(Source!A634)</f>
        <v>634</v>
      </c>
      <c r="B732">
        <v>75302908</v>
      </c>
      <c r="C732">
        <v>75302886</v>
      </c>
      <c r="D732">
        <v>40409601</v>
      </c>
      <c r="E732">
        <v>30570983</v>
      </c>
      <c r="F732">
        <v>1</v>
      </c>
      <c r="G732">
        <v>30570983</v>
      </c>
      <c r="H732">
        <v>3</v>
      </c>
      <c r="I732" t="s">
        <v>716</v>
      </c>
      <c r="J732" t="s">
        <v>3</v>
      </c>
      <c r="K732" t="s">
        <v>718</v>
      </c>
      <c r="L732">
        <v>1301</v>
      </c>
      <c r="N732">
        <v>1003</v>
      </c>
      <c r="O732" t="s">
        <v>542</v>
      </c>
      <c r="P732" t="s">
        <v>542</v>
      </c>
      <c r="Q732">
        <v>1</v>
      </c>
      <c r="X732">
        <v>102.5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101</v>
      </c>
      <c r="AG732">
        <v>0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ROW(Source!A634)</f>
        <v>634</v>
      </c>
      <c r="B733">
        <v>75302909</v>
      </c>
      <c r="C733">
        <v>75302886</v>
      </c>
      <c r="D733">
        <v>40418217</v>
      </c>
      <c r="E733">
        <v>30570983</v>
      </c>
      <c r="F733">
        <v>1</v>
      </c>
      <c r="G733">
        <v>30570983</v>
      </c>
      <c r="H733">
        <v>3</v>
      </c>
      <c r="I733" t="s">
        <v>712</v>
      </c>
      <c r="J733" t="s">
        <v>3</v>
      </c>
      <c r="K733" t="s">
        <v>713</v>
      </c>
      <c r="L733">
        <v>1354</v>
      </c>
      <c r="N733">
        <v>1010</v>
      </c>
      <c r="O733" t="s">
        <v>462</v>
      </c>
      <c r="P733" t="s">
        <v>462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 t="s">
        <v>101</v>
      </c>
      <c r="AG733">
        <v>0</v>
      </c>
      <c r="AH733">
        <v>3</v>
      </c>
      <c r="AI733">
        <v>-1</v>
      </c>
      <c r="AJ733" t="s">
        <v>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ROW(Source!A634)</f>
        <v>634</v>
      </c>
      <c r="B734">
        <v>75302910</v>
      </c>
      <c r="C734">
        <v>75302886</v>
      </c>
      <c r="D734">
        <v>40419029</v>
      </c>
      <c r="E734">
        <v>30570983</v>
      </c>
      <c r="F734">
        <v>1</v>
      </c>
      <c r="G734">
        <v>30570983</v>
      </c>
      <c r="H734">
        <v>3</v>
      </c>
      <c r="I734" t="s">
        <v>719</v>
      </c>
      <c r="J734" t="s">
        <v>3</v>
      </c>
      <c r="K734" t="s">
        <v>720</v>
      </c>
      <c r="L734">
        <v>1354</v>
      </c>
      <c r="N734">
        <v>1010</v>
      </c>
      <c r="O734" t="s">
        <v>462</v>
      </c>
      <c r="P734" t="s">
        <v>462</v>
      </c>
      <c r="Q734">
        <v>1</v>
      </c>
      <c r="X734">
        <v>0.7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101</v>
      </c>
      <c r="AG734">
        <v>0</v>
      </c>
      <c r="AH734">
        <v>3</v>
      </c>
      <c r="AI734">
        <v>-1</v>
      </c>
      <c r="AJ734" t="s">
        <v>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ROW(Source!A635)</f>
        <v>635</v>
      </c>
      <c r="B735">
        <v>75302897</v>
      </c>
      <c r="C735">
        <v>75302886</v>
      </c>
      <c r="D735">
        <v>44573642</v>
      </c>
      <c r="E735">
        <v>30570983</v>
      </c>
      <c r="F735">
        <v>1</v>
      </c>
      <c r="G735">
        <v>30570983</v>
      </c>
      <c r="H735">
        <v>1</v>
      </c>
      <c r="I735" t="s">
        <v>440</v>
      </c>
      <c r="J735" t="s">
        <v>3</v>
      </c>
      <c r="K735" t="s">
        <v>441</v>
      </c>
      <c r="L735">
        <v>1191</v>
      </c>
      <c r="N735">
        <v>1013</v>
      </c>
      <c r="O735" t="s">
        <v>442</v>
      </c>
      <c r="P735" t="s">
        <v>442</v>
      </c>
      <c r="Q735">
        <v>1</v>
      </c>
      <c r="X735">
        <v>13.52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1</v>
      </c>
      <c r="AF735" t="s">
        <v>296</v>
      </c>
      <c r="AG735">
        <v>4.056</v>
      </c>
      <c r="AH735">
        <v>2</v>
      </c>
      <c r="AI735">
        <v>75302887</v>
      </c>
      <c r="AJ735">
        <v>577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ROW(Source!A635)</f>
        <v>635</v>
      </c>
      <c r="B736">
        <v>75302898</v>
      </c>
      <c r="C736">
        <v>75302886</v>
      </c>
      <c r="D736">
        <v>31135160</v>
      </c>
      <c r="E736">
        <v>1</v>
      </c>
      <c r="F736">
        <v>1</v>
      </c>
      <c r="G736">
        <v>30570983</v>
      </c>
      <c r="H736">
        <v>2</v>
      </c>
      <c r="I736" t="s">
        <v>605</v>
      </c>
      <c r="J736" t="s">
        <v>606</v>
      </c>
      <c r="K736" t="s">
        <v>607</v>
      </c>
      <c r="L736">
        <v>1367</v>
      </c>
      <c r="N736">
        <v>1011</v>
      </c>
      <c r="O736" t="s">
        <v>608</v>
      </c>
      <c r="P736" t="s">
        <v>608</v>
      </c>
      <c r="Q736">
        <v>1</v>
      </c>
      <c r="X736">
        <v>2.0499999999999998</v>
      </c>
      <c r="Y736">
        <v>0</v>
      </c>
      <c r="Z736">
        <v>8.1199999999999992</v>
      </c>
      <c r="AA736">
        <v>0.28999999999999998</v>
      </c>
      <c r="AB736">
        <v>0</v>
      </c>
      <c r="AC736">
        <v>0</v>
      </c>
      <c r="AD736">
        <v>1</v>
      </c>
      <c r="AE736">
        <v>0</v>
      </c>
      <c r="AF736" t="s">
        <v>296</v>
      </c>
      <c r="AG736">
        <v>0.61499999999999988</v>
      </c>
      <c r="AH736">
        <v>2</v>
      </c>
      <c r="AI736">
        <v>75302888</v>
      </c>
      <c r="AJ736">
        <v>578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ROW(Source!A635)</f>
        <v>635</v>
      </c>
      <c r="B737">
        <v>75302899</v>
      </c>
      <c r="C737">
        <v>75302886</v>
      </c>
      <c r="D737">
        <v>41714144</v>
      </c>
      <c r="E737">
        <v>1</v>
      </c>
      <c r="F737">
        <v>1</v>
      </c>
      <c r="G737">
        <v>30570983</v>
      </c>
      <c r="H737">
        <v>2</v>
      </c>
      <c r="I737" t="s">
        <v>450</v>
      </c>
      <c r="J737" t="s">
        <v>609</v>
      </c>
      <c r="K737" t="s">
        <v>452</v>
      </c>
      <c r="L737">
        <v>1367</v>
      </c>
      <c r="N737">
        <v>1011</v>
      </c>
      <c r="O737" t="s">
        <v>608</v>
      </c>
      <c r="P737" t="s">
        <v>608</v>
      </c>
      <c r="Q737">
        <v>1</v>
      </c>
      <c r="X737">
        <v>0.12</v>
      </c>
      <c r="Y737">
        <v>0</v>
      </c>
      <c r="Z737">
        <v>76.81</v>
      </c>
      <c r="AA737">
        <v>14.36</v>
      </c>
      <c r="AB737">
        <v>0</v>
      </c>
      <c r="AC737">
        <v>0</v>
      </c>
      <c r="AD737">
        <v>1</v>
      </c>
      <c r="AE737">
        <v>0</v>
      </c>
      <c r="AF737" t="s">
        <v>296</v>
      </c>
      <c r="AG737">
        <v>3.5999999999999997E-2</v>
      </c>
      <c r="AH737">
        <v>2</v>
      </c>
      <c r="AI737">
        <v>75302889</v>
      </c>
      <c r="AJ737">
        <v>579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ROW(Source!A635)</f>
        <v>635</v>
      </c>
      <c r="B738">
        <v>75302900</v>
      </c>
      <c r="C738">
        <v>75302886</v>
      </c>
      <c r="D738">
        <v>62294073</v>
      </c>
      <c r="E738">
        <v>1</v>
      </c>
      <c r="F738">
        <v>1</v>
      </c>
      <c r="G738">
        <v>30570983</v>
      </c>
      <c r="H738">
        <v>2</v>
      </c>
      <c r="I738" t="s">
        <v>453</v>
      </c>
      <c r="J738" t="s">
        <v>610</v>
      </c>
      <c r="K738" t="s">
        <v>455</v>
      </c>
      <c r="L738">
        <v>1368</v>
      </c>
      <c r="N738">
        <v>1011</v>
      </c>
      <c r="O738" t="s">
        <v>446</v>
      </c>
      <c r="P738" t="s">
        <v>446</v>
      </c>
      <c r="Q738">
        <v>1</v>
      </c>
      <c r="X738">
        <v>1.86</v>
      </c>
      <c r="Y738">
        <v>0</v>
      </c>
      <c r="Z738">
        <v>1.1200000000000001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296</v>
      </c>
      <c r="AG738">
        <v>0.55800000000000005</v>
      </c>
      <c r="AH738">
        <v>2</v>
      </c>
      <c r="AI738">
        <v>75302890</v>
      </c>
      <c r="AJ738">
        <v>580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ROW(Source!A635)</f>
        <v>635</v>
      </c>
      <c r="B739">
        <v>75302901</v>
      </c>
      <c r="C739">
        <v>75302886</v>
      </c>
      <c r="D739">
        <v>62294102</v>
      </c>
      <c r="E739">
        <v>1</v>
      </c>
      <c r="F739">
        <v>1</v>
      </c>
      <c r="G739">
        <v>30570983</v>
      </c>
      <c r="H739">
        <v>2</v>
      </c>
      <c r="I739" t="s">
        <v>456</v>
      </c>
      <c r="J739" t="s">
        <v>611</v>
      </c>
      <c r="K739" t="s">
        <v>458</v>
      </c>
      <c r="L739">
        <v>1368</v>
      </c>
      <c r="N739">
        <v>1011</v>
      </c>
      <c r="O739" t="s">
        <v>446</v>
      </c>
      <c r="P739" t="s">
        <v>446</v>
      </c>
      <c r="Q739">
        <v>1</v>
      </c>
      <c r="X739">
        <v>1.94</v>
      </c>
      <c r="Y739">
        <v>0</v>
      </c>
      <c r="Z739">
        <v>0.7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296</v>
      </c>
      <c r="AG739">
        <v>0.58199999999999996</v>
      </c>
      <c r="AH739">
        <v>2</v>
      </c>
      <c r="AI739">
        <v>75302891</v>
      </c>
      <c r="AJ739">
        <v>581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ROW(Source!A635)</f>
        <v>635</v>
      </c>
      <c r="B740">
        <v>75302902</v>
      </c>
      <c r="C740">
        <v>75302886</v>
      </c>
      <c r="D740">
        <v>42137681</v>
      </c>
      <c r="E740">
        <v>30570983</v>
      </c>
      <c r="F740">
        <v>1</v>
      </c>
      <c r="G740">
        <v>30570983</v>
      </c>
      <c r="H740">
        <v>2</v>
      </c>
      <c r="I740" t="s">
        <v>473</v>
      </c>
      <c r="J740" t="s">
        <v>3</v>
      </c>
      <c r="K740" t="s">
        <v>474</v>
      </c>
      <c r="L740">
        <v>1344</v>
      </c>
      <c r="N740">
        <v>1008</v>
      </c>
      <c r="O740" t="s">
        <v>475</v>
      </c>
      <c r="P740" t="s">
        <v>475</v>
      </c>
      <c r="Q740">
        <v>1</v>
      </c>
      <c r="X740">
        <v>0.02</v>
      </c>
      <c r="Y740">
        <v>0</v>
      </c>
      <c r="Z740">
        <v>1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296</v>
      </c>
      <c r="AG740">
        <v>6.0000000000000001E-3</v>
      </c>
      <c r="AH740">
        <v>2</v>
      </c>
      <c r="AI740">
        <v>75302892</v>
      </c>
      <c r="AJ740">
        <v>582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ROW(Source!A635)</f>
        <v>635</v>
      </c>
      <c r="B741">
        <v>75302903</v>
      </c>
      <c r="C741">
        <v>75302886</v>
      </c>
      <c r="D741">
        <v>31110605</v>
      </c>
      <c r="E741">
        <v>1</v>
      </c>
      <c r="F741">
        <v>1</v>
      </c>
      <c r="G741">
        <v>30570983</v>
      </c>
      <c r="H741">
        <v>3</v>
      </c>
      <c r="I741" t="s">
        <v>596</v>
      </c>
      <c r="J741" t="s">
        <v>597</v>
      </c>
      <c r="K741" t="s">
        <v>598</v>
      </c>
      <c r="L741">
        <v>1339</v>
      </c>
      <c r="N741">
        <v>1007</v>
      </c>
      <c r="O741" t="s">
        <v>482</v>
      </c>
      <c r="P741" t="s">
        <v>482</v>
      </c>
      <c r="Q741">
        <v>1</v>
      </c>
      <c r="X741">
        <v>3.3403999999999998</v>
      </c>
      <c r="Y741">
        <v>7.07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101</v>
      </c>
      <c r="AG741">
        <v>0</v>
      </c>
      <c r="AH741">
        <v>2</v>
      </c>
      <c r="AI741">
        <v>75302893</v>
      </c>
      <c r="AJ741">
        <v>583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ROW(Source!A635)</f>
        <v>635</v>
      </c>
      <c r="B742">
        <v>75302904</v>
      </c>
      <c r="C742">
        <v>75302886</v>
      </c>
      <c r="D742">
        <v>31113725</v>
      </c>
      <c r="E742">
        <v>1</v>
      </c>
      <c r="F742">
        <v>1</v>
      </c>
      <c r="G742">
        <v>30570983</v>
      </c>
      <c r="H742">
        <v>3</v>
      </c>
      <c r="I742" t="s">
        <v>612</v>
      </c>
      <c r="J742" t="s">
        <v>613</v>
      </c>
      <c r="K742" t="s">
        <v>614</v>
      </c>
      <c r="L742">
        <v>1355</v>
      </c>
      <c r="N742">
        <v>1010</v>
      </c>
      <c r="O742" t="s">
        <v>371</v>
      </c>
      <c r="P742" t="s">
        <v>371</v>
      </c>
      <c r="Q742">
        <v>100</v>
      </c>
      <c r="X742">
        <v>1.1100000000000001</v>
      </c>
      <c r="Y742">
        <v>15.04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101</v>
      </c>
      <c r="AG742">
        <v>0</v>
      </c>
      <c r="AH742">
        <v>2</v>
      </c>
      <c r="AI742">
        <v>75302894</v>
      </c>
      <c r="AJ742">
        <v>584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ROW(Source!A635)</f>
        <v>635</v>
      </c>
      <c r="B743">
        <v>75302905</v>
      </c>
      <c r="C743">
        <v>75302886</v>
      </c>
      <c r="D743">
        <v>31114001</v>
      </c>
      <c r="E743">
        <v>1</v>
      </c>
      <c r="F743">
        <v>1</v>
      </c>
      <c r="G743">
        <v>30570983</v>
      </c>
      <c r="H743">
        <v>3</v>
      </c>
      <c r="I743" t="s">
        <v>615</v>
      </c>
      <c r="J743" t="s">
        <v>616</v>
      </c>
      <c r="K743" t="s">
        <v>617</v>
      </c>
      <c r="L743">
        <v>1346</v>
      </c>
      <c r="N743">
        <v>1009</v>
      </c>
      <c r="O743" t="s">
        <v>511</v>
      </c>
      <c r="P743" t="s">
        <v>511</v>
      </c>
      <c r="Q743">
        <v>1</v>
      </c>
      <c r="X743">
        <v>2.109</v>
      </c>
      <c r="Y743">
        <v>38.74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101</v>
      </c>
      <c r="AG743">
        <v>0</v>
      </c>
      <c r="AH743">
        <v>2</v>
      </c>
      <c r="AI743">
        <v>75302895</v>
      </c>
      <c r="AJ743">
        <v>585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ROW(Source!A635)</f>
        <v>635</v>
      </c>
      <c r="B744">
        <v>75302906</v>
      </c>
      <c r="C744">
        <v>75302886</v>
      </c>
      <c r="D744">
        <v>40407588</v>
      </c>
      <c r="E744">
        <v>30570983</v>
      </c>
      <c r="F744">
        <v>1</v>
      </c>
      <c r="G744">
        <v>30570983</v>
      </c>
      <c r="H744">
        <v>3</v>
      </c>
      <c r="I744" t="s">
        <v>714</v>
      </c>
      <c r="J744" t="s">
        <v>3</v>
      </c>
      <c r="K744" t="s">
        <v>715</v>
      </c>
      <c r="L744">
        <v>1354</v>
      </c>
      <c r="N744">
        <v>1010</v>
      </c>
      <c r="O744" t="s">
        <v>462</v>
      </c>
      <c r="P744" t="s">
        <v>462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 t="s">
        <v>101</v>
      </c>
      <c r="AG744">
        <v>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ROW(Source!A635)</f>
        <v>635</v>
      </c>
      <c r="B745">
        <v>75302907</v>
      </c>
      <c r="C745">
        <v>75302886</v>
      </c>
      <c r="D745">
        <v>40409601</v>
      </c>
      <c r="E745">
        <v>30570983</v>
      </c>
      <c r="F745">
        <v>1</v>
      </c>
      <c r="G745">
        <v>30570983</v>
      </c>
      <c r="H745">
        <v>3</v>
      </c>
      <c r="I745" t="s">
        <v>716</v>
      </c>
      <c r="J745" t="s">
        <v>3</v>
      </c>
      <c r="K745" t="s">
        <v>717</v>
      </c>
      <c r="L745">
        <v>1354</v>
      </c>
      <c r="N745">
        <v>1010</v>
      </c>
      <c r="O745" t="s">
        <v>462</v>
      </c>
      <c r="P745" t="s">
        <v>462</v>
      </c>
      <c r="Q745">
        <v>1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101</v>
      </c>
      <c r="AG745">
        <v>0</v>
      </c>
      <c r="AH745">
        <v>3</v>
      </c>
      <c r="AI745">
        <v>-1</v>
      </c>
      <c r="AJ745" t="s">
        <v>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ROW(Source!A635)</f>
        <v>635</v>
      </c>
      <c r="B746">
        <v>75302908</v>
      </c>
      <c r="C746">
        <v>75302886</v>
      </c>
      <c r="D746">
        <v>40409601</v>
      </c>
      <c r="E746">
        <v>30570983</v>
      </c>
      <c r="F746">
        <v>1</v>
      </c>
      <c r="G746">
        <v>30570983</v>
      </c>
      <c r="H746">
        <v>3</v>
      </c>
      <c r="I746" t="s">
        <v>716</v>
      </c>
      <c r="J746" t="s">
        <v>3</v>
      </c>
      <c r="K746" t="s">
        <v>718</v>
      </c>
      <c r="L746">
        <v>1301</v>
      </c>
      <c r="N746">
        <v>1003</v>
      </c>
      <c r="O746" t="s">
        <v>542</v>
      </c>
      <c r="P746" t="s">
        <v>542</v>
      </c>
      <c r="Q746">
        <v>1</v>
      </c>
      <c r="X746">
        <v>102.5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 t="s">
        <v>101</v>
      </c>
      <c r="AG746">
        <v>0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ROW(Source!A635)</f>
        <v>635</v>
      </c>
      <c r="B747">
        <v>75302909</v>
      </c>
      <c r="C747">
        <v>75302886</v>
      </c>
      <c r="D747">
        <v>40418217</v>
      </c>
      <c r="E747">
        <v>30570983</v>
      </c>
      <c r="F747">
        <v>1</v>
      </c>
      <c r="G747">
        <v>30570983</v>
      </c>
      <c r="H747">
        <v>3</v>
      </c>
      <c r="I747" t="s">
        <v>712</v>
      </c>
      <c r="J747" t="s">
        <v>3</v>
      </c>
      <c r="K747" t="s">
        <v>713</v>
      </c>
      <c r="L747">
        <v>1354</v>
      </c>
      <c r="N747">
        <v>1010</v>
      </c>
      <c r="O747" t="s">
        <v>462</v>
      </c>
      <c r="P747" t="s">
        <v>462</v>
      </c>
      <c r="Q747">
        <v>1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101</v>
      </c>
      <c r="AG747">
        <v>0</v>
      </c>
      <c r="AH747">
        <v>3</v>
      </c>
      <c r="AI747">
        <v>-1</v>
      </c>
      <c r="AJ747" t="s">
        <v>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ROW(Source!A635)</f>
        <v>635</v>
      </c>
      <c r="B748">
        <v>75302910</v>
      </c>
      <c r="C748">
        <v>75302886</v>
      </c>
      <c r="D748">
        <v>40419029</v>
      </c>
      <c r="E748">
        <v>30570983</v>
      </c>
      <c r="F748">
        <v>1</v>
      </c>
      <c r="G748">
        <v>30570983</v>
      </c>
      <c r="H748">
        <v>3</v>
      </c>
      <c r="I748" t="s">
        <v>719</v>
      </c>
      <c r="J748" t="s">
        <v>3</v>
      </c>
      <c r="K748" t="s">
        <v>720</v>
      </c>
      <c r="L748">
        <v>1354</v>
      </c>
      <c r="N748">
        <v>1010</v>
      </c>
      <c r="O748" t="s">
        <v>462</v>
      </c>
      <c r="P748" t="s">
        <v>462</v>
      </c>
      <c r="Q748">
        <v>1</v>
      </c>
      <c r="X748">
        <v>0.7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 t="s">
        <v>101</v>
      </c>
      <c r="AG748">
        <v>0</v>
      </c>
      <c r="AH748">
        <v>3</v>
      </c>
      <c r="AI748">
        <v>-1</v>
      </c>
      <c r="AJ748" t="s">
        <v>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ROW(Source!A673)</f>
        <v>673</v>
      </c>
      <c r="B749">
        <v>75302915</v>
      </c>
      <c r="C749">
        <v>75302912</v>
      </c>
      <c r="D749">
        <v>44573642</v>
      </c>
      <c r="E749">
        <v>30570983</v>
      </c>
      <c r="F749">
        <v>1</v>
      </c>
      <c r="G749">
        <v>30570983</v>
      </c>
      <c r="H749">
        <v>1</v>
      </c>
      <c r="I749" t="s">
        <v>440</v>
      </c>
      <c r="J749" t="s">
        <v>3</v>
      </c>
      <c r="K749" t="s">
        <v>441</v>
      </c>
      <c r="L749">
        <v>1191</v>
      </c>
      <c r="N749">
        <v>1013</v>
      </c>
      <c r="O749" t="s">
        <v>442</v>
      </c>
      <c r="P749" t="s">
        <v>442</v>
      </c>
      <c r="Q749">
        <v>1</v>
      </c>
      <c r="X749">
        <v>120.59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1</v>
      </c>
      <c r="AF749" t="s">
        <v>3</v>
      </c>
      <c r="AG749">
        <v>120.59</v>
      </c>
      <c r="AH749">
        <v>2</v>
      </c>
      <c r="AI749">
        <v>75302913</v>
      </c>
      <c r="AJ749">
        <v>587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ROW(Source!A673)</f>
        <v>673</v>
      </c>
      <c r="B750">
        <v>75302916</v>
      </c>
      <c r="C750">
        <v>75302912</v>
      </c>
      <c r="D750">
        <v>42165572</v>
      </c>
      <c r="E750">
        <v>30570983</v>
      </c>
      <c r="F750">
        <v>1</v>
      </c>
      <c r="G750">
        <v>30570983</v>
      </c>
      <c r="H750">
        <v>3</v>
      </c>
      <c r="I750" t="s">
        <v>30</v>
      </c>
      <c r="J750" t="s">
        <v>3</v>
      </c>
      <c r="K750" t="s">
        <v>31</v>
      </c>
      <c r="L750">
        <v>1348</v>
      </c>
      <c r="N750">
        <v>1009</v>
      </c>
      <c r="O750" t="s">
        <v>32</v>
      </c>
      <c r="P750" t="s">
        <v>32</v>
      </c>
      <c r="Q750">
        <v>1000</v>
      </c>
      <c r="X750">
        <v>8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8</v>
      </c>
      <c r="AH750">
        <v>2</v>
      </c>
      <c r="AI750">
        <v>75302914</v>
      </c>
      <c r="AJ750">
        <v>588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ROW(Source!A674)</f>
        <v>674</v>
      </c>
      <c r="B751">
        <v>75302915</v>
      </c>
      <c r="C751">
        <v>75302912</v>
      </c>
      <c r="D751">
        <v>44573642</v>
      </c>
      <c r="E751">
        <v>30570983</v>
      </c>
      <c r="F751">
        <v>1</v>
      </c>
      <c r="G751">
        <v>30570983</v>
      </c>
      <c r="H751">
        <v>1</v>
      </c>
      <c r="I751" t="s">
        <v>440</v>
      </c>
      <c r="J751" t="s">
        <v>3</v>
      </c>
      <c r="K751" t="s">
        <v>441</v>
      </c>
      <c r="L751">
        <v>1191</v>
      </c>
      <c r="N751">
        <v>1013</v>
      </c>
      <c r="O751" t="s">
        <v>442</v>
      </c>
      <c r="P751" t="s">
        <v>442</v>
      </c>
      <c r="Q751">
        <v>1</v>
      </c>
      <c r="X751">
        <v>120.59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1</v>
      </c>
      <c r="AF751" t="s">
        <v>3</v>
      </c>
      <c r="AG751">
        <v>120.59</v>
      </c>
      <c r="AH751">
        <v>2</v>
      </c>
      <c r="AI751">
        <v>75302913</v>
      </c>
      <c r="AJ751">
        <v>589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ROW(Source!A674)</f>
        <v>674</v>
      </c>
      <c r="B752">
        <v>75302916</v>
      </c>
      <c r="C752">
        <v>75302912</v>
      </c>
      <c r="D752">
        <v>42165572</v>
      </c>
      <c r="E752">
        <v>30570983</v>
      </c>
      <c r="F752">
        <v>1</v>
      </c>
      <c r="G752">
        <v>30570983</v>
      </c>
      <c r="H752">
        <v>3</v>
      </c>
      <c r="I752" t="s">
        <v>30</v>
      </c>
      <c r="J752" t="s">
        <v>3</v>
      </c>
      <c r="K752" t="s">
        <v>31</v>
      </c>
      <c r="L752">
        <v>1348</v>
      </c>
      <c r="N752">
        <v>1009</v>
      </c>
      <c r="O752" t="s">
        <v>32</v>
      </c>
      <c r="P752" t="s">
        <v>32</v>
      </c>
      <c r="Q752">
        <v>1000</v>
      </c>
      <c r="X752">
        <v>8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8</v>
      </c>
      <c r="AH752">
        <v>2</v>
      </c>
      <c r="AI752">
        <v>75302914</v>
      </c>
      <c r="AJ752">
        <v>590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ROW(Source!A677)</f>
        <v>677</v>
      </c>
      <c r="B753">
        <v>75302933</v>
      </c>
      <c r="C753">
        <v>75302918</v>
      </c>
      <c r="D753">
        <v>44573642</v>
      </c>
      <c r="E753">
        <v>30570983</v>
      </c>
      <c r="F753">
        <v>1</v>
      </c>
      <c r="G753">
        <v>30570983</v>
      </c>
      <c r="H753">
        <v>1</v>
      </c>
      <c r="I753" t="s">
        <v>440</v>
      </c>
      <c r="J753" t="s">
        <v>3</v>
      </c>
      <c r="K753" t="s">
        <v>441</v>
      </c>
      <c r="L753">
        <v>1191</v>
      </c>
      <c r="N753">
        <v>1013</v>
      </c>
      <c r="O753" t="s">
        <v>442</v>
      </c>
      <c r="P753" t="s">
        <v>442</v>
      </c>
      <c r="Q753">
        <v>1</v>
      </c>
      <c r="X753">
        <v>164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1</v>
      </c>
      <c r="AF753" t="s">
        <v>296</v>
      </c>
      <c r="AG753">
        <v>49.199999999999996</v>
      </c>
      <c r="AH753">
        <v>2</v>
      </c>
      <c r="AI753">
        <v>75302919</v>
      </c>
      <c r="AJ753">
        <v>591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ROW(Source!A677)</f>
        <v>677</v>
      </c>
      <c r="B754">
        <v>75302934</v>
      </c>
      <c r="C754">
        <v>75302918</v>
      </c>
      <c r="D754">
        <v>65153061</v>
      </c>
      <c r="E754">
        <v>1</v>
      </c>
      <c r="F754">
        <v>1</v>
      </c>
      <c r="G754">
        <v>30570983</v>
      </c>
      <c r="H754">
        <v>2</v>
      </c>
      <c r="I754" t="s">
        <v>618</v>
      </c>
      <c r="J754" t="s">
        <v>619</v>
      </c>
      <c r="K754" t="s">
        <v>620</v>
      </c>
      <c r="L754">
        <v>1368</v>
      </c>
      <c r="N754">
        <v>1011</v>
      </c>
      <c r="O754" t="s">
        <v>446</v>
      </c>
      <c r="P754" t="s">
        <v>446</v>
      </c>
      <c r="Q754">
        <v>1</v>
      </c>
      <c r="X754">
        <v>11.43</v>
      </c>
      <c r="Y754">
        <v>0</v>
      </c>
      <c r="Z754">
        <v>1.57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296</v>
      </c>
      <c r="AG754">
        <v>3.4289999999999998</v>
      </c>
      <c r="AH754">
        <v>2</v>
      </c>
      <c r="AI754">
        <v>75302920</v>
      </c>
      <c r="AJ754">
        <v>592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ROW(Source!A677)</f>
        <v>677</v>
      </c>
      <c r="B755">
        <v>75302935</v>
      </c>
      <c r="C755">
        <v>75302918</v>
      </c>
      <c r="D755">
        <v>65153288</v>
      </c>
      <c r="E755">
        <v>1</v>
      </c>
      <c r="F755">
        <v>1</v>
      </c>
      <c r="G755">
        <v>30570983</v>
      </c>
      <c r="H755">
        <v>2</v>
      </c>
      <c r="I755" t="s">
        <v>450</v>
      </c>
      <c r="J755" t="s">
        <v>451</v>
      </c>
      <c r="K755" t="s">
        <v>452</v>
      </c>
      <c r="L755">
        <v>1368</v>
      </c>
      <c r="N755">
        <v>1011</v>
      </c>
      <c r="O755" t="s">
        <v>446</v>
      </c>
      <c r="P755" t="s">
        <v>446</v>
      </c>
      <c r="Q755">
        <v>1</v>
      </c>
      <c r="X755">
        <v>0.2</v>
      </c>
      <c r="Y755">
        <v>0</v>
      </c>
      <c r="Z755">
        <v>83.1</v>
      </c>
      <c r="AA755">
        <v>12.62</v>
      </c>
      <c r="AB755">
        <v>0</v>
      </c>
      <c r="AC755">
        <v>0</v>
      </c>
      <c r="AD755">
        <v>1</v>
      </c>
      <c r="AE755">
        <v>0</v>
      </c>
      <c r="AF755" t="s">
        <v>296</v>
      </c>
      <c r="AG755">
        <v>0.06</v>
      </c>
      <c r="AH755">
        <v>2</v>
      </c>
      <c r="AI755">
        <v>75302921</v>
      </c>
      <c r="AJ755">
        <v>593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ROW(Source!A677)</f>
        <v>677</v>
      </c>
      <c r="B756">
        <v>75302936</v>
      </c>
      <c r="C756">
        <v>75302918</v>
      </c>
      <c r="D756">
        <v>65152636</v>
      </c>
      <c r="E756">
        <v>1</v>
      </c>
      <c r="F756">
        <v>1</v>
      </c>
      <c r="G756">
        <v>30570983</v>
      </c>
      <c r="H756">
        <v>2</v>
      </c>
      <c r="I756" t="s">
        <v>524</v>
      </c>
      <c r="J756" t="s">
        <v>525</v>
      </c>
      <c r="K756" t="s">
        <v>526</v>
      </c>
      <c r="L756">
        <v>1368</v>
      </c>
      <c r="N756">
        <v>1011</v>
      </c>
      <c r="O756" t="s">
        <v>446</v>
      </c>
      <c r="P756" t="s">
        <v>446</v>
      </c>
      <c r="Q756">
        <v>1</v>
      </c>
      <c r="X756">
        <v>0.03</v>
      </c>
      <c r="Y756">
        <v>0</v>
      </c>
      <c r="Z756">
        <v>179.17</v>
      </c>
      <c r="AA756">
        <v>16.93</v>
      </c>
      <c r="AB756">
        <v>0</v>
      </c>
      <c r="AC756">
        <v>0</v>
      </c>
      <c r="AD756">
        <v>1</v>
      </c>
      <c r="AE756">
        <v>0</v>
      </c>
      <c r="AF756" t="s">
        <v>296</v>
      </c>
      <c r="AG756">
        <v>8.9999999999999993E-3</v>
      </c>
      <c r="AH756">
        <v>2</v>
      </c>
      <c r="AI756">
        <v>75302922</v>
      </c>
      <c r="AJ756">
        <v>594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ROW(Source!A677)</f>
        <v>677</v>
      </c>
      <c r="B757">
        <v>75302937</v>
      </c>
      <c r="C757">
        <v>75302918</v>
      </c>
      <c r="D757">
        <v>42137681</v>
      </c>
      <c r="E757">
        <v>30570983</v>
      </c>
      <c r="F757">
        <v>1</v>
      </c>
      <c r="G757">
        <v>30570983</v>
      </c>
      <c r="H757">
        <v>2</v>
      </c>
      <c r="I757" t="s">
        <v>473</v>
      </c>
      <c r="J757" t="s">
        <v>3</v>
      </c>
      <c r="K757" t="s">
        <v>474</v>
      </c>
      <c r="L757">
        <v>1344</v>
      </c>
      <c r="N757">
        <v>1008</v>
      </c>
      <c r="O757" t="s">
        <v>475</v>
      </c>
      <c r="P757" t="s">
        <v>475</v>
      </c>
      <c r="Q757">
        <v>1</v>
      </c>
      <c r="X757">
        <v>0.02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296</v>
      </c>
      <c r="AG757">
        <v>6.0000000000000001E-3</v>
      </c>
      <c r="AH757">
        <v>2</v>
      </c>
      <c r="AI757">
        <v>75302923</v>
      </c>
      <c r="AJ757">
        <v>595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ROW(Source!A677)</f>
        <v>677</v>
      </c>
      <c r="B758">
        <v>75302938</v>
      </c>
      <c r="C758">
        <v>75302918</v>
      </c>
      <c r="D758">
        <v>31110605</v>
      </c>
      <c r="E758">
        <v>1</v>
      </c>
      <c r="F758">
        <v>1</v>
      </c>
      <c r="G758">
        <v>30570983</v>
      </c>
      <c r="H758">
        <v>3</v>
      </c>
      <c r="I758" t="s">
        <v>596</v>
      </c>
      <c r="J758" t="s">
        <v>597</v>
      </c>
      <c r="K758" t="s">
        <v>598</v>
      </c>
      <c r="L758">
        <v>1339</v>
      </c>
      <c r="N758">
        <v>1007</v>
      </c>
      <c r="O758" t="s">
        <v>482</v>
      </c>
      <c r="P758" t="s">
        <v>482</v>
      </c>
      <c r="Q758">
        <v>1</v>
      </c>
      <c r="X758">
        <v>6.3E-2</v>
      </c>
      <c r="Y758">
        <v>7.07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101</v>
      </c>
      <c r="AG758">
        <v>0</v>
      </c>
      <c r="AH758">
        <v>2</v>
      </c>
      <c r="AI758">
        <v>75302924</v>
      </c>
      <c r="AJ758">
        <v>596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ROW(Source!A677)</f>
        <v>677</v>
      </c>
      <c r="B759">
        <v>75302939</v>
      </c>
      <c r="C759">
        <v>75302918</v>
      </c>
      <c r="D759">
        <v>42736104</v>
      </c>
      <c r="E759">
        <v>1</v>
      </c>
      <c r="F759">
        <v>1</v>
      </c>
      <c r="G759">
        <v>30570983</v>
      </c>
      <c r="H759">
        <v>3</v>
      </c>
      <c r="I759" t="s">
        <v>621</v>
      </c>
      <c r="J759" t="s">
        <v>622</v>
      </c>
      <c r="K759" t="s">
        <v>623</v>
      </c>
      <c r="L759">
        <v>1355</v>
      </c>
      <c r="N759">
        <v>1010</v>
      </c>
      <c r="O759" t="s">
        <v>371</v>
      </c>
      <c r="P759" t="s">
        <v>371</v>
      </c>
      <c r="Q759">
        <v>100</v>
      </c>
      <c r="X759">
        <v>1</v>
      </c>
      <c r="Y759">
        <v>180.35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101</v>
      </c>
      <c r="AG759">
        <v>0</v>
      </c>
      <c r="AH759">
        <v>2</v>
      </c>
      <c r="AI759">
        <v>75302925</v>
      </c>
      <c r="AJ759">
        <v>597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ROW(Source!A677)</f>
        <v>677</v>
      </c>
      <c r="B760">
        <v>75302940</v>
      </c>
      <c r="C760">
        <v>75302918</v>
      </c>
      <c r="D760">
        <v>31110718</v>
      </c>
      <c r="E760">
        <v>1</v>
      </c>
      <c r="F760">
        <v>1</v>
      </c>
      <c r="G760">
        <v>30570983</v>
      </c>
      <c r="H760">
        <v>3</v>
      </c>
      <c r="I760" t="s">
        <v>624</v>
      </c>
      <c r="J760" t="s">
        <v>625</v>
      </c>
      <c r="K760" t="s">
        <v>626</v>
      </c>
      <c r="L760">
        <v>1348</v>
      </c>
      <c r="N760">
        <v>1009</v>
      </c>
      <c r="O760" t="s">
        <v>32</v>
      </c>
      <c r="P760" t="s">
        <v>32</v>
      </c>
      <c r="Q760">
        <v>1000</v>
      </c>
      <c r="X760">
        <v>8.4999999999999995E-4</v>
      </c>
      <c r="Y760">
        <v>20166.439999999999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101</v>
      </c>
      <c r="AG760">
        <v>0</v>
      </c>
      <c r="AH760">
        <v>2</v>
      </c>
      <c r="AI760">
        <v>75302926</v>
      </c>
      <c r="AJ760">
        <v>598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ROW(Source!A677)</f>
        <v>677</v>
      </c>
      <c r="B761">
        <v>75302941</v>
      </c>
      <c r="C761">
        <v>75302918</v>
      </c>
      <c r="D761">
        <v>31112806</v>
      </c>
      <c r="E761">
        <v>1</v>
      </c>
      <c r="F761">
        <v>1</v>
      </c>
      <c r="G761">
        <v>30570983</v>
      </c>
      <c r="H761">
        <v>3</v>
      </c>
      <c r="I761" t="s">
        <v>627</v>
      </c>
      <c r="J761" t="s">
        <v>628</v>
      </c>
      <c r="K761" t="s">
        <v>629</v>
      </c>
      <c r="L761">
        <v>1346</v>
      </c>
      <c r="N761">
        <v>1009</v>
      </c>
      <c r="O761" t="s">
        <v>511</v>
      </c>
      <c r="P761" t="s">
        <v>511</v>
      </c>
      <c r="Q761">
        <v>1</v>
      </c>
      <c r="X761">
        <v>0.25</v>
      </c>
      <c r="Y761">
        <v>16.22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101</v>
      </c>
      <c r="AG761">
        <v>0</v>
      </c>
      <c r="AH761">
        <v>2</v>
      </c>
      <c r="AI761">
        <v>75302927</v>
      </c>
      <c r="AJ761">
        <v>599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ROW(Source!A677)</f>
        <v>677</v>
      </c>
      <c r="B762">
        <v>75302942</v>
      </c>
      <c r="C762">
        <v>75302918</v>
      </c>
      <c r="D762">
        <v>31110738</v>
      </c>
      <c r="E762">
        <v>1</v>
      </c>
      <c r="F762">
        <v>1</v>
      </c>
      <c r="G762">
        <v>30570983</v>
      </c>
      <c r="H762">
        <v>3</v>
      </c>
      <c r="I762" t="s">
        <v>630</v>
      </c>
      <c r="J762" t="s">
        <v>631</v>
      </c>
      <c r="K762" t="s">
        <v>632</v>
      </c>
      <c r="L762">
        <v>1348</v>
      </c>
      <c r="N762">
        <v>1009</v>
      </c>
      <c r="O762" t="s">
        <v>32</v>
      </c>
      <c r="P762" t="s">
        <v>32</v>
      </c>
      <c r="Q762">
        <v>1000</v>
      </c>
      <c r="X762">
        <v>1.5999999999999999E-6</v>
      </c>
      <c r="Y762">
        <v>3246.35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101</v>
      </c>
      <c r="AG762">
        <v>0</v>
      </c>
      <c r="AH762">
        <v>2</v>
      </c>
      <c r="AI762">
        <v>75302928</v>
      </c>
      <c r="AJ762">
        <v>600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ROW(Source!A677)</f>
        <v>677</v>
      </c>
      <c r="B763">
        <v>75302943</v>
      </c>
      <c r="C763">
        <v>75302918</v>
      </c>
      <c r="D763">
        <v>64819933</v>
      </c>
      <c r="E763">
        <v>1</v>
      </c>
      <c r="F763">
        <v>1</v>
      </c>
      <c r="G763">
        <v>30570983</v>
      </c>
      <c r="H763">
        <v>3</v>
      </c>
      <c r="I763" t="s">
        <v>633</v>
      </c>
      <c r="J763" t="s">
        <v>634</v>
      </c>
      <c r="K763" t="s">
        <v>635</v>
      </c>
      <c r="L763">
        <v>1346</v>
      </c>
      <c r="N763">
        <v>1009</v>
      </c>
      <c r="O763" t="s">
        <v>511</v>
      </c>
      <c r="P763" t="s">
        <v>511</v>
      </c>
      <c r="Q763">
        <v>1</v>
      </c>
      <c r="X763">
        <v>0.55000000000000004</v>
      </c>
      <c r="Y763">
        <v>45.16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101</v>
      </c>
      <c r="AG763">
        <v>0</v>
      </c>
      <c r="AH763">
        <v>2</v>
      </c>
      <c r="AI763">
        <v>75302929</v>
      </c>
      <c r="AJ763">
        <v>601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ROW(Source!A677)</f>
        <v>677</v>
      </c>
      <c r="B764">
        <v>75302944</v>
      </c>
      <c r="C764">
        <v>75302918</v>
      </c>
      <c r="D764">
        <v>64818791</v>
      </c>
      <c r="E764">
        <v>1</v>
      </c>
      <c r="F764">
        <v>1</v>
      </c>
      <c r="G764">
        <v>30570983</v>
      </c>
      <c r="H764">
        <v>3</v>
      </c>
      <c r="I764" t="s">
        <v>636</v>
      </c>
      <c r="J764" t="s">
        <v>637</v>
      </c>
      <c r="K764" t="s">
        <v>638</v>
      </c>
      <c r="L764">
        <v>1346</v>
      </c>
      <c r="N764">
        <v>1009</v>
      </c>
      <c r="O764" t="s">
        <v>511</v>
      </c>
      <c r="P764" t="s">
        <v>511</v>
      </c>
      <c r="Q764">
        <v>1</v>
      </c>
      <c r="X764">
        <v>0.25</v>
      </c>
      <c r="Y764">
        <v>43.74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101</v>
      </c>
      <c r="AG764">
        <v>0</v>
      </c>
      <c r="AH764">
        <v>2</v>
      </c>
      <c r="AI764">
        <v>75302930</v>
      </c>
      <c r="AJ764">
        <v>602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ROW(Source!A677)</f>
        <v>677</v>
      </c>
      <c r="B765">
        <v>75302945</v>
      </c>
      <c r="C765">
        <v>75302918</v>
      </c>
      <c r="D765">
        <v>40407594</v>
      </c>
      <c r="E765">
        <v>30570983</v>
      </c>
      <c r="F765">
        <v>1</v>
      </c>
      <c r="G765">
        <v>30570983</v>
      </c>
      <c r="H765">
        <v>3</v>
      </c>
      <c r="I765" t="s">
        <v>708</v>
      </c>
      <c r="J765" t="s">
        <v>3</v>
      </c>
      <c r="K765" t="s">
        <v>709</v>
      </c>
      <c r="L765">
        <v>1346</v>
      </c>
      <c r="N765">
        <v>1009</v>
      </c>
      <c r="O765" t="s">
        <v>511</v>
      </c>
      <c r="P765" t="s">
        <v>511</v>
      </c>
      <c r="Q765">
        <v>1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101</v>
      </c>
      <c r="AG765">
        <v>0</v>
      </c>
      <c r="AH765">
        <v>3</v>
      </c>
      <c r="AI765">
        <v>-1</v>
      </c>
      <c r="AJ765" t="s">
        <v>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ROW(Source!A677)</f>
        <v>677</v>
      </c>
      <c r="B766">
        <v>75302946</v>
      </c>
      <c r="C766">
        <v>75302918</v>
      </c>
      <c r="D766">
        <v>40409423</v>
      </c>
      <c r="E766">
        <v>30570983</v>
      </c>
      <c r="F766">
        <v>1</v>
      </c>
      <c r="G766">
        <v>30570983</v>
      </c>
      <c r="H766">
        <v>3</v>
      </c>
      <c r="I766" t="s">
        <v>721</v>
      </c>
      <c r="J766" t="s">
        <v>3</v>
      </c>
      <c r="K766" t="s">
        <v>722</v>
      </c>
      <c r="L766">
        <v>1301</v>
      </c>
      <c r="N766">
        <v>1003</v>
      </c>
      <c r="O766" t="s">
        <v>542</v>
      </c>
      <c r="P766" t="s">
        <v>542</v>
      </c>
      <c r="Q766">
        <v>1</v>
      </c>
      <c r="X766">
        <v>89.9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101</v>
      </c>
      <c r="AG766">
        <v>0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ROW(Source!A677)</f>
        <v>677</v>
      </c>
      <c r="B767">
        <v>75302947</v>
      </c>
      <c r="C767">
        <v>75302918</v>
      </c>
      <c r="D767">
        <v>40409638</v>
      </c>
      <c r="E767">
        <v>30570983</v>
      </c>
      <c r="F767">
        <v>1</v>
      </c>
      <c r="G767">
        <v>30570983</v>
      </c>
      <c r="H767">
        <v>3</v>
      </c>
      <c r="I767" t="s">
        <v>723</v>
      </c>
      <c r="J767" t="s">
        <v>3</v>
      </c>
      <c r="K767" t="s">
        <v>724</v>
      </c>
      <c r="L767">
        <v>1354</v>
      </c>
      <c r="N767">
        <v>1010</v>
      </c>
      <c r="O767" t="s">
        <v>462</v>
      </c>
      <c r="P767" t="s">
        <v>462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 t="s">
        <v>101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ROW(Source!A677)</f>
        <v>677</v>
      </c>
      <c r="B768">
        <v>75302948</v>
      </c>
      <c r="C768">
        <v>75302918</v>
      </c>
      <c r="D768">
        <v>40418217</v>
      </c>
      <c r="E768">
        <v>30570983</v>
      </c>
      <c r="F768">
        <v>1</v>
      </c>
      <c r="G768">
        <v>30570983</v>
      </c>
      <c r="H768">
        <v>3</v>
      </c>
      <c r="I768" t="s">
        <v>712</v>
      </c>
      <c r="J768" t="s">
        <v>3</v>
      </c>
      <c r="K768" t="s">
        <v>713</v>
      </c>
      <c r="L768">
        <v>1354</v>
      </c>
      <c r="N768">
        <v>1010</v>
      </c>
      <c r="O768" t="s">
        <v>462</v>
      </c>
      <c r="P768" t="s">
        <v>462</v>
      </c>
      <c r="Q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101</v>
      </c>
      <c r="AG768">
        <v>0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ROW(Source!A677)</f>
        <v>677</v>
      </c>
      <c r="B769">
        <v>75302949</v>
      </c>
      <c r="C769">
        <v>75302918</v>
      </c>
      <c r="D769">
        <v>42137680</v>
      </c>
      <c r="E769">
        <v>30570983</v>
      </c>
      <c r="F769">
        <v>1</v>
      </c>
      <c r="G769">
        <v>30570983</v>
      </c>
      <c r="H769">
        <v>3</v>
      </c>
      <c r="I769" t="s">
        <v>579</v>
      </c>
      <c r="J769" t="s">
        <v>3</v>
      </c>
      <c r="K769" t="s">
        <v>580</v>
      </c>
      <c r="L769">
        <v>1344</v>
      </c>
      <c r="N769">
        <v>1008</v>
      </c>
      <c r="O769" t="s">
        <v>475</v>
      </c>
      <c r="P769" t="s">
        <v>475</v>
      </c>
      <c r="Q769">
        <v>1</v>
      </c>
      <c r="X769">
        <v>0.02</v>
      </c>
      <c r="Y769">
        <v>1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101</v>
      </c>
      <c r="AG769">
        <v>0</v>
      </c>
      <c r="AH769">
        <v>2</v>
      </c>
      <c r="AI769">
        <v>75302932</v>
      </c>
      <c r="AJ769">
        <v>604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ROW(Source!A678)</f>
        <v>678</v>
      </c>
      <c r="B770">
        <v>75302933</v>
      </c>
      <c r="C770">
        <v>75302918</v>
      </c>
      <c r="D770">
        <v>44573642</v>
      </c>
      <c r="E770">
        <v>30570983</v>
      </c>
      <c r="F770">
        <v>1</v>
      </c>
      <c r="G770">
        <v>30570983</v>
      </c>
      <c r="H770">
        <v>1</v>
      </c>
      <c r="I770" t="s">
        <v>440</v>
      </c>
      <c r="J770" t="s">
        <v>3</v>
      </c>
      <c r="K770" t="s">
        <v>441</v>
      </c>
      <c r="L770">
        <v>1191</v>
      </c>
      <c r="N770">
        <v>1013</v>
      </c>
      <c r="O770" t="s">
        <v>442</v>
      </c>
      <c r="P770" t="s">
        <v>442</v>
      </c>
      <c r="Q770">
        <v>1</v>
      </c>
      <c r="X770">
        <v>164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1</v>
      </c>
      <c r="AF770" t="s">
        <v>296</v>
      </c>
      <c r="AG770">
        <v>49.199999999999996</v>
      </c>
      <c r="AH770">
        <v>2</v>
      </c>
      <c r="AI770">
        <v>75302919</v>
      </c>
      <c r="AJ770">
        <v>605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ROW(Source!A678)</f>
        <v>678</v>
      </c>
      <c r="B771">
        <v>75302934</v>
      </c>
      <c r="C771">
        <v>75302918</v>
      </c>
      <c r="D771">
        <v>65153061</v>
      </c>
      <c r="E771">
        <v>1</v>
      </c>
      <c r="F771">
        <v>1</v>
      </c>
      <c r="G771">
        <v>30570983</v>
      </c>
      <c r="H771">
        <v>2</v>
      </c>
      <c r="I771" t="s">
        <v>618</v>
      </c>
      <c r="J771" t="s">
        <v>619</v>
      </c>
      <c r="K771" t="s">
        <v>620</v>
      </c>
      <c r="L771">
        <v>1368</v>
      </c>
      <c r="N771">
        <v>1011</v>
      </c>
      <c r="O771" t="s">
        <v>446</v>
      </c>
      <c r="P771" t="s">
        <v>446</v>
      </c>
      <c r="Q771">
        <v>1</v>
      </c>
      <c r="X771">
        <v>11.43</v>
      </c>
      <c r="Y771">
        <v>0</v>
      </c>
      <c r="Z771">
        <v>1.57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296</v>
      </c>
      <c r="AG771">
        <v>3.4289999999999998</v>
      </c>
      <c r="AH771">
        <v>2</v>
      </c>
      <c r="AI771">
        <v>75302920</v>
      </c>
      <c r="AJ771">
        <v>606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ROW(Source!A678)</f>
        <v>678</v>
      </c>
      <c r="B772">
        <v>75302935</v>
      </c>
      <c r="C772">
        <v>75302918</v>
      </c>
      <c r="D772">
        <v>65153288</v>
      </c>
      <c r="E772">
        <v>1</v>
      </c>
      <c r="F772">
        <v>1</v>
      </c>
      <c r="G772">
        <v>30570983</v>
      </c>
      <c r="H772">
        <v>2</v>
      </c>
      <c r="I772" t="s">
        <v>450</v>
      </c>
      <c r="J772" t="s">
        <v>451</v>
      </c>
      <c r="K772" t="s">
        <v>452</v>
      </c>
      <c r="L772">
        <v>1368</v>
      </c>
      <c r="N772">
        <v>1011</v>
      </c>
      <c r="O772" t="s">
        <v>446</v>
      </c>
      <c r="P772" t="s">
        <v>446</v>
      </c>
      <c r="Q772">
        <v>1</v>
      </c>
      <c r="X772">
        <v>0.2</v>
      </c>
      <c r="Y772">
        <v>0</v>
      </c>
      <c r="Z772">
        <v>83.1</v>
      </c>
      <c r="AA772">
        <v>12.62</v>
      </c>
      <c r="AB772">
        <v>0</v>
      </c>
      <c r="AC772">
        <v>0</v>
      </c>
      <c r="AD772">
        <v>1</v>
      </c>
      <c r="AE772">
        <v>0</v>
      </c>
      <c r="AF772" t="s">
        <v>296</v>
      </c>
      <c r="AG772">
        <v>0.06</v>
      </c>
      <c r="AH772">
        <v>2</v>
      </c>
      <c r="AI772">
        <v>75302921</v>
      </c>
      <c r="AJ772">
        <v>607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ROW(Source!A678)</f>
        <v>678</v>
      </c>
      <c r="B773">
        <v>75302936</v>
      </c>
      <c r="C773">
        <v>75302918</v>
      </c>
      <c r="D773">
        <v>65152636</v>
      </c>
      <c r="E773">
        <v>1</v>
      </c>
      <c r="F773">
        <v>1</v>
      </c>
      <c r="G773">
        <v>30570983</v>
      </c>
      <c r="H773">
        <v>2</v>
      </c>
      <c r="I773" t="s">
        <v>524</v>
      </c>
      <c r="J773" t="s">
        <v>525</v>
      </c>
      <c r="K773" t="s">
        <v>526</v>
      </c>
      <c r="L773">
        <v>1368</v>
      </c>
      <c r="N773">
        <v>1011</v>
      </c>
      <c r="O773" t="s">
        <v>446</v>
      </c>
      <c r="P773" t="s">
        <v>446</v>
      </c>
      <c r="Q773">
        <v>1</v>
      </c>
      <c r="X773">
        <v>0.03</v>
      </c>
      <c r="Y773">
        <v>0</v>
      </c>
      <c r="Z773">
        <v>179.17</v>
      </c>
      <c r="AA773">
        <v>16.93</v>
      </c>
      <c r="AB773">
        <v>0</v>
      </c>
      <c r="AC773">
        <v>0</v>
      </c>
      <c r="AD773">
        <v>1</v>
      </c>
      <c r="AE773">
        <v>0</v>
      </c>
      <c r="AF773" t="s">
        <v>296</v>
      </c>
      <c r="AG773">
        <v>8.9999999999999993E-3</v>
      </c>
      <c r="AH773">
        <v>2</v>
      </c>
      <c r="AI773">
        <v>75302922</v>
      </c>
      <c r="AJ773">
        <v>608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ROW(Source!A678)</f>
        <v>678</v>
      </c>
      <c r="B774">
        <v>75302937</v>
      </c>
      <c r="C774">
        <v>75302918</v>
      </c>
      <c r="D774">
        <v>42137681</v>
      </c>
      <c r="E774">
        <v>30570983</v>
      </c>
      <c r="F774">
        <v>1</v>
      </c>
      <c r="G774">
        <v>30570983</v>
      </c>
      <c r="H774">
        <v>2</v>
      </c>
      <c r="I774" t="s">
        <v>473</v>
      </c>
      <c r="J774" t="s">
        <v>3</v>
      </c>
      <c r="K774" t="s">
        <v>474</v>
      </c>
      <c r="L774">
        <v>1344</v>
      </c>
      <c r="N774">
        <v>1008</v>
      </c>
      <c r="O774" t="s">
        <v>475</v>
      </c>
      <c r="P774" t="s">
        <v>475</v>
      </c>
      <c r="Q774">
        <v>1</v>
      </c>
      <c r="X774">
        <v>0.02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296</v>
      </c>
      <c r="AG774">
        <v>6.0000000000000001E-3</v>
      </c>
      <c r="AH774">
        <v>2</v>
      </c>
      <c r="AI774">
        <v>75302923</v>
      </c>
      <c r="AJ774">
        <v>609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ROW(Source!A678)</f>
        <v>678</v>
      </c>
      <c r="B775">
        <v>75302938</v>
      </c>
      <c r="C775">
        <v>75302918</v>
      </c>
      <c r="D775">
        <v>31110605</v>
      </c>
      <c r="E775">
        <v>1</v>
      </c>
      <c r="F775">
        <v>1</v>
      </c>
      <c r="G775">
        <v>30570983</v>
      </c>
      <c r="H775">
        <v>3</v>
      </c>
      <c r="I775" t="s">
        <v>596</v>
      </c>
      <c r="J775" t="s">
        <v>597</v>
      </c>
      <c r="K775" t="s">
        <v>598</v>
      </c>
      <c r="L775">
        <v>1339</v>
      </c>
      <c r="N775">
        <v>1007</v>
      </c>
      <c r="O775" t="s">
        <v>482</v>
      </c>
      <c r="P775" t="s">
        <v>482</v>
      </c>
      <c r="Q775">
        <v>1</v>
      </c>
      <c r="X775">
        <v>6.3E-2</v>
      </c>
      <c r="Y775">
        <v>7.07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101</v>
      </c>
      <c r="AG775">
        <v>0</v>
      </c>
      <c r="AH775">
        <v>2</v>
      </c>
      <c r="AI775">
        <v>75302924</v>
      </c>
      <c r="AJ775">
        <v>610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ROW(Source!A678)</f>
        <v>678</v>
      </c>
      <c r="B776">
        <v>75302939</v>
      </c>
      <c r="C776">
        <v>75302918</v>
      </c>
      <c r="D776">
        <v>42736104</v>
      </c>
      <c r="E776">
        <v>1</v>
      </c>
      <c r="F776">
        <v>1</v>
      </c>
      <c r="G776">
        <v>30570983</v>
      </c>
      <c r="H776">
        <v>3</v>
      </c>
      <c r="I776" t="s">
        <v>621</v>
      </c>
      <c r="J776" t="s">
        <v>622</v>
      </c>
      <c r="K776" t="s">
        <v>623</v>
      </c>
      <c r="L776">
        <v>1355</v>
      </c>
      <c r="N776">
        <v>1010</v>
      </c>
      <c r="O776" t="s">
        <v>371</v>
      </c>
      <c r="P776" t="s">
        <v>371</v>
      </c>
      <c r="Q776">
        <v>100</v>
      </c>
      <c r="X776">
        <v>1</v>
      </c>
      <c r="Y776">
        <v>180.35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101</v>
      </c>
      <c r="AG776">
        <v>0</v>
      </c>
      <c r="AH776">
        <v>2</v>
      </c>
      <c r="AI776">
        <v>75302925</v>
      </c>
      <c r="AJ776">
        <v>611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ROW(Source!A678)</f>
        <v>678</v>
      </c>
      <c r="B777">
        <v>75302940</v>
      </c>
      <c r="C777">
        <v>75302918</v>
      </c>
      <c r="D777">
        <v>31110718</v>
      </c>
      <c r="E777">
        <v>1</v>
      </c>
      <c r="F777">
        <v>1</v>
      </c>
      <c r="G777">
        <v>30570983</v>
      </c>
      <c r="H777">
        <v>3</v>
      </c>
      <c r="I777" t="s">
        <v>624</v>
      </c>
      <c r="J777" t="s">
        <v>625</v>
      </c>
      <c r="K777" t="s">
        <v>626</v>
      </c>
      <c r="L777">
        <v>1348</v>
      </c>
      <c r="N777">
        <v>1009</v>
      </c>
      <c r="O777" t="s">
        <v>32</v>
      </c>
      <c r="P777" t="s">
        <v>32</v>
      </c>
      <c r="Q777">
        <v>1000</v>
      </c>
      <c r="X777">
        <v>8.4999999999999995E-4</v>
      </c>
      <c r="Y777">
        <v>20166.439999999999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101</v>
      </c>
      <c r="AG777">
        <v>0</v>
      </c>
      <c r="AH777">
        <v>2</v>
      </c>
      <c r="AI777">
        <v>75302926</v>
      </c>
      <c r="AJ777">
        <v>612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ROW(Source!A678)</f>
        <v>678</v>
      </c>
      <c r="B778">
        <v>75302941</v>
      </c>
      <c r="C778">
        <v>75302918</v>
      </c>
      <c r="D778">
        <v>31112806</v>
      </c>
      <c r="E778">
        <v>1</v>
      </c>
      <c r="F778">
        <v>1</v>
      </c>
      <c r="G778">
        <v>30570983</v>
      </c>
      <c r="H778">
        <v>3</v>
      </c>
      <c r="I778" t="s">
        <v>627</v>
      </c>
      <c r="J778" t="s">
        <v>628</v>
      </c>
      <c r="K778" t="s">
        <v>629</v>
      </c>
      <c r="L778">
        <v>1346</v>
      </c>
      <c r="N778">
        <v>1009</v>
      </c>
      <c r="O778" t="s">
        <v>511</v>
      </c>
      <c r="P778" t="s">
        <v>511</v>
      </c>
      <c r="Q778">
        <v>1</v>
      </c>
      <c r="X778">
        <v>0.25</v>
      </c>
      <c r="Y778">
        <v>16.22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101</v>
      </c>
      <c r="AG778">
        <v>0</v>
      </c>
      <c r="AH778">
        <v>2</v>
      </c>
      <c r="AI778">
        <v>75302927</v>
      </c>
      <c r="AJ778">
        <v>613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ROW(Source!A678)</f>
        <v>678</v>
      </c>
      <c r="B779">
        <v>75302942</v>
      </c>
      <c r="C779">
        <v>75302918</v>
      </c>
      <c r="D779">
        <v>31110738</v>
      </c>
      <c r="E779">
        <v>1</v>
      </c>
      <c r="F779">
        <v>1</v>
      </c>
      <c r="G779">
        <v>30570983</v>
      </c>
      <c r="H779">
        <v>3</v>
      </c>
      <c r="I779" t="s">
        <v>630</v>
      </c>
      <c r="J779" t="s">
        <v>631</v>
      </c>
      <c r="K779" t="s">
        <v>632</v>
      </c>
      <c r="L779">
        <v>1348</v>
      </c>
      <c r="N779">
        <v>1009</v>
      </c>
      <c r="O779" t="s">
        <v>32</v>
      </c>
      <c r="P779" t="s">
        <v>32</v>
      </c>
      <c r="Q779">
        <v>1000</v>
      </c>
      <c r="X779">
        <v>1.5999999999999999E-6</v>
      </c>
      <c r="Y779">
        <v>3246.35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101</v>
      </c>
      <c r="AG779">
        <v>0</v>
      </c>
      <c r="AH779">
        <v>2</v>
      </c>
      <c r="AI779">
        <v>75302928</v>
      </c>
      <c r="AJ779">
        <v>614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ROW(Source!A678)</f>
        <v>678</v>
      </c>
      <c r="B780">
        <v>75302943</v>
      </c>
      <c r="C780">
        <v>75302918</v>
      </c>
      <c r="D780">
        <v>64819933</v>
      </c>
      <c r="E780">
        <v>1</v>
      </c>
      <c r="F780">
        <v>1</v>
      </c>
      <c r="G780">
        <v>30570983</v>
      </c>
      <c r="H780">
        <v>3</v>
      </c>
      <c r="I780" t="s">
        <v>633</v>
      </c>
      <c r="J780" t="s">
        <v>634</v>
      </c>
      <c r="K780" t="s">
        <v>635</v>
      </c>
      <c r="L780">
        <v>1346</v>
      </c>
      <c r="N780">
        <v>1009</v>
      </c>
      <c r="O780" t="s">
        <v>511</v>
      </c>
      <c r="P780" t="s">
        <v>511</v>
      </c>
      <c r="Q780">
        <v>1</v>
      </c>
      <c r="X780">
        <v>0.55000000000000004</v>
      </c>
      <c r="Y780">
        <v>45.16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101</v>
      </c>
      <c r="AG780">
        <v>0</v>
      </c>
      <c r="AH780">
        <v>2</v>
      </c>
      <c r="AI780">
        <v>75302929</v>
      </c>
      <c r="AJ780">
        <v>615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ROW(Source!A678)</f>
        <v>678</v>
      </c>
      <c r="B781">
        <v>75302944</v>
      </c>
      <c r="C781">
        <v>75302918</v>
      </c>
      <c r="D781">
        <v>64818791</v>
      </c>
      <c r="E781">
        <v>1</v>
      </c>
      <c r="F781">
        <v>1</v>
      </c>
      <c r="G781">
        <v>30570983</v>
      </c>
      <c r="H781">
        <v>3</v>
      </c>
      <c r="I781" t="s">
        <v>636</v>
      </c>
      <c r="J781" t="s">
        <v>637</v>
      </c>
      <c r="K781" t="s">
        <v>638</v>
      </c>
      <c r="L781">
        <v>1346</v>
      </c>
      <c r="N781">
        <v>1009</v>
      </c>
      <c r="O781" t="s">
        <v>511</v>
      </c>
      <c r="P781" t="s">
        <v>511</v>
      </c>
      <c r="Q781">
        <v>1</v>
      </c>
      <c r="X781">
        <v>0.25</v>
      </c>
      <c r="Y781">
        <v>43.74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101</v>
      </c>
      <c r="AG781">
        <v>0</v>
      </c>
      <c r="AH781">
        <v>2</v>
      </c>
      <c r="AI781">
        <v>75302930</v>
      </c>
      <c r="AJ781">
        <v>616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ROW(Source!A678)</f>
        <v>678</v>
      </c>
      <c r="B782">
        <v>75302945</v>
      </c>
      <c r="C782">
        <v>75302918</v>
      </c>
      <c r="D782">
        <v>40407594</v>
      </c>
      <c r="E782">
        <v>30570983</v>
      </c>
      <c r="F782">
        <v>1</v>
      </c>
      <c r="G782">
        <v>30570983</v>
      </c>
      <c r="H782">
        <v>3</v>
      </c>
      <c r="I782" t="s">
        <v>708</v>
      </c>
      <c r="J782" t="s">
        <v>3</v>
      </c>
      <c r="K782" t="s">
        <v>709</v>
      </c>
      <c r="L782">
        <v>1346</v>
      </c>
      <c r="N782">
        <v>1009</v>
      </c>
      <c r="O782" t="s">
        <v>511</v>
      </c>
      <c r="P782" t="s">
        <v>511</v>
      </c>
      <c r="Q782">
        <v>1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 t="s">
        <v>101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ROW(Source!A678)</f>
        <v>678</v>
      </c>
      <c r="B783">
        <v>75302946</v>
      </c>
      <c r="C783">
        <v>75302918</v>
      </c>
      <c r="D783">
        <v>40409423</v>
      </c>
      <c r="E783">
        <v>30570983</v>
      </c>
      <c r="F783">
        <v>1</v>
      </c>
      <c r="G783">
        <v>30570983</v>
      </c>
      <c r="H783">
        <v>3</v>
      </c>
      <c r="I783" t="s">
        <v>721</v>
      </c>
      <c r="J783" t="s">
        <v>3</v>
      </c>
      <c r="K783" t="s">
        <v>722</v>
      </c>
      <c r="L783">
        <v>1301</v>
      </c>
      <c r="N783">
        <v>1003</v>
      </c>
      <c r="O783" t="s">
        <v>542</v>
      </c>
      <c r="P783" t="s">
        <v>542</v>
      </c>
      <c r="Q783">
        <v>1</v>
      </c>
      <c r="X783">
        <v>89.9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 t="s">
        <v>101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ROW(Source!A678)</f>
        <v>678</v>
      </c>
      <c r="B784">
        <v>75302947</v>
      </c>
      <c r="C784">
        <v>75302918</v>
      </c>
      <c r="D784">
        <v>40409638</v>
      </c>
      <c r="E784">
        <v>30570983</v>
      </c>
      <c r="F784">
        <v>1</v>
      </c>
      <c r="G784">
        <v>30570983</v>
      </c>
      <c r="H784">
        <v>3</v>
      </c>
      <c r="I784" t="s">
        <v>723</v>
      </c>
      <c r="J784" t="s">
        <v>3</v>
      </c>
      <c r="K784" t="s">
        <v>724</v>
      </c>
      <c r="L784">
        <v>1354</v>
      </c>
      <c r="N784">
        <v>1010</v>
      </c>
      <c r="O784" t="s">
        <v>462</v>
      </c>
      <c r="P784" t="s">
        <v>462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101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ROW(Source!A678)</f>
        <v>678</v>
      </c>
      <c r="B785">
        <v>75302948</v>
      </c>
      <c r="C785">
        <v>75302918</v>
      </c>
      <c r="D785">
        <v>40418217</v>
      </c>
      <c r="E785">
        <v>30570983</v>
      </c>
      <c r="F785">
        <v>1</v>
      </c>
      <c r="G785">
        <v>30570983</v>
      </c>
      <c r="H785">
        <v>3</v>
      </c>
      <c r="I785" t="s">
        <v>712</v>
      </c>
      <c r="J785" t="s">
        <v>3</v>
      </c>
      <c r="K785" t="s">
        <v>713</v>
      </c>
      <c r="L785">
        <v>1354</v>
      </c>
      <c r="N785">
        <v>1010</v>
      </c>
      <c r="O785" t="s">
        <v>462</v>
      </c>
      <c r="P785" t="s">
        <v>462</v>
      </c>
      <c r="Q785">
        <v>1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101</v>
      </c>
      <c r="AG785">
        <v>0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ROW(Source!A678)</f>
        <v>678</v>
      </c>
      <c r="B786">
        <v>75302949</v>
      </c>
      <c r="C786">
        <v>75302918</v>
      </c>
      <c r="D786">
        <v>42137680</v>
      </c>
      <c r="E786">
        <v>30570983</v>
      </c>
      <c r="F786">
        <v>1</v>
      </c>
      <c r="G786">
        <v>30570983</v>
      </c>
      <c r="H786">
        <v>3</v>
      </c>
      <c r="I786" t="s">
        <v>579</v>
      </c>
      <c r="J786" t="s">
        <v>3</v>
      </c>
      <c r="K786" t="s">
        <v>580</v>
      </c>
      <c r="L786">
        <v>1344</v>
      </c>
      <c r="N786">
        <v>1008</v>
      </c>
      <c r="O786" t="s">
        <v>475</v>
      </c>
      <c r="P786" t="s">
        <v>475</v>
      </c>
      <c r="Q786">
        <v>1</v>
      </c>
      <c r="X786">
        <v>0.02</v>
      </c>
      <c r="Y786">
        <v>1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101</v>
      </c>
      <c r="AG786">
        <v>0</v>
      </c>
      <c r="AH786">
        <v>2</v>
      </c>
      <c r="AI786">
        <v>75302932</v>
      </c>
      <c r="AJ786">
        <v>618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ROW(Source!A681)</f>
        <v>681</v>
      </c>
      <c r="B787">
        <v>75302965</v>
      </c>
      <c r="C787">
        <v>75302951</v>
      </c>
      <c r="D787">
        <v>44573642</v>
      </c>
      <c r="E787">
        <v>30570983</v>
      </c>
      <c r="F787">
        <v>1</v>
      </c>
      <c r="G787">
        <v>30570983</v>
      </c>
      <c r="H787">
        <v>1</v>
      </c>
      <c r="I787" t="s">
        <v>440</v>
      </c>
      <c r="J787" t="s">
        <v>3</v>
      </c>
      <c r="K787" t="s">
        <v>441</v>
      </c>
      <c r="L787">
        <v>1191</v>
      </c>
      <c r="N787">
        <v>1013</v>
      </c>
      <c r="O787" t="s">
        <v>442</v>
      </c>
      <c r="P787" t="s">
        <v>442</v>
      </c>
      <c r="Q787">
        <v>1</v>
      </c>
      <c r="X787">
        <v>105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1</v>
      </c>
      <c r="AF787" t="s">
        <v>296</v>
      </c>
      <c r="AG787">
        <v>31.5</v>
      </c>
      <c r="AH787">
        <v>2</v>
      </c>
      <c r="AI787">
        <v>75302952</v>
      </c>
      <c r="AJ787">
        <v>619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ROW(Source!A681)</f>
        <v>681</v>
      </c>
      <c r="B788">
        <v>75302966</v>
      </c>
      <c r="C788">
        <v>75302951</v>
      </c>
      <c r="D788">
        <v>65153061</v>
      </c>
      <c r="E788">
        <v>1</v>
      </c>
      <c r="F788">
        <v>1</v>
      </c>
      <c r="G788">
        <v>30570983</v>
      </c>
      <c r="H788">
        <v>2</v>
      </c>
      <c r="I788" t="s">
        <v>618</v>
      </c>
      <c r="J788" t="s">
        <v>619</v>
      </c>
      <c r="K788" t="s">
        <v>620</v>
      </c>
      <c r="L788">
        <v>1368</v>
      </c>
      <c r="N788">
        <v>1011</v>
      </c>
      <c r="O788" t="s">
        <v>446</v>
      </c>
      <c r="P788" t="s">
        <v>446</v>
      </c>
      <c r="Q788">
        <v>1</v>
      </c>
      <c r="X788">
        <v>3.98</v>
      </c>
      <c r="Y788">
        <v>0</v>
      </c>
      <c r="Z788">
        <v>1.57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296</v>
      </c>
      <c r="AG788">
        <v>1.194</v>
      </c>
      <c r="AH788">
        <v>2</v>
      </c>
      <c r="AI788">
        <v>75302953</v>
      </c>
      <c r="AJ788">
        <v>620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ROW(Source!A681)</f>
        <v>681</v>
      </c>
      <c r="B789">
        <v>75302967</v>
      </c>
      <c r="C789">
        <v>75302951</v>
      </c>
      <c r="D789">
        <v>65153288</v>
      </c>
      <c r="E789">
        <v>1</v>
      </c>
      <c r="F789">
        <v>1</v>
      </c>
      <c r="G789">
        <v>30570983</v>
      </c>
      <c r="H789">
        <v>2</v>
      </c>
      <c r="I789" t="s">
        <v>450</v>
      </c>
      <c r="J789" t="s">
        <v>451</v>
      </c>
      <c r="K789" t="s">
        <v>452</v>
      </c>
      <c r="L789">
        <v>1368</v>
      </c>
      <c r="N789">
        <v>1011</v>
      </c>
      <c r="O789" t="s">
        <v>446</v>
      </c>
      <c r="P789" t="s">
        <v>446</v>
      </c>
      <c r="Q789">
        <v>1</v>
      </c>
      <c r="X789">
        <v>0.2</v>
      </c>
      <c r="Y789">
        <v>0</v>
      </c>
      <c r="Z789">
        <v>83.1</v>
      </c>
      <c r="AA789">
        <v>12.62</v>
      </c>
      <c r="AB789">
        <v>0</v>
      </c>
      <c r="AC789">
        <v>0</v>
      </c>
      <c r="AD789">
        <v>1</v>
      </c>
      <c r="AE789">
        <v>0</v>
      </c>
      <c r="AF789" t="s">
        <v>296</v>
      </c>
      <c r="AG789">
        <v>0.06</v>
      </c>
      <c r="AH789">
        <v>2</v>
      </c>
      <c r="AI789">
        <v>75302954</v>
      </c>
      <c r="AJ789">
        <v>621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ROW(Source!A681)</f>
        <v>681</v>
      </c>
      <c r="B790">
        <v>75302968</v>
      </c>
      <c r="C790">
        <v>75302951</v>
      </c>
      <c r="D790">
        <v>65152636</v>
      </c>
      <c r="E790">
        <v>1</v>
      </c>
      <c r="F790">
        <v>1</v>
      </c>
      <c r="G790">
        <v>30570983</v>
      </c>
      <c r="H790">
        <v>2</v>
      </c>
      <c r="I790" t="s">
        <v>524</v>
      </c>
      <c r="J790" t="s">
        <v>525</v>
      </c>
      <c r="K790" t="s">
        <v>526</v>
      </c>
      <c r="L790">
        <v>1368</v>
      </c>
      <c r="N790">
        <v>1011</v>
      </c>
      <c r="O790" t="s">
        <v>446</v>
      </c>
      <c r="P790" t="s">
        <v>446</v>
      </c>
      <c r="Q790">
        <v>1</v>
      </c>
      <c r="X790">
        <v>0.03</v>
      </c>
      <c r="Y790">
        <v>0</v>
      </c>
      <c r="Z790">
        <v>179.17</v>
      </c>
      <c r="AA790">
        <v>16.93</v>
      </c>
      <c r="AB790">
        <v>0</v>
      </c>
      <c r="AC790">
        <v>0</v>
      </c>
      <c r="AD790">
        <v>1</v>
      </c>
      <c r="AE790">
        <v>0</v>
      </c>
      <c r="AF790" t="s">
        <v>296</v>
      </c>
      <c r="AG790">
        <v>8.9999999999999993E-3</v>
      </c>
      <c r="AH790">
        <v>2</v>
      </c>
      <c r="AI790">
        <v>75302955</v>
      </c>
      <c r="AJ790">
        <v>622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ROW(Source!A681)</f>
        <v>681</v>
      </c>
      <c r="B791">
        <v>75302969</v>
      </c>
      <c r="C791">
        <v>75302951</v>
      </c>
      <c r="D791">
        <v>42137681</v>
      </c>
      <c r="E791">
        <v>30570983</v>
      </c>
      <c r="F791">
        <v>1</v>
      </c>
      <c r="G791">
        <v>30570983</v>
      </c>
      <c r="H791">
        <v>2</v>
      </c>
      <c r="I791" t="s">
        <v>473</v>
      </c>
      <c r="J791" t="s">
        <v>3</v>
      </c>
      <c r="K791" t="s">
        <v>474</v>
      </c>
      <c r="L791">
        <v>1344</v>
      </c>
      <c r="N791">
        <v>1008</v>
      </c>
      <c r="O791" t="s">
        <v>475</v>
      </c>
      <c r="P791" t="s">
        <v>475</v>
      </c>
      <c r="Q791">
        <v>1</v>
      </c>
      <c r="X791">
        <v>0.02</v>
      </c>
      <c r="Y791">
        <v>0</v>
      </c>
      <c r="Z791">
        <v>1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296</v>
      </c>
      <c r="AG791">
        <v>6.0000000000000001E-3</v>
      </c>
      <c r="AH791">
        <v>2</v>
      </c>
      <c r="AI791">
        <v>75302956</v>
      </c>
      <c r="AJ791">
        <v>623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ROW(Source!A681)</f>
        <v>681</v>
      </c>
      <c r="B792">
        <v>75302970</v>
      </c>
      <c r="C792">
        <v>75302951</v>
      </c>
      <c r="D792">
        <v>31110605</v>
      </c>
      <c r="E792">
        <v>1</v>
      </c>
      <c r="F792">
        <v>1</v>
      </c>
      <c r="G792">
        <v>30570983</v>
      </c>
      <c r="H792">
        <v>3</v>
      </c>
      <c r="I792" t="s">
        <v>596</v>
      </c>
      <c r="J792" t="s">
        <v>597</v>
      </c>
      <c r="K792" t="s">
        <v>598</v>
      </c>
      <c r="L792">
        <v>1339</v>
      </c>
      <c r="N792">
        <v>1007</v>
      </c>
      <c r="O792" t="s">
        <v>482</v>
      </c>
      <c r="P792" t="s">
        <v>482</v>
      </c>
      <c r="Q792">
        <v>1</v>
      </c>
      <c r="X792">
        <v>0.1613</v>
      </c>
      <c r="Y792">
        <v>7.07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101</v>
      </c>
      <c r="AG792">
        <v>0</v>
      </c>
      <c r="AH792">
        <v>2</v>
      </c>
      <c r="AI792">
        <v>75302957</v>
      </c>
      <c r="AJ792">
        <v>624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ROW(Source!A681)</f>
        <v>681</v>
      </c>
      <c r="B793">
        <v>75302971</v>
      </c>
      <c r="C793">
        <v>75302951</v>
      </c>
      <c r="D793">
        <v>42736104</v>
      </c>
      <c r="E793">
        <v>1</v>
      </c>
      <c r="F793">
        <v>1</v>
      </c>
      <c r="G793">
        <v>30570983</v>
      </c>
      <c r="H793">
        <v>3</v>
      </c>
      <c r="I793" t="s">
        <v>621</v>
      </c>
      <c r="J793" t="s">
        <v>622</v>
      </c>
      <c r="K793" t="s">
        <v>623</v>
      </c>
      <c r="L793">
        <v>1355</v>
      </c>
      <c r="N793">
        <v>1010</v>
      </c>
      <c r="O793" t="s">
        <v>371</v>
      </c>
      <c r="P793" t="s">
        <v>371</v>
      </c>
      <c r="Q793">
        <v>100</v>
      </c>
      <c r="X793">
        <v>0.6</v>
      </c>
      <c r="Y793">
        <v>180.35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101</v>
      </c>
      <c r="AG793">
        <v>0</v>
      </c>
      <c r="AH793">
        <v>2</v>
      </c>
      <c r="AI793">
        <v>75302958</v>
      </c>
      <c r="AJ793">
        <v>625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ROW(Source!A681)</f>
        <v>681</v>
      </c>
      <c r="B794">
        <v>75302972</v>
      </c>
      <c r="C794">
        <v>75302951</v>
      </c>
      <c r="D794">
        <v>31110718</v>
      </c>
      <c r="E794">
        <v>1</v>
      </c>
      <c r="F794">
        <v>1</v>
      </c>
      <c r="G794">
        <v>30570983</v>
      </c>
      <c r="H794">
        <v>3</v>
      </c>
      <c r="I794" t="s">
        <v>624</v>
      </c>
      <c r="J794" t="s">
        <v>625</v>
      </c>
      <c r="K794" t="s">
        <v>626</v>
      </c>
      <c r="L794">
        <v>1348</v>
      </c>
      <c r="N794">
        <v>1009</v>
      </c>
      <c r="O794" t="s">
        <v>32</v>
      </c>
      <c r="P794" t="s">
        <v>32</v>
      </c>
      <c r="Q794">
        <v>1000</v>
      </c>
      <c r="X794">
        <v>5.1000000000000004E-4</v>
      </c>
      <c r="Y794">
        <v>20166.439999999999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101</v>
      </c>
      <c r="AG794">
        <v>0</v>
      </c>
      <c r="AH794">
        <v>2</v>
      </c>
      <c r="AI794">
        <v>75302959</v>
      </c>
      <c r="AJ794">
        <v>626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ROW(Source!A681)</f>
        <v>681</v>
      </c>
      <c r="B795">
        <v>75302973</v>
      </c>
      <c r="C795">
        <v>75302951</v>
      </c>
      <c r="D795">
        <v>31112806</v>
      </c>
      <c r="E795">
        <v>1</v>
      </c>
      <c r="F795">
        <v>1</v>
      </c>
      <c r="G795">
        <v>30570983</v>
      </c>
      <c r="H795">
        <v>3</v>
      </c>
      <c r="I795" t="s">
        <v>627</v>
      </c>
      <c r="J795" t="s">
        <v>628</v>
      </c>
      <c r="K795" t="s">
        <v>629</v>
      </c>
      <c r="L795">
        <v>1346</v>
      </c>
      <c r="N795">
        <v>1009</v>
      </c>
      <c r="O795" t="s">
        <v>511</v>
      </c>
      <c r="P795" t="s">
        <v>511</v>
      </c>
      <c r="Q795">
        <v>1</v>
      </c>
      <c r="X795">
        <v>0.2</v>
      </c>
      <c r="Y795">
        <v>16.22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101</v>
      </c>
      <c r="AG795">
        <v>0</v>
      </c>
      <c r="AH795">
        <v>2</v>
      </c>
      <c r="AI795">
        <v>75302960</v>
      </c>
      <c r="AJ795">
        <v>627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ROW(Source!A681)</f>
        <v>681</v>
      </c>
      <c r="B796">
        <v>75302974</v>
      </c>
      <c r="C796">
        <v>75302951</v>
      </c>
      <c r="D796">
        <v>31110738</v>
      </c>
      <c r="E796">
        <v>1</v>
      </c>
      <c r="F796">
        <v>1</v>
      </c>
      <c r="G796">
        <v>30570983</v>
      </c>
      <c r="H796">
        <v>3</v>
      </c>
      <c r="I796" t="s">
        <v>630</v>
      </c>
      <c r="J796" t="s">
        <v>631</v>
      </c>
      <c r="K796" t="s">
        <v>632</v>
      </c>
      <c r="L796">
        <v>1348</v>
      </c>
      <c r="N796">
        <v>1009</v>
      </c>
      <c r="O796" t="s">
        <v>32</v>
      </c>
      <c r="P796" t="s">
        <v>32</v>
      </c>
      <c r="Q796">
        <v>1000</v>
      </c>
      <c r="X796">
        <v>3.9999999999999998E-6</v>
      </c>
      <c r="Y796">
        <v>3246.35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101</v>
      </c>
      <c r="AG796">
        <v>0</v>
      </c>
      <c r="AH796">
        <v>2</v>
      </c>
      <c r="AI796">
        <v>75302961</v>
      </c>
      <c r="AJ796">
        <v>628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ROW(Source!A681)</f>
        <v>681</v>
      </c>
      <c r="B797">
        <v>75302975</v>
      </c>
      <c r="C797">
        <v>75302951</v>
      </c>
      <c r="D797">
        <v>65799548</v>
      </c>
      <c r="E797">
        <v>1</v>
      </c>
      <c r="F797">
        <v>1</v>
      </c>
      <c r="G797">
        <v>30570983</v>
      </c>
      <c r="H797">
        <v>3</v>
      </c>
      <c r="I797" t="s">
        <v>633</v>
      </c>
      <c r="J797" t="s">
        <v>639</v>
      </c>
      <c r="K797" t="s">
        <v>635</v>
      </c>
      <c r="L797">
        <v>1346</v>
      </c>
      <c r="N797">
        <v>1009</v>
      </c>
      <c r="O797" t="s">
        <v>511</v>
      </c>
      <c r="P797" t="s">
        <v>511</v>
      </c>
      <c r="Q797">
        <v>1</v>
      </c>
      <c r="X797">
        <v>0.33</v>
      </c>
      <c r="Y797">
        <v>45.16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101</v>
      </c>
      <c r="AG797">
        <v>0</v>
      </c>
      <c r="AH797">
        <v>2</v>
      </c>
      <c r="AI797">
        <v>75302962</v>
      </c>
      <c r="AJ797">
        <v>629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ROW(Source!A681)</f>
        <v>681</v>
      </c>
      <c r="B798">
        <v>75302976</v>
      </c>
      <c r="C798">
        <v>75302951</v>
      </c>
      <c r="D798">
        <v>64818791</v>
      </c>
      <c r="E798">
        <v>1</v>
      </c>
      <c r="F798">
        <v>1</v>
      </c>
      <c r="G798">
        <v>30570983</v>
      </c>
      <c r="H798">
        <v>3</v>
      </c>
      <c r="I798" t="s">
        <v>636</v>
      </c>
      <c r="J798" t="s">
        <v>637</v>
      </c>
      <c r="K798" t="s">
        <v>638</v>
      </c>
      <c r="L798">
        <v>1346</v>
      </c>
      <c r="N798">
        <v>1009</v>
      </c>
      <c r="O798" t="s">
        <v>511</v>
      </c>
      <c r="P798" t="s">
        <v>511</v>
      </c>
      <c r="Q798">
        <v>1</v>
      </c>
      <c r="X798">
        <v>0.17</v>
      </c>
      <c r="Y798">
        <v>43.74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101</v>
      </c>
      <c r="AG798">
        <v>0</v>
      </c>
      <c r="AH798">
        <v>2</v>
      </c>
      <c r="AI798">
        <v>75302963</v>
      </c>
      <c r="AJ798">
        <v>630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ROW(Source!A681)</f>
        <v>681</v>
      </c>
      <c r="B799">
        <v>75302977</v>
      </c>
      <c r="C799">
        <v>75302951</v>
      </c>
      <c r="D799">
        <v>40407594</v>
      </c>
      <c r="E799">
        <v>30570983</v>
      </c>
      <c r="F799">
        <v>1</v>
      </c>
      <c r="G799">
        <v>30570983</v>
      </c>
      <c r="H799">
        <v>3</v>
      </c>
      <c r="I799" t="s">
        <v>708</v>
      </c>
      <c r="J799" t="s">
        <v>3</v>
      </c>
      <c r="K799" t="s">
        <v>709</v>
      </c>
      <c r="L799">
        <v>1346</v>
      </c>
      <c r="N799">
        <v>1009</v>
      </c>
      <c r="O799" t="s">
        <v>511</v>
      </c>
      <c r="P799" t="s">
        <v>511</v>
      </c>
      <c r="Q799">
        <v>1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101</v>
      </c>
      <c r="AG799">
        <v>0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ROW(Source!A681)</f>
        <v>681</v>
      </c>
      <c r="B800">
        <v>75302978</v>
      </c>
      <c r="C800">
        <v>75302951</v>
      </c>
      <c r="D800">
        <v>40409423</v>
      </c>
      <c r="E800">
        <v>30570983</v>
      </c>
      <c r="F800">
        <v>1</v>
      </c>
      <c r="G800">
        <v>30570983</v>
      </c>
      <c r="H800">
        <v>3</v>
      </c>
      <c r="I800" t="s">
        <v>721</v>
      </c>
      <c r="J800" t="s">
        <v>3</v>
      </c>
      <c r="K800" t="s">
        <v>722</v>
      </c>
      <c r="L800">
        <v>1301</v>
      </c>
      <c r="N800">
        <v>1003</v>
      </c>
      <c r="O800" t="s">
        <v>542</v>
      </c>
      <c r="P800" t="s">
        <v>542</v>
      </c>
      <c r="Q800">
        <v>1</v>
      </c>
      <c r="X800">
        <v>93.8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 t="s">
        <v>101</v>
      </c>
      <c r="AG800">
        <v>0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ROW(Source!A681)</f>
        <v>681</v>
      </c>
      <c r="B801">
        <v>75302979</v>
      </c>
      <c r="C801">
        <v>75302951</v>
      </c>
      <c r="D801">
        <v>40409638</v>
      </c>
      <c r="E801">
        <v>30570983</v>
      </c>
      <c r="F801">
        <v>1</v>
      </c>
      <c r="G801">
        <v>30570983</v>
      </c>
      <c r="H801">
        <v>3</v>
      </c>
      <c r="I801" t="s">
        <v>723</v>
      </c>
      <c r="J801" t="s">
        <v>3</v>
      </c>
      <c r="K801" t="s">
        <v>724</v>
      </c>
      <c r="L801">
        <v>1354</v>
      </c>
      <c r="N801">
        <v>1010</v>
      </c>
      <c r="O801" t="s">
        <v>462</v>
      </c>
      <c r="P801" t="s">
        <v>462</v>
      </c>
      <c r="Q801">
        <v>1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 t="s">
        <v>101</v>
      </c>
      <c r="AG801">
        <v>0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ROW(Source!A681)</f>
        <v>681</v>
      </c>
      <c r="B802">
        <v>75302980</v>
      </c>
      <c r="C802">
        <v>75302951</v>
      </c>
      <c r="D802">
        <v>40418217</v>
      </c>
      <c r="E802">
        <v>30570983</v>
      </c>
      <c r="F802">
        <v>1</v>
      </c>
      <c r="G802">
        <v>30570983</v>
      </c>
      <c r="H802">
        <v>3</v>
      </c>
      <c r="I802" t="s">
        <v>712</v>
      </c>
      <c r="J802" t="s">
        <v>3</v>
      </c>
      <c r="K802" t="s">
        <v>713</v>
      </c>
      <c r="L802">
        <v>1354</v>
      </c>
      <c r="N802">
        <v>1010</v>
      </c>
      <c r="O802" t="s">
        <v>462</v>
      </c>
      <c r="P802" t="s">
        <v>462</v>
      </c>
      <c r="Q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101</v>
      </c>
      <c r="AG802">
        <v>0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ROW(Source!A682)</f>
        <v>682</v>
      </c>
      <c r="B803">
        <v>75302965</v>
      </c>
      <c r="C803">
        <v>75302951</v>
      </c>
      <c r="D803">
        <v>44573642</v>
      </c>
      <c r="E803">
        <v>30570983</v>
      </c>
      <c r="F803">
        <v>1</v>
      </c>
      <c r="G803">
        <v>30570983</v>
      </c>
      <c r="H803">
        <v>1</v>
      </c>
      <c r="I803" t="s">
        <v>440</v>
      </c>
      <c r="J803" t="s">
        <v>3</v>
      </c>
      <c r="K803" t="s">
        <v>441</v>
      </c>
      <c r="L803">
        <v>1191</v>
      </c>
      <c r="N803">
        <v>1013</v>
      </c>
      <c r="O803" t="s">
        <v>442</v>
      </c>
      <c r="P803" t="s">
        <v>442</v>
      </c>
      <c r="Q803">
        <v>1</v>
      </c>
      <c r="X803">
        <v>105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1</v>
      </c>
      <c r="AF803" t="s">
        <v>296</v>
      </c>
      <c r="AG803">
        <v>31.5</v>
      </c>
      <c r="AH803">
        <v>2</v>
      </c>
      <c r="AI803">
        <v>75302952</v>
      </c>
      <c r="AJ803">
        <v>632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ROW(Source!A682)</f>
        <v>682</v>
      </c>
      <c r="B804">
        <v>75302966</v>
      </c>
      <c r="C804">
        <v>75302951</v>
      </c>
      <c r="D804">
        <v>65153061</v>
      </c>
      <c r="E804">
        <v>1</v>
      </c>
      <c r="F804">
        <v>1</v>
      </c>
      <c r="G804">
        <v>30570983</v>
      </c>
      <c r="H804">
        <v>2</v>
      </c>
      <c r="I804" t="s">
        <v>618</v>
      </c>
      <c r="J804" t="s">
        <v>619</v>
      </c>
      <c r="K804" t="s">
        <v>620</v>
      </c>
      <c r="L804">
        <v>1368</v>
      </c>
      <c r="N804">
        <v>1011</v>
      </c>
      <c r="O804" t="s">
        <v>446</v>
      </c>
      <c r="P804" t="s">
        <v>446</v>
      </c>
      <c r="Q804">
        <v>1</v>
      </c>
      <c r="X804">
        <v>3.98</v>
      </c>
      <c r="Y804">
        <v>0</v>
      </c>
      <c r="Z804">
        <v>1.57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296</v>
      </c>
      <c r="AG804">
        <v>1.194</v>
      </c>
      <c r="AH804">
        <v>2</v>
      </c>
      <c r="AI804">
        <v>75302953</v>
      </c>
      <c r="AJ804">
        <v>633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ROW(Source!A682)</f>
        <v>682</v>
      </c>
      <c r="B805">
        <v>75302967</v>
      </c>
      <c r="C805">
        <v>75302951</v>
      </c>
      <c r="D805">
        <v>65153288</v>
      </c>
      <c r="E805">
        <v>1</v>
      </c>
      <c r="F805">
        <v>1</v>
      </c>
      <c r="G805">
        <v>30570983</v>
      </c>
      <c r="H805">
        <v>2</v>
      </c>
      <c r="I805" t="s">
        <v>450</v>
      </c>
      <c r="J805" t="s">
        <v>451</v>
      </c>
      <c r="K805" t="s">
        <v>452</v>
      </c>
      <c r="L805">
        <v>1368</v>
      </c>
      <c r="N805">
        <v>1011</v>
      </c>
      <c r="O805" t="s">
        <v>446</v>
      </c>
      <c r="P805" t="s">
        <v>446</v>
      </c>
      <c r="Q805">
        <v>1</v>
      </c>
      <c r="X805">
        <v>0.2</v>
      </c>
      <c r="Y805">
        <v>0</v>
      </c>
      <c r="Z805">
        <v>83.1</v>
      </c>
      <c r="AA805">
        <v>12.62</v>
      </c>
      <c r="AB805">
        <v>0</v>
      </c>
      <c r="AC805">
        <v>0</v>
      </c>
      <c r="AD805">
        <v>1</v>
      </c>
      <c r="AE805">
        <v>0</v>
      </c>
      <c r="AF805" t="s">
        <v>296</v>
      </c>
      <c r="AG805">
        <v>0.06</v>
      </c>
      <c r="AH805">
        <v>2</v>
      </c>
      <c r="AI805">
        <v>75302954</v>
      </c>
      <c r="AJ805">
        <v>634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ROW(Source!A682)</f>
        <v>682</v>
      </c>
      <c r="B806">
        <v>75302968</v>
      </c>
      <c r="C806">
        <v>75302951</v>
      </c>
      <c r="D806">
        <v>65152636</v>
      </c>
      <c r="E806">
        <v>1</v>
      </c>
      <c r="F806">
        <v>1</v>
      </c>
      <c r="G806">
        <v>30570983</v>
      </c>
      <c r="H806">
        <v>2</v>
      </c>
      <c r="I806" t="s">
        <v>524</v>
      </c>
      <c r="J806" t="s">
        <v>525</v>
      </c>
      <c r="K806" t="s">
        <v>526</v>
      </c>
      <c r="L806">
        <v>1368</v>
      </c>
      <c r="N806">
        <v>1011</v>
      </c>
      <c r="O806" t="s">
        <v>446</v>
      </c>
      <c r="P806" t="s">
        <v>446</v>
      </c>
      <c r="Q806">
        <v>1</v>
      </c>
      <c r="X806">
        <v>0.03</v>
      </c>
      <c r="Y806">
        <v>0</v>
      </c>
      <c r="Z806">
        <v>179.17</v>
      </c>
      <c r="AA806">
        <v>16.93</v>
      </c>
      <c r="AB806">
        <v>0</v>
      </c>
      <c r="AC806">
        <v>0</v>
      </c>
      <c r="AD806">
        <v>1</v>
      </c>
      <c r="AE806">
        <v>0</v>
      </c>
      <c r="AF806" t="s">
        <v>296</v>
      </c>
      <c r="AG806">
        <v>8.9999999999999993E-3</v>
      </c>
      <c r="AH806">
        <v>2</v>
      </c>
      <c r="AI806">
        <v>75302955</v>
      </c>
      <c r="AJ806">
        <v>635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ROW(Source!A682)</f>
        <v>682</v>
      </c>
      <c r="B807">
        <v>75302969</v>
      </c>
      <c r="C807">
        <v>75302951</v>
      </c>
      <c r="D807">
        <v>42137681</v>
      </c>
      <c r="E807">
        <v>30570983</v>
      </c>
      <c r="F807">
        <v>1</v>
      </c>
      <c r="G807">
        <v>30570983</v>
      </c>
      <c r="H807">
        <v>2</v>
      </c>
      <c r="I807" t="s">
        <v>473</v>
      </c>
      <c r="J807" t="s">
        <v>3</v>
      </c>
      <c r="K807" t="s">
        <v>474</v>
      </c>
      <c r="L807">
        <v>1344</v>
      </c>
      <c r="N807">
        <v>1008</v>
      </c>
      <c r="O807" t="s">
        <v>475</v>
      </c>
      <c r="P807" t="s">
        <v>475</v>
      </c>
      <c r="Q807">
        <v>1</v>
      </c>
      <c r="X807">
        <v>0.02</v>
      </c>
      <c r="Y807">
        <v>0</v>
      </c>
      <c r="Z807">
        <v>1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296</v>
      </c>
      <c r="AG807">
        <v>6.0000000000000001E-3</v>
      </c>
      <c r="AH807">
        <v>2</v>
      </c>
      <c r="AI807">
        <v>75302956</v>
      </c>
      <c r="AJ807">
        <v>636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ROW(Source!A682)</f>
        <v>682</v>
      </c>
      <c r="B808">
        <v>75302970</v>
      </c>
      <c r="C808">
        <v>75302951</v>
      </c>
      <c r="D808">
        <v>31110605</v>
      </c>
      <c r="E808">
        <v>1</v>
      </c>
      <c r="F808">
        <v>1</v>
      </c>
      <c r="G808">
        <v>30570983</v>
      </c>
      <c r="H808">
        <v>3</v>
      </c>
      <c r="I808" t="s">
        <v>596</v>
      </c>
      <c r="J808" t="s">
        <v>597</v>
      </c>
      <c r="K808" t="s">
        <v>598</v>
      </c>
      <c r="L808">
        <v>1339</v>
      </c>
      <c r="N808">
        <v>1007</v>
      </c>
      <c r="O808" t="s">
        <v>482</v>
      </c>
      <c r="P808" t="s">
        <v>482</v>
      </c>
      <c r="Q808">
        <v>1</v>
      </c>
      <c r="X808">
        <v>0.1613</v>
      </c>
      <c r="Y808">
        <v>7.07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101</v>
      </c>
      <c r="AG808">
        <v>0</v>
      </c>
      <c r="AH808">
        <v>2</v>
      </c>
      <c r="AI808">
        <v>75302957</v>
      </c>
      <c r="AJ808">
        <v>637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ROW(Source!A682)</f>
        <v>682</v>
      </c>
      <c r="B809">
        <v>75302971</v>
      </c>
      <c r="C809">
        <v>75302951</v>
      </c>
      <c r="D809">
        <v>42736104</v>
      </c>
      <c r="E809">
        <v>1</v>
      </c>
      <c r="F809">
        <v>1</v>
      </c>
      <c r="G809">
        <v>30570983</v>
      </c>
      <c r="H809">
        <v>3</v>
      </c>
      <c r="I809" t="s">
        <v>621</v>
      </c>
      <c r="J809" t="s">
        <v>622</v>
      </c>
      <c r="K809" t="s">
        <v>623</v>
      </c>
      <c r="L809">
        <v>1355</v>
      </c>
      <c r="N809">
        <v>1010</v>
      </c>
      <c r="O809" t="s">
        <v>371</v>
      </c>
      <c r="P809" t="s">
        <v>371</v>
      </c>
      <c r="Q809">
        <v>100</v>
      </c>
      <c r="X809">
        <v>0.6</v>
      </c>
      <c r="Y809">
        <v>180.35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101</v>
      </c>
      <c r="AG809">
        <v>0</v>
      </c>
      <c r="AH809">
        <v>2</v>
      </c>
      <c r="AI809">
        <v>75302958</v>
      </c>
      <c r="AJ809">
        <v>638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ROW(Source!A682)</f>
        <v>682</v>
      </c>
      <c r="B810">
        <v>75302972</v>
      </c>
      <c r="C810">
        <v>75302951</v>
      </c>
      <c r="D810">
        <v>31110718</v>
      </c>
      <c r="E810">
        <v>1</v>
      </c>
      <c r="F810">
        <v>1</v>
      </c>
      <c r="G810">
        <v>30570983</v>
      </c>
      <c r="H810">
        <v>3</v>
      </c>
      <c r="I810" t="s">
        <v>624</v>
      </c>
      <c r="J810" t="s">
        <v>625</v>
      </c>
      <c r="K810" t="s">
        <v>626</v>
      </c>
      <c r="L810">
        <v>1348</v>
      </c>
      <c r="N810">
        <v>1009</v>
      </c>
      <c r="O810" t="s">
        <v>32</v>
      </c>
      <c r="P810" t="s">
        <v>32</v>
      </c>
      <c r="Q810">
        <v>1000</v>
      </c>
      <c r="X810">
        <v>5.1000000000000004E-4</v>
      </c>
      <c r="Y810">
        <v>20166.439999999999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101</v>
      </c>
      <c r="AG810">
        <v>0</v>
      </c>
      <c r="AH810">
        <v>2</v>
      </c>
      <c r="AI810">
        <v>75302959</v>
      </c>
      <c r="AJ810">
        <v>639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ROW(Source!A682)</f>
        <v>682</v>
      </c>
      <c r="B811">
        <v>75302973</v>
      </c>
      <c r="C811">
        <v>75302951</v>
      </c>
      <c r="D811">
        <v>31112806</v>
      </c>
      <c r="E811">
        <v>1</v>
      </c>
      <c r="F811">
        <v>1</v>
      </c>
      <c r="G811">
        <v>30570983</v>
      </c>
      <c r="H811">
        <v>3</v>
      </c>
      <c r="I811" t="s">
        <v>627</v>
      </c>
      <c r="J811" t="s">
        <v>628</v>
      </c>
      <c r="K811" t="s">
        <v>629</v>
      </c>
      <c r="L811">
        <v>1346</v>
      </c>
      <c r="N811">
        <v>1009</v>
      </c>
      <c r="O811" t="s">
        <v>511</v>
      </c>
      <c r="P811" t="s">
        <v>511</v>
      </c>
      <c r="Q811">
        <v>1</v>
      </c>
      <c r="X811">
        <v>0.2</v>
      </c>
      <c r="Y811">
        <v>16.22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101</v>
      </c>
      <c r="AG811">
        <v>0</v>
      </c>
      <c r="AH811">
        <v>2</v>
      </c>
      <c r="AI811">
        <v>75302960</v>
      </c>
      <c r="AJ811">
        <v>640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ROW(Source!A682)</f>
        <v>682</v>
      </c>
      <c r="B812">
        <v>75302974</v>
      </c>
      <c r="C812">
        <v>75302951</v>
      </c>
      <c r="D812">
        <v>31110738</v>
      </c>
      <c r="E812">
        <v>1</v>
      </c>
      <c r="F812">
        <v>1</v>
      </c>
      <c r="G812">
        <v>30570983</v>
      </c>
      <c r="H812">
        <v>3</v>
      </c>
      <c r="I812" t="s">
        <v>630</v>
      </c>
      <c r="J812" t="s">
        <v>631</v>
      </c>
      <c r="K812" t="s">
        <v>632</v>
      </c>
      <c r="L812">
        <v>1348</v>
      </c>
      <c r="N812">
        <v>1009</v>
      </c>
      <c r="O812" t="s">
        <v>32</v>
      </c>
      <c r="P812" t="s">
        <v>32</v>
      </c>
      <c r="Q812">
        <v>1000</v>
      </c>
      <c r="X812">
        <v>3.9999999999999998E-6</v>
      </c>
      <c r="Y812">
        <v>3246.35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101</v>
      </c>
      <c r="AG812">
        <v>0</v>
      </c>
      <c r="AH812">
        <v>2</v>
      </c>
      <c r="AI812">
        <v>75302961</v>
      </c>
      <c r="AJ812">
        <v>641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ROW(Source!A682)</f>
        <v>682</v>
      </c>
      <c r="B813">
        <v>75302975</v>
      </c>
      <c r="C813">
        <v>75302951</v>
      </c>
      <c r="D813">
        <v>65799548</v>
      </c>
      <c r="E813">
        <v>1</v>
      </c>
      <c r="F813">
        <v>1</v>
      </c>
      <c r="G813">
        <v>30570983</v>
      </c>
      <c r="H813">
        <v>3</v>
      </c>
      <c r="I813" t="s">
        <v>633</v>
      </c>
      <c r="J813" t="s">
        <v>639</v>
      </c>
      <c r="K813" t="s">
        <v>635</v>
      </c>
      <c r="L813">
        <v>1346</v>
      </c>
      <c r="N813">
        <v>1009</v>
      </c>
      <c r="O813" t="s">
        <v>511</v>
      </c>
      <c r="P813" t="s">
        <v>511</v>
      </c>
      <c r="Q813">
        <v>1</v>
      </c>
      <c r="X813">
        <v>0.33</v>
      </c>
      <c r="Y813">
        <v>45.16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101</v>
      </c>
      <c r="AG813">
        <v>0</v>
      </c>
      <c r="AH813">
        <v>2</v>
      </c>
      <c r="AI813">
        <v>75302962</v>
      </c>
      <c r="AJ813">
        <v>642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ROW(Source!A682)</f>
        <v>682</v>
      </c>
      <c r="B814">
        <v>75302976</v>
      </c>
      <c r="C814">
        <v>75302951</v>
      </c>
      <c r="D814">
        <v>64818791</v>
      </c>
      <c r="E814">
        <v>1</v>
      </c>
      <c r="F814">
        <v>1</v>
      </c>
      <c r="G814">
        <v>30570983</v>
      </c>
      <c r="H814">
        <v>3</v>
      </c>
      <c r="I814" t="s">
        <v>636</v>
      </c>
      <c r="J814" t="s">
        <v>637</v>
      </c>
      <c r="K814" t="s">
        <v>638</v>
      </c>
      <c r="L814">
        <v>1346</v>
      </c>
      <c r="N814">
        <v>1009</v>
      </c>
      <c r="O814" t="s">
        <v>511</v>
      </c>
      <c r="P814" t="s">
        <v>511</v>
      </c>
      <c r="Q814">
        <v>1</v>
      </c>
      <c r="X814">
        <v>0.17</v>
      </c>
      <c r="Y814">
        <v>43.74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101</v>
      </c>
      <c r="AG814">
        <v>0</v>
      </c>
      <c r="AH814">
        <v>2</v>
      </c>
      <c r="AI814">
        <v>75302963</v>
      </c>
      <c r="AJ814">
        <v>643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ROW(Source!A682)</f>
        <v>682</v>
      </c>
      <c r="B815">
        <v>75302977</v>
      </c>
      <c r="C815">
        <v>75302951</v>
      </c>
      <c r="D815">
        <v>40407594</v>
      </c>
      <c r="E815">
        <v>30570983</v>
      </c>
      <c r="F815">
        <v>1</v>
      </c>
      <c r="G815">
        <v>30570983</v>
      </c>
      <c r="H815">
        <v>3</v>
      </c>
      <c r="I815" t="s">
        <v>708</v>
      </c>
      <c r="J815" t="s">
        <v>3</v>
      </c>
      <c r="K815" t="s">
        <v>709</v>
      </c>
      <c r="L815">
        <v>1346</v>
      </c>
      <c r="N815">
        <v>1009</v>
      </c>
      <c r="O815" t="s">
        <v>511</v>
      </c>
      <c r="P815" t="s">
        <v>511</v>
      </c>
      <c r="Q815">
        <v>1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 t="s">
        <v>101</v>
      </c>
      <c r="AG815">
        <v>0</v>
      </c>
      <c r="AH815">
        <v>3</v>
      </c>
      <c r="AI815">
        <v>-1</v>
      </c>
      <c r="AJ815" t="s">
        <v>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ROW(Source!A682)</f>
        <v>682</v>
      </c>
      <c r="B816">
        <v>75302978</v>
      </c>
      <c r="C816">
        <v>75302951</v>
      </c>
      <c r="D816">
        <v>40409423</v>
      </c>
      <c r="E816">
        <v>30570983</v>
      </c>
      <c r="F816">
        <v>1</v>
      </c>
      <c r="G816">
        <v>30570983</v>
      </c>
      <c r="H816">
        <v>3</v>
      </c>
      <c r="I816" t="s">
        <v>721</v>
      </c>
      <c r="J816" t="s">
        <v>3</v>
      </c>
      <c r="K816" t="s">
        <v>722</v>
      </c>
      <c r="L816">
        <v>1301</v>
      </c>
      <c r="N816">
        <v>1003</v>
      </c>
      <c r="O816" t="s">
        <v>542</v>
      </c>
      <c r="P816" t="s">
        <v>542</v>
      </c>
      <c r="Q816">
        <v>1</v>
      </c>
      <c r="X816">
        <v>93.8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101</v>
      </c>
      <c r="AG816">
        <v>0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ROW(Source!A682)</f>
        <v>682</v>
      </c>
      <c r="B817">
        <v>75302979</v>
      </c>
      <c r="C817">
        <v>75302951</v>
      </c>
      <c r="D817">
        <v>40409638</v>
      </c>
      <c r="E817">
        <v>30570983</v>
      </c>
      <c r="F817">
        <v>1</v>
      </c>
      <c r="G817">
        <v>30570983</v>
      </c>
      <c r="H817">
        <v>3</v>
      </c>
      <c r="I817" t="s">
        <v>723</v>
      </c>
      <c r="J817" t="s">
        <v>3</v>
      </c>
      <c r="K817" t="s">
        <v>724</v>
      </c>
      <c r="L817">
        <v>1354</v>
      </c>
      <c r="N817">
        <v>1010</v>
      </c>
      <c r="O817" t="s">
        <v>462</v>
      </c>
      <c r="P817" t="s">
        <v>462</v>
      </c>
      <c r="Q817">
        <v>1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101</v>
      </c>
      <c r="AG817">
        <v>0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ROW(Source!A682)</f>
        <v>682</v>
      </c>
      <c r="B818">
        <v>75302980</v>
      </c>
      <c r="C818">
        <v>75302951</v>
      </c>
      <c r="D818">
        <v>40418217</v>
      </c>
      <c r="E818">
        <v>30570983</v>
      </c>
      <c r="F818">
        <v>1</v>
      </c>
      <c r="G818">
        <v>30570983</v>
      </c>
      <c r="H818">
        <v>3</v>
      </c>
      <c r="I818" t="s">
        <v>712</v>
      </c>
      <c r="J818" t="s">
        <v>3</v>
      </c>
      <c r="K818" t="s">
        <v>713</v>
      </c>
      <c r="L818">
        <v>1354</v>
      </c>
      <c r="N818">
        <v>1010</v>
      </c>
      <c r="O818" t="s">
        <v>462</v>
      </c>
      <c r="P818" t="s">
        <v>462</v>
      </c>
      <c r="Q818">
        <v>1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101</v>
      </c>
      <c r="AG818">
        <v>0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ROW(Source!A685)</f>
        <v>685</v>
      </c>
      <c r="B819">
        <v>75302994</v>
      </c>
      <c r="C819">
        <v>75302982</v>
      </c>
      <c r="D819">
        <v>44573642</v>
      </c>
      <c r="E819">
        <v>30570983</v>
      </c>
      <c r="F819">
        <v>1</v>
      </c>
      <c r="G819">
        <v>30570983</v>
      </c>
      <c r="H819">
        <v>1</v>
      </c>
      <c r="I819" t="s">
        <v>440</v>
      </c>
      <c r="J819" t="s">
        <v>3</v>
      </c>
      <c r="K819" t="s">
        <v>441</v>
      </c>
      <c r="L819">
        <v>1191</v>
      </c>
      <c r="N819">
        <v>1013</v>
      </c>
      <c r="O819" t="s">
        <v>442</v>
      </c>
      <c r="P819" t="s">
        <v>442</v>
      </c>
      <c r="Q819">
        <v>1</v>
      </c>
      <c r="X819">
        <v>14.56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1</v>
      </c>
      <c r="AF819" t="s">
        <v>296</v>
      </c>
      <c r="AG819">
        <v>4.3680000000000003</v>
      </c>
      <c r="AH819">
        <v>2</v>
      </c>
      <c r="AI819">
        <v>75302983</v>
      </c>
      <c r="AJ819">
        <v>645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ROW(Source!A685)</f>
        <v>685</v>
      </c>
      <c r="B820">
        <v>75302995</v>
      </c>
      <c r="C820">
        <v>75302982</v>
      </c>
      <c r="D820">
        <v>31135160</v>
      </c>
      <c r="E820">
        <v>1</v>
      </c>
      <c r="F820">
        <v>1</v>
      </c>
      <c r="G820">
        <v>30570983</v>
      </c>
      <c r="H820">
        <v>2</v>
      </c>
      <c r="I820" t="s">
        <v>605</v>
      </c>
      <c r="J820" t="s">
        <v>606</v>
      </c>
      <c r="K820" t="s">
        <v>607</v>
      </c>
      <c r="L820">
        <v>1367</v>
      </c>
      <c r="N820">
        <v>1011</v>
      </c>
      <c r="O820" t="s">
        <v>608</v>
      </c>
      <c r="P820" t="s">
        <v>608</v>
      </c>
      <c r="Q820">
        <v>1</v>
      </c>
      <c r="X820">
        <v>2.0499999999999998</v>
      </c>
      <c r="Y820">
        <v>0</v>
      </c>
      <c r="Z820">
        <v>8.1199999999999992</v>
      </c>
      <c r="AA820">
        <v>0.28999999999999998</v>
      </c>
      <c r="AB820">
        <v>0</v>
      </c>
      <c r="AC820">
        <v>0</v>
      </c>
      <c r="AD820">
        <v>1</v>
      </c>
      <c r="AE820">
        <v>0</v>
      </c>
      <c r="AF820" t="s">
        <v>296</v>
      </c>
      <c r="AG820">
        <v>0.61499999999999988</v>
      </c>
      <c r="AH820">
        <v>2</v>
      </c>
      <c r="AI820">
        <v>75302984</v>
      </c>
      <c r="AJ820">
        <v>646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ROW(Source!A685)</f>
        <v>685</v>
      </c>
      <c r="B821">
        <v>75302996</v>
      </c>
      <c r="C821">
        <v>75302982</v>
      </c>
      <c r="D821">
        <v>41714144</v>
      </c>
      <c r="E821">
        <v>1</v>
      </c>
      <c r="F821">
        <v>1</v>
      </c>
      <c r="G821">
        <v>30570983</v>
      </c>
      <c r="H821">
        <v>2</v>
      </c>
      <c r="I821" t="s">
        <v>450</v>
      </c>
      <c r="J821" t="s">
        <v>609</v>
      </c>
      <c r="K821" t="s">
        <v>452</v>
      </c>
      <c r="L821">
        <v>1367</v>
      </c>
      <c r="N821">
        <v>1011</v>
      </c>
      <c r="O821" t="s">
        <v>608</v>
      </c>
      <c r="P821" t="s">
        <v>608</v>
      </c>
      <c r="Q821">
        <v>1</v>
      </c>
      <c r="X821">
        <v>0.04</v>
      </c>
      <c r="Y821">
        <v>0</v>
      </c>
      <c r="Z821">
        <v>76.81</v>
      </c>
      <c r="AA821">
        <v>14.36</v>
      </c>
      <c r="AB821">
        <v>0</v>
      </c>
      <c r="AC821">
        <v>0</v>
      </c>
      <c r="AD821">
        <v>1</v>
      </c>
      <c r="AE821">
        <v>0</v>
      </c>
      <c r="AF821" t="s">
        <v>296</v>
      </c>
      <c r="AG821">
        <v>1.2E-2</v>
      </c>
      <c r="AH821">
        <v>2</v>
      </c>
      <c r="AI821">
        <v>75302985</v>
      </c>
      <c r="AJ821">
        <v>647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ROW(Source!A685)</f>
        <v>685</v>
      </c>
      <c r="B822">
        <v>75302997</v>
      </c>
      <c r="C822">
        <v>75302982</v>
      </c>
      <c r="D822">
        <v>62294073</v>
      </c>
      <c r="E822">
        <v>1</v>
      </c>
      <c r="F822">
        <v>1</v>
      </c>
      <c r="G822">
        <v>30570983</v>
      </c>
      <c r="H822">
        <v>2</v>
      </c>
      <c r="I822" t="s">
        <v>453</v>
      </c>
      <c r="J822" t="s">
        <v>610</v>
      </c>
      <c r="K822" t="s">
        <v>455</v>
      </c>
      <c r="L822">
        <v>1368</v>
      </c>
      <c r="N822">
        <v>1011</v>
      </c>
      <c r="O822" t="s">
        <v>446</v>
      </c>
      <c r="P822" t="s">
        <v>446</v>
      </c>
      <c r="Q822">
        <v>1</v>
      </c>
      <c r="X822">
        <v>2.81</v>
      </c>
      <c r="Y822">
        <v>0</v>
      </c>
      <c r="Z822">
        <v>1.1200000000000001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296</v>
      </c>
      <c r="AG822">
        <v>0.84299999999999997</v>
      </c>
      <c r="AH822">
        <v>2</v>
      </c>
      <c r="AI822">
        <v>75302986</v>
      </c>
      <c r="AJ822">
        <v>648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ROW(Source!A685)</f>
        <v>685</v>
      </c>
      <c r="B823">
        <v>75302998</v>
      </c>
      <c r="C823">
        <v>75302982</v>
      </c>
      <c r="D823">
        <v>62294102</v>
      </c>
      <c r="E823">
        <v>1</v>
      </c>
      <c r="F823">
        <v>1</v>
      </c>
      <c r="G823">
        <v>30570983</v>
      </c>
      <c r="H823">
        <v>2</v>
      </c>
      <c r="I823" t="s">
        <v>456</v>
      </c>
      <c r="J823" t="s">
        <v>611</v>
      </c>
      <c r="K823" t="s">
        <v>458</v>
      </c>
      <c r="L823">
        <v>1368</v>
      </c>
      <c r="N823">
        <v>1011</v>
      </c>
      <c r="O823" t="s">
        <v>446</v>
      </c>
      <c r="P823" t="s">
        <v>446</v>
      </c>
      <c r="Q823">
        <v>1</v>
      </c>
      <c r="X823">
        <v>2.21</v>
      </c>
      <c r="Y823">
        <v>0</v>
      </c>
      <c r="Z823">
        <v>0.7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296</v>
      </c>
      <c r="AG823">
        <v>0.66299999999999992</v>
      </c>
      <c r="AH823">
        <v>2</v>
      </c>
      <c r="AI823">
        <v>75302987</v>
      </c>
      <c r="AJ823">
        <v>649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ROW(Source!A685)</f>
        <v>685</v>
      </c>
      <c r="B824">
        <v>75302999</v>
      </c>
      <c r="C824">
        <v>75302982</v>
      </c>
      <c r="D824">
        <v>42137681</v>
      </c>
      <c r="E824">
        <v>30570983</v>
      </c>
      <c r="F824">
        <v>1</v>
      </c>
      <c r="G824">
        <v>30570983</v>
      </c>
      <c r="H824">
        <v>2</v>
      </c>
      <c r="I824" t="s">
        <v>473</v>
      </c>
      <c r="J824" t="s">
        <v>3</v>
      </c>
      <c r="K824" t="s">
        <v>474</v>
      </c>
      <c r="L824">
        <v>1344</v>
      </c>
      <c r="N824">
        <v>1008</v>
      </c>
      <c r="O824" t="s">
        <v>475</v>
      </c>
      <c r="P824" t="s">
        <v>475</v>
      </c>
      <c r="Q824">
        <v>1</v>
      </c>
      <c r="X824">
        <v>0.01</v>
      </c>
      <c r="Y824">
        <v>0</v>
      </c>
      <c r="Z824">
        <v>1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296</v>
      </c>
      <c r="AG824">
        <v>3.0000000000000001E-3</v>
      </c>
      <c r="AH824">
        <v>2</v>
      </c>
      <c r="AI824">
        <v>75302988</v>
      </c>
      <c r="AJ824">
        <v>650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ROW(Source!A685)</f>
        <v>685</v>
      </c>
      <c r="B825">
        <v>75303000</v>
      </c>
      <c r="C825">
        <v>75302982</v>
      </c>
      <c r="D825">
        <v>31110605</v>
      </c>
      <c r="E825">
        <v>1</v>
      </c>
      <c r="F825">
        <v>1</v>
      </c>
      <c r="G825">
        <v>30570983</v>
      </c>
      <c r="H825">
        <v>3</v>
      </c>
      <c r="I825" t="s">
        <v>596</v>
      </c>
      <c r="J825" t="s">
        <v>597</v>
      </c>
      <c r="K825" t="s">
        <v>598</v>
      </c>
      <c r="L825">
        <v>1339</v>
      </c>
      <c r="N825">
        <v>1007</v>
      </c>
      <c r="O825" t="s">
        <v>482</v>
      </c>
      <c r="P825" t="s">
        <v>482</v>
      </c>
      <c r="Q825">
        <v>1</v>
      </c>
      <c r="X825">
        <v>0.7208</v>
      </c>
      <c r="Y825">
        <v>7.07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101</v>
      </c>
      <c r="AG825">
        <v>0</v>
      </c>
      <c r="AH825">
        <v>2</v>
      </c>
      <c r="AI825">
        <v>75302989</v>
      </c>
      <c r="AJ825">
        <v>651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ROW(Source!A685)</f>
        <v>685</v>
      </c>
      <c r="B826">
        <v>75303001</v>
      </c>
      <c r="C826">
        <v>75302982</v>
      </c>
      <c r="D826">
        <v>31113725</v>
      </c>
      <c r="E826">
        <v>1</v>
      </c>
      <c r="F826">
        <v>1</v>
      </c>
      <c r="G826">
        <v>30570983</v>
      </c>
      <c r="H826">
        <v>3</v>
      </c>
      <c r="I826" t="s">
        <v>612</v>
      </c>
      <c r="J826" t="s">
        <v>613</v>
      </c>
      <c r="K826" t="s">
        <v>614</v>
      </c>
      <c r="L826">
        <v>1355</v>
      </c>
      <c r="N826">
        <v>1010</v>
      </c>
      <c r="O826" t="s">
        <v>371</v>
      </c>
      <c r="P826" t="s">
        <v>371</v>
      </c>
      <c r="Q826">
        <v>100</v>
      </c>
      <c r="X826">
        <v>1.67</v>
      </c>
      <c r="Y826">
        <v>15.04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101</v>
      </c>
      <c r="AG826">
        <v>0</v>
      </c>
      <c r="AH826">
        <v>2</v>
      </c>
      <c r="AI826">
        <v>75302990</v>
      </c>
      <c r="AJ826">
        <v>652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ROW(Source!A685)</f>
        <v>685</v>
      </c>
      <c r="B827">
        <v>75303002</v>
      </c>
      <c r="C827">
        <v>75302982</v>
      </c>
      <c r="D827">
        <v>31114001</v>
      </c>
      <c r="E827">
        <v>1</v>
      </c>
      <c r="F827">
        <v>1</v>
      </c>
      <c r="G827">
        <v>30570983</v>
      </c>
      <c r="H827">
        <v>3</v>
      </c>
      <c r="I827" t="s">
        <v>615</v>
      </c>
      <c r="J827" t="s">
        <v>616</v>
      </c>
      <c r="K827" t="s">
        <v>617</v>
      </c>
      <c r="L827">
        <v>1346</v>
      </c>
      <c r="N827">
        <v>1009</v>
      </c>
      <c r="O827" t="s">
        <v>511</v>
      </c>
      <c r="P827" t="s">
        <v>511</v>
      </c>
      <c r="Q827">
        <v>1</v>
      </c>
      <c r="X827">
        <v>3.173</v>
      </c>
      <c r="Y827">
        <v>38.74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101</v>
      </c>
      <c r="AG827">
        <v>0</v>
      </c>
      <c r="AH827">
        <v>2</v>
      </c>
      <c r="AI827">
        <v>75302991</v>
      </c>
      <c r="AJ827">
        <v>653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ROW(Source!A685)</f>
        <v>685</v>
      </c>
      <c r="B828">
        <v>75303003</v>
      </c>
      <c r="C828">
        <v>75302982</v>
      </c>
      <c r="D828">
        <v>40407588</v>
      </c>
      <c r="E828">
        <v>30570983</v>
      </c>
      <c r="F828">
        <v>1</v>
      </c>
      <c r="G828">
        <v>30570983</v>
      </c>
      <c r="H828">
        <v>3</v>
      </c>
      <c r="I828" t="s">
        <v>714</v>
      </c>
      <c r="J828" t="s">
        <v>3</v>
      </c>
      <c r="K828" t="s">
        <v>715</v>
      </c>
      <c r="L828">
        <v>1354</v>
      </c>
      <c r="N828">
        <v>1010</v>
      </c>
      <c r="O828" t="s">
        <v>462</v>
      </c>
      <c r="P828" t="s">
        <v>462</v>
      </c>
      <c r="Q828">
        <v>1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101</v>
      </c>
      <c r="AG828">
        <v>0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ROW(Source!A685)</f>
        <v>685</v>
      </c>
      <c r="B829">
        <v>75303004</v>
      </c>
      <c r="C829">
        <v>75302982</v>
      </c>
      <c r="D829">
        <v>40409601</v>
      </c>
      <c r="E829">
        <v>30570983</v>
      </c>
      <c r="F829">
        <v>1</v>
      </c>
      <c r="G829">
        <v>30570983</v>
      </c>
      <c r="H829">
        <v>3</v>
      </c>
      <c r="I829" t="s">
        <v>716</v>
      </c>
      <c r="J829" t="s">
        <v>3</v>
      </c>
      <c r="K829" t="s">
        <v>717</v>
      </c>
      <c r="L829">
        <v>1354</v>
      </c>
      <c r="N829">
        <v>1010</v>
      </c>
      <c r="O829" t="s">
        <v>462</v>
      </c>
      <c r="P829" t="s">
        <v>462</v>
      </c>
      <c r="Q829">
        <v>1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101</v>
      </c>
      <c r="AG829">
        <v>0</v>
      </c>
      <c r="AH829">
        <v>3</v>
      </c>
      <c r="AI829">
        <v>-1</v>
      </c>
      <c r="AJ829" t="s">
        <v>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ROW(Source!A685)</f>
        <v>685</v>
      </c>
      <c r="B830">
        <v>75303005</v>
      </c>
      <c r="C830">
        <v>75302982</v>
      </c>
      <c r="D830">
        <v>40409601</v>
      </c>
      <c r="E830">
        <v>30570983</v>
      </c>
      <c r="F830">
        <v>1</v>
      </c>
      <c r="G830">
        <v>30570983</v>
      </c>
      <c r="H830">
        <v>3</v>
      </c>
      <c r="I830" t="s">
        <v>716</v>
      </c>
      <c r="J830" t="s">
        <v>3</v>
      </c>
      <c r="K830" t="s">
        <v>718</v>
      </c>
      <c r="L830">
        <v>1301</v>
      </c>
      <c r="N830">
        <v>1003</v>
      </c>
      <c r="O830" t="s">
        <v>542</v>
      </c>
      <c r="P830" t="s">
        <v>542</v>
      </c>
      <c r="Q830">
        <v>1</v>
      </c>
      <c r="X830">
        <v>102.5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 t="s">
        <v>101</v>
      </c>
      <c r="AG830">
        <v>0</v>
      </c>
      <c r="AH830">
        <v>3</v>
      </c>
      <c r="AI830">
        <v>-1</v>
      </c>
      <c r="AJ830" t="s">
        <v>3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ROW(Source!A685)</f>
        <v>685</v>
      </c>
      <c r="B831">
        <v>75303006</v>
      </c>
      <c r="C831">
        <v>75302982</v>
      </c>
      <c r="D831">
        <v>40418217</v>
      </c>
      <c r="E831">
        <v>30570983</v>
      </c>
      <c r="F831">
        <v>1</v>
      </c>
      <c r="G831">
        <v>30570983</v>
      </c>
      <c r="H831">
        <v>3</v>
      </c>
      <c r="I831" t="s">
        <v>712</v>
      </c>
      <c r="J831" t="s">
        <v>3</v>
      </c>
      <c r="K831" t="s">
        <v>713</v>
      </c>
      <c r="L831">
        <v>1354</v>
      </c>
      <c r="N831">
        <v>1010</v>
      </c>
      <c r="O831" t="s">
        <v>462</v>
      </c>
      <c r="P831" t="s">
        <v>462</v>
      </c>
      <c r="Q831">
        <v>1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 t="s">
        <v>101</v>
      </c>
      <c r="AG831">
        <v>0</v>
      </c>
      <c r="AH831">
        <v>3</v>
      </c>
      <c r="AI831">
        <v>-1</v>
      </c>
      <c r="AJ831" t="s">
        <v>3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ROW(Source!A685)</f>
        <v>685</v>
      </c>
      <c r="B832">
        <v>75303007</v>
      </c>
      <c r="C832">
        <v>75302982</v>
      </c>
      <c r="D832">
        <v>40419029</v>
      </c>
      <c r="E832">
        <v>30570983</v>
      </c>
      <c r="F832">
        <v>1</v>
      </c>
      <c r="G832">
        <v>30570983</v>
      </c>
      <c r="H832">
        <v>3</v>
      </c>
      <c r="I832" t="s">
        <v>719</v>
      </c>
      <c r="J832" t="s">
        <v>3</v>
      </c>
      <c r="K832" t="s">
        <v>720</v>
      </c>
      <c r="L832">
        <v>1354</v>
      </c>
      <c r="N832">
        <v>1010</v>
      </c>
      <c r="O832" t="s">
        <v>462</v>
      </c>
      <c r="P832" t="s">
        <v>462</v>
      </c>
      <c r="Q832">
        <v>1</v>
      </c>
      <c r="X832">
        <v>1.05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101</v>
      </c>
      <c r="AG832">
        <v>0</v>
      </c>
      <c r="AH832">
        <v>3</v>
      </c>
      <c r="AI832">
        <v>-1</v>
      </c>
      <c r="AJ832" t="s">
        <v>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ROW(Source!A685)</f>
        <v>685</v>
      </c>
      <c r="B833">
        <v>75303008</v>
      </c>
      <c r="C833">
        <v>75302982</v>
      </c>
      <c r="D833">
        <v>42137680</v>
      </c>
      <c r="E833">
        <v>30570983</v>
      </c>
      <c r="F833">
        <v>1</v>
      </c>
      <c r="G833">
        <v>30570983</v>
      </c>
      <c r="H833">
        <v>3</v>
      </c>
      <c r="I833" t="s">
        <v>579</v>
      </c>
      <c r="J833" t="s">
        <v>3</v>
      </c>
      <c r="K833" t="s">
        <v>580</v>
      </c>
      <c r="L833">
        <v>1344</v>
      </c>
      <c r="N833">
        <v>1008</v>
      </c>
      <c r="O833" t="s">
        <v>475</v>
      </c>
      <c r="P833" t="s">
        <v>475</v>
      </c>
      <c r="Q833">
        <v>1</v>
      </c>
      <c r="X833">
        <v>0.01</v>
      </c>
      <c r="Y833">
        <v>1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101</v>
      </c>
      <c r="AG833">
        <v>0</v>
      </c>
      <c r="AH833">
        <v>2</v>
      </c>
      <c r="AI833">
        <v>75302993</v>
      </c>
      <c r="AJ833">
        <v>655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ROW(Source!A686)</f>
        <v>686</v>
      </c>
      <c r="B834">
        <v>75302994</v>
      </c>
      <c r="C834">
        <v>75302982</v>
      </c>
      <c r="D834">
        <v>44573642</v>
      </c>
      <c r="E834">
        <v>30570983</v>
      </c>
      <c r="F834">
        <v>1</v>
      </c>
      <c r="G834">
        <v>30570983</v>
      </c>
      <c r="H834">
        <v>1</v>
      </c>
      <c r="I834" t="s">
        <v>440</v>
      </c>
      <c r="J834" t="s">
        <v>3</v>
      </c>
      <c r="K834" t="s">
        <v>441</v>
      </c>
      <c r="L834">
        <v>1191</v>
      </c>
      <c r="N834">
        <v>1013</v>
      </c>
      <c r="O834" t="s">
        <v>442</v>
      </c>
      <c r="P834" t="s">
        <v>442</v>
      </c>
      <c r="Q834">
        <v>1</v>
      </c>
      <c r="X834">
        <v>14.56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1</v>
      </c>
      <c r="AF834" t="s">
        <v>296</v>
      </c>
      <c r="AG834">
        <v>4.3680000000000003</v>
      </c>
      <c r="AH834">
        <v>2</v>
      </c>
      <c r="AI834">
        <v>75302983</v>
      </c>
      <c r="AJ834">
        <v>656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ROW(Source!A686)</f>
        <v>686</v>
      </c>
      <c r="B835">
        <v>75302995</v>
      </c>
      <c r="C835">
        <v>75302982</v>
      </c>
      <c r="D835">
        <v>31135160</v>
      </c>
      <c r="E835">
        <v>1</v>
      </c>
      <c r="F835">
        <v>1</v>
      </c>
      <c r="G835">
        <v>30570983</v>
      </c>
      <c r="H835">
        <v>2</v>
      </c>
      <c r="I835" t="s">
        <v>605</v>
      </c>
      <c r="J835" t="s">
        <v>606</v>
      </c>
      <c r="K835" t="s">
        <v>607</v>
      </c>
      <c r="L835">
        <v>1367</v>
      </c>
      <c r="N835">
        <v>1011</v>
      </c>
      <c r="O835" t="s">
        <v>608</v>
      </c>
      <c r="P835" t="s">
        <v>608</v>
      </c>
      <c r="Q835">
        <v>1</v>
      </c>
      <c r="X835">
        <v>2.0499999999999998</v>
      </c>
      <c r="Y835">
        <v>0</v>
      </c>
      <c r="Z835">
        <v>8.1199999999999992</v>
      </c>
      <c r="AA835">
        <v>0.28999999999999998</v>
      </c>
      <c r="AB835">
        <v>0</v>
      </c>
      <c r="AC835">
        <v>0</v>
      </c>
      <c r="AD835">
        <v>1</v>
      </c>
      <c r="AE835">
        <v>0</v>
      </c>
      <c r="AF835" t="s">
        <v>296</v>
      </c>
      <c r="AG835">
        <v>0.61499999999999988</v>
      </c>
      <c r="AH835">
        <v>2</v>
      </c>
      <c r="AI835">
        <v>75302984</v>
      </c>
      <c r="AJ835">
        <v>657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ROW(Source!A686)</f>
        <v>686</v>
      </c>
      <c r="B836">
        <v>75302996</v>
      </c>
      <c r="C836">
        <v>75302982</v>
      </c>
      <c r="D836">
        <v>41714144</v>
      </c>
      <c r="E836">
        <v>1</v>
      </c>
      <c r="F836">
        <v>1</v>
      </c>
      <c r="G836">
        <v>30570983</v>
      </c>
      <c r="H836">
        <v>2</v>
      </c>
      <c r="I836" t="s">
        <v>450</v>
      </c>
      <c r="J836" t="s">
        <v>609</v>
      </c>
      <c r="K836" t="s">
        <v>452</v>
      </c>
      <c r="L836">
        <v>1367</v>
      </c>
      <c r="N836">
        <v>1011</v>
      </c>
      <c r="O836" t="s">
        <v>608</v>
      </c>
      <c r="P836" t="s">
        <v>608</v>
      </c>
      <c r="Q836">
        <v>1</v>
      </c>
      <c r="X836">
        <v>0.04</v>
      </c>
      <c r="Y836">
        <v>0</v>
      </c>
      <c r="Z836">
        <v>76.81</v>
      </c>
      <c r="AA836">
        <v>14.36</v>
      </c>
      <c r="AB836">
        <v>0</v>
      </c>
      <c r="AC836">
        <v>0</v>
      </c>
      <c r="AD836">
        <v>1</v>
      </c>
      <c r="AE836">
        <v>0</v>
      </c>
      <c r="AF836" t="s">
        <v>296</v>
      </c>
      <c r="AG836">
        <v>1.2E-2</v>
      </c>
      <c r="AH836">
        <v>2</v>
      </c>
      <c r="AI836">
        <v>75302985</v>
      </c>
      <c r="AJ836">
        <v>658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ROW(Source!A686)</f>
        <v>686</v>
      </c>
      <c r="B837">
        <v>75302997</v>
      </c>
      <c r="C837">
        <v>75302982</v>
      </c>
      <c r="D837">
        <v>62294073</v>
      </c>
      <c r="E837">
        <v>1</v>
      </c>
      <c r="F837">
        <v>1</v>
      </c>
      <c r="G837">
        <v>30570983</v>
      </c>
      <c r="H837">
        <v>2</v>
      </c>
      <c r="I837" t="s">
        <v>453</v>
      </c>
      <c r="J837" t="s">
        <v>610</v>
      </c>
      <c r="K837" t="s">
        <v>455</v>
      </c>
      <c r="L837">
        <v>1368</v>
      </c>
      <c r="N837">
        <v>1011</v>
      </c>
      <c r="O837" t="s">
        <v>446</v>
      </c>
      <c r="P837" t="s">
        <v>446</v>
      </c>
      <c r="Q837">
        <v>1</v>
      </c>
      <c r="X837">
        <v>2.81</v>
      </c>
      <c r="Y837">
        <v>0</v>
      </c>
      <c r="Z837">
        <v>1.1200000000000001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296</v>
      </c>
      <c r="AG837">
        <v>0.84299999999999997</v>
      </c>
      <c r="AH837">
        <v>2</v>
      </c>
      <c r="AI837">
        <v>75302986</v>
      </c>
      <c r="AJ837">
        <v>659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ROW(Source!A686)</f>
        <v>686</v>
      </c>
      <c r="B838">
        <v>75302998</v>
      </c>
      <c r="C838">
        <v>75302982</v>
      </c>
      <c r="D838">
        <v>62294102</v>
      </c>
      <c r="E838">
        <v>1</v>
      </c>
      <c r="F838">
        <v>1</v>
      </c>
      <c r="G838">
        <v>30570983</v>
      </c>
      <c r="H838">
        <v>2</v>
      </c>
      <c r="I838" t="s">
        <v>456</v>
      </c>
      <c r="J838" t="s">
        <v>611</v>
      </c>
      <c r="K838" t="s">
        <v>458</v>
      </c>
      <c r="L838">
        <v>1368</v>
      </c>
      <c r="N838">
        <v>1011</v>
      </c>
      <c r="O838" t="s">
        <v>446</v>
      </c>
      <c r="P838" t="s">
        <v>446</v>
      </c>
      <c r="Q838">
        <v>1</v>
      </c>
      <c r="X838">
        <v>2.21</v>
      </c>
      <c r="Y838">
        <v>0</v>
      </c>
      <c r="Z838">
        <v>0.7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296</v>
      </c>
      <c r="AG838">
        <v>0.66299999999999992</v>
      </c>
      <c r="AH838">
        <v>2</v>
      </c>
      <c r="AI838">
        <v>75302987</v>
      </c>
      <c r="AJ838">
        <v>660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ROW(Source!A686)</f>
        <v>686</v>
      </c>
      <c r="B839">
        <v>75302999</v>
      </c>
      <c r="C839">
        <v>75302982</v>
      </c>
      <c r="D839">
        <v>42137681</v>
      </c>
      <c r="E839">
        <v>30570983</v>
      </c>
      <c r="F839">
        <v>1</v>
      </c>
      <c r="G839">
        <v>30570983</v>
      </c>
      <c r="H839">
        <v>2</v>
      </c>
      <c r="I839" t="s">
        <v>473</v>
      </c>
      <c r="J839" t="s">
        <v>3</v>
      </c>
      <c r="K839" t="s">
        <v>474</v>
      </c>
      <c r="L839">
        <v>1344</v>
      </c>
      <c r="N839">
        <v>1008</v>
      </c>
      <c r="O839" t="s">
        <v>475</v>
      </c>
      <c r="P839" t="s">
        <v>475</v>
      </c>
      <c r="Q839">
        <v>1</v>
      </c>
      <c r="X839">
        <v>0.01</v>
      </c>
      <c r="Y839">
        <v>0</v>
      </c>
      <c r="Z839">
        <v>1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296</v>
      </c>
      <c r="AG839">
        <v>3.0000000000000001E-3</v>
      </c>
      <c r="AH839">
        <v>2</v>
      </c>
      <c r="AI839">
        <v>75302988</v>
      </c>
      <c r="AJ839">
        <v>661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ROW(Source!A686)</f>
        <v>686</v>
      </c>
      <c r="B840">
        <v>75303000</v>
      </c>
      <c r="C840">
        <v>75302982</v>
      </c>
      <c r="D840">
        <v>31110605</v>
      </c>
      <c r="E840">
        <v>1</v>
      </c>
      <c r="F840">
        <v>1</v>
      </c>
      <c r="G840">
        <v>30570983</v>
      </c>
      <c r="H840">
        <v>3</v>
      </c>
      <c r="I840" t="s">
        <v>596</v>
      </c>
      <c r="J840" t="s">
        <v>597</v>
      </c>
      <c r="K840" t="s">
        <v>598</v>
      </c>
      <c r="L840">
        <v>1339</v>
      </c>
      <c r="N840">
        <v>1007</v>
      </c>
      <c r="O840" t="s">
        <v>482</v>
      </c>
      <c r="P840" t="s">
        <v>482</v>
      </c>
      <c r="Q840">
        <v>1</v>
      </c>
      <c r="X840">
        <v>0.7208</v>
      </c>
      <c r="Y840">
        <v>7.07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101</v>
      </c>
      <c r="AG840">
        <v>0</v>
      </c>
      <c r="AH840">
        <v>2</v>
      </c>
      <c r="AI840">
        <v>75302989</v>
      </c>
      <c r="AJ840">
        <v>662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ROW(Source!A686)</f>
        <v>686</v>
      </c>
      <c r="B841">
        <v>75303001</v>
      </c>
      <c r="C841">
        <v>75302982</v>
      </c>
      <c r="D841">
        <v>31113725</v>
      </c>
      <c r="E841">
        <v>1</v>
      </c>
      <c r="F841">
        <v>1</v>
      </c>
      <c r="G841">
        <v>30570983</v>
      </c>
      <c r="H841">
        <v>3</v>
      </c>
      <c r="I841" t="s">
        <v>612</v>
      </c>
      <c r="J841" t="s">
        <v>613</v>
      </c>
      <c r="K841" t="s">
        <v>614</v>
      </c>
      <c r="L841">
        <v>1355</v>
      </c>
      <c r="N841">
        <v>1010</v>
      </c>
      <c r="O841" t="s">
        <v>371</v>
      </c>
      <c r="P841" t="s">
        <v>371</v>
      </c>
      <c r="Q841">
        <v>100</v>
      </c>
      <c r="X841">
        <v>1.67</v>
      </c>
      <c r="Y841">
        <v>15.04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101</v>
      </c>
      <c r="AG841">
        <v>0</v>
      </c>
      <c r="AH841">
        <v>2</v>
      </c>
      <c r="AI841">
        <v>75302990</v>
      </c>
      <c r="AJ841">
        <v>663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ROW(Source!A686)</f>
        <v>686</v>
      </c>
      <c r="B842">
        <v>75303002</v>
      </c>
      <c r="C842">
        <v>75302982</v>
      </c>
      <c r="D842">
        <v>31114001</v>
      </c>
      <c r="E842">
        <v>1</v>
      </c>
      <c r="F842">
        <v>1</v>
      </c>
      <c r="G842">
        <v>30570983</v>
      </c>
      <c r="H842">
        <v>3</v>
      </c>
      <c r="I842" t="s">
        <v>615</v>
      </c>
      <c r="J842" t="s">
        <v>616</v>
      </c>
      <c r="K842" t="s">
        <v>617</v>
      </c>
      <c r="L842">
        <v>1346</v>
      </c>
      <c r="N842">
        <v>1009</v>
      </c>
      <c r="O842" t="s">
        <v>511</v>
      </c>
      <c r="P842" t="s">
        <v>511</v>
      </c>
      <c r="Q842">
        <v>1</v>
      </c>
      <c r="X842">
        <v>3.173</v>
      </c>
      <c r="Y842">
        <v>38.74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101</v>
      </c>
      <c r="AG842">
        <v>0</v>
      </c>
      <c r="AH842">
        <v>2</v>
      </c>
      <c r="AI842">
        <v>75302991</v>
      </c>
      <c r="AJ842">
        <v>664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ROW(Source!A686)</f>
        <v>686</v>
      </c>
      <c r="B843">
        <v>75303003</v>
      </c>
      <c r="C843">
        <v>75302982</v>
      </c>
      <c r="D843">
        <v>40407588</v>
      </c>
      <c r="E843">
        <v>30570983</v>
      </c>
      <c r="F843">
        <v>1</v>
      </c>
      <c r="G843">
        <v>30570983</v>
      </c>
      <c r="H843">
        <v>3</v>
      </c>
      <c r="I843" t="s">
        <v>714</v>
      </c>
      <c r="J843" t="s">
        <v>3</v>
      </c>
      <c r="K843" t="s">
        <v>715</v>
      </c>
      <c r="L843">
        <v>1354</v>
      </c>
      <c r="N843">
        <v>1010</v>
      </c>
      <c r="O843" t="s">
        <v>462</v>
      </c>
      <c r="P843" t="s">
        <v>462</v>
      </c>
      <c r="Q843">
        <v>1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 t="s">
        <v>101</v>
      </c>
      <c r="AG843">
        <v>0</v>
      </c>
      <c r="AH843">
        <v>3</v>
      </c>
      <c r="AI843">
        <v>-1</v>
      </c>
      <c r="AJ843" t="s">
        <v>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ROW(Source!A686)</f>
        <v>686</v>
      </c>
      <c r="B844">
        <v>75303004</v>
      </c>
      <c r="C844">
        <v>75302982</v>
      </c>
      <c r="D844">
        <v>40409601</v>
      </c>
      <c r="E844">
        <v>30570983</v>
      </c>
      <c r="F844">
        <v>1</v>
      </c>
      <c r="G844">
        <v>30570983</v>
      </c>
      <c r="H844">
        <v>3</v>
      </c>
      <c r="I844" t="s">
        <v>716</v>
      </c>
      <c r="J844" t="s">
        <v>3</v>
      </c>
      <c r="K844" t="s">
        <v>717</v>
      </c>
      <c r="L844">
        <v>1354</v>
      </c>
      <c r="N844">
        <v>1010</v>
      </c>
      <c r="O844" t="s">
        <v>462</v>
      </c>
      <c r="P844" t="s">
        <v>462</v>
      </c>
      <c r="Q844">
        <v>1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101</v>
      </c>
      <c r="AG844">
        <v>0</v>
      </c>
      <c r="AH844">
        <v>3</v>
      </c>
      <c r="AI844">
        <v>-1</v>
      </c>
      <c r="AJ844" t="s">
        <v>3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ROW(Source!A686)</f>
        <v>686</v>
      </c>
      <c r="B845">
        <v>75303005</v>
      </c>
      <c r="C845">
        <v>75302982</v>
      </c>
      <c r="D845">
        <v>40409601</v>
      </c>
      <c r="E845">
        <v>30570983</v>
      </c>
      <c r="F845">
        <v>1</v>
      </c>
      <c r="G845">
        <v>30570983</v>
      </c>
      <c r="H845">
        <v>3</v>
      </c>
      <c r="I845" t="s">
        <v>716</v>
      </c>
      <c r="J845" t="s">
        <v>3</v>
      </c>
      <c r="K845" t="s">
        <v>718</v>
      </c>
      <c r="L845">
        <v>1301</v>
      </c>
      <c r="N845">
        <v>1003</v>
      </c>
      <c r="O845" t="s">
        <v>542</v>
      </c>
      <c r="P845" t="s">
        <v>542</v>
      </c>
      <c r="Q845">
        <v>1</v>
      </c>
      <c r="X845">
        <v>102.5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101</v>
      </c>
      <c r="AG845">
        <v>0</v>
      </c>
      <c r="AH845">
        <v>3</v>
      </c>
      <c r="AI845">
        <v>-1</v>
      </c>
      <c r="AJ845" t="s">
        <v>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ROW(Source!A686)</f>
        <v>686</v>
      </c>
      <c r="B846">
        <v>75303006</v>
      </c>
      <c r="C846">
        <v>75302982</v>
      </c>
      <c r="D846">
        <v>40418217</v>
      </c>
      <c r="E846">
        <v>30570983</v>
      </c>
      <c r="F846">
        <v>1</v>
      </c>
      <c r="G846">
        <v>30570983</v>
      </c>
      <c r="H846">
        <v>3</v>
      </c>
      <c r="I846" t="s">
        <v>712</v>
      </c>
      <c r="J846" t="s">
        <v>3</v>
      </c>
      <c r="K846" t="s">
        <v>713</v>
      </c>
      <c r="L846">
        <v>1354</v>
      </c>
      <c r="N846">
        <v>1010</v>
      </c>
      <c r="O846" t="s">
        <v>462</v>
      </c>
      <c r="P846" t="s">
        <v>462</v>
      </c>
      <c r="Q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101</v>
      </c>
      <c r="AG846">
        <v>0</v>
      </c>
      <c r="AH846">
        <v>3</v>
      </c>
      <c r="AI846">
        <v>-1</v>
      </c>
      <c r="AJ846" t="s">
        <v>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ROW(Source!A686)</f>
        <v>686</v>
      </c>
      <c r="B847">
        <v>75303007</v>
      </c>
      <c r="C847">
        <v>75302982</v>
      </c>
      <c r="D847">
        <v>40419029</v>
      </c>
      <c r="E847">
        <v>30570983</v>
      </c>
      <c r="F847">
        <v>1</v>
      </c>
      <c r="G847">
        <v>30570983</v>
      </c>
      <c r="H847">
        <v>3</v>
      </c>
      <c r="I847" t="s">
        <v>719</v>
      </c>
      <c r="J847" t="s">
        <v>3</v>
      </c>
      <c r="K847" t="s">
        <v>720</v>
      </c>
      <c r="L847">
        <v>1354</v>
      </c>
      <c r="N847">
        <v>1010</v>
      </c>
      <c r="O847" t="s">
        <v>462</v>
      </c>
      <c r="P847" t="s">
        <v>462</v>
      </c>
      <c r="Q847">
        <v>1</v>
      </c>
      <c r="X847">
        <v>1.05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101</v>
      </c>
      <c r="AG847">
        <v>0</v>
      </c>
      <c r="AH847">
        <v>3</v>
      </c>
      <c r="AI847">
        <v>-1</v>
      </c>
      <c r="AJ847" t="s">
        <v>3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ROW(Source!A686)</f>
        <v>686</v>
      </c>
      <c r="B848">
        <v>75303008</v>
      </c>
      <c r="C848">
        <v>75302982</v>
      </c>
      <c r="D848">
        <v>42137680</v>
      </c>
      <c r="E848">
        <v>30570983</v>
      </c>
      <c r="F848">
        <v>1</v>
      </c>
      <c r="G848">
        <v>30570983</v>
      </c>
      <c r="H848">
        <v>3</v>
      </c>
      <c r="I848" t="s">
        <v>579</v>
      </c>
      <c r="J848" t="s">
        <v>3</v>
      </c>
      <c r="K848" t="s">
        <v>580</v>
      </c>
      <c r="L848">
        <v>1344</v>
      </c>
      <c r="N848">
        <v>1008</v>
      </c>
      <c r="O848" t="s">
        <v>475</v>
      </c>
      <c r="P848" t="s">
        <v>475</v>
      </c>
      <c r="Q848">
        <v>1</v>
      </c>
      <c r="X848">
        <v>0.01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101</v>
      </c>
      <c r="AG848">
        <v>0</v>
      </c>
      <c r="AH848">
        <v>2</v>
      </c>
      <c r="AI848">
        <v>75302993</v>
      </c>
      <c r="AJ848">
        <v>666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ROW(Source!A689)</f>
        <v>689</v>
      </c>
      <c r="B849">
        <v>75303020</v>
      </c>
      <c r="C849">
        <v>75303010</v>
      </c>
      <c r="D849">
        <v>44573642</v>
      </c>
      <c r="E849">
        <v>30570983</v>
      </c>
      <c r="F849">
        <v>1</v>
      </c>
      <c r="G849">
        <v>30570983</v>
      </c>
      <c r="H849">
        <v>1</v>
      </c>
      <c r="I849" t="s">
        <v>440</v>
      </c>
      <c r="J849" t="s">
        <v>3</v>
      </c>
      <c r="K849" t="s">
        <v>441</v>
      </c>
      <c r="L849">
        <v>1191</v>
      </c>
      <c r="N849">
        <v>1013</v>
      </c>
      <c r="O849" t="s">
        <v>442</v>
      </c>
      <c r="P849" t="s">
        <v>442</v>
      </c>
      <c r="Q849">
        <v>1</v>
      </c>
      <c r="X849">
        <v>13.73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1</v>
      </c>
      <c r="AF849" t="s">
        <v>296</v>
      </c>
      <c r="AG849">
        <v>4.1189999999999998</v>
      </c>
      <c r="AH849">
        <v>2</v>
      </c>
      <c r="AI849">
        <v>75303011</v>
      </c>
      <c r="AJ849">
        <v>667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ROW(Source!A689)</f>
        <v>689</v>
      </c>
      <c r="B850">
        <v>75303021</v>
      </c>
      <c r="C850">
        <v>75303010</v>
      </c>
      <c r="D850">
        <v>31135160</v>
      </c>
      <c r="E850">
        <v>1</v>
      </c>
      <c r="F850">
        <v>1</v>
      </c>
      <c r="G850">
        <v>30570983</v>
      </c>
      <c r="H850">
        <v>2</v>
      </c>
      <c r="I850" t="s">
        <v>605</v>
      </c>
      <c r="J850" t="s">
        <v>606</v>
      </c>
      <c r="K850" t="s">
        <v>607</v>
      </c>
      <c r="L850">
        <v>1367</v>
      </c>
      <c r="N850">
        <v>1011</v>
      </c>
      <c r="O850" t="s">
        <v>608</v>
      </c>
      <c r="P850" t="s">
        <v>608</v>
      </c>
      <c r="Q850">
        <v>1</v>
      </c>
      <c r="X850">
        <v>2.0499999999999998</v>
      </c>
      <c r="Y850">
        <v>0</v>
      </c>
      <c r="Z850">
        <v>8.1199999999999992</v>
      </c>
      <c r="AA850">
        <v>0.28999999999999998</v>
      </c>
      <c r="AB850">
        <v>0</v>
      </c>
      <c r="AC850">
        <v>0</v>
      </c>
      <c r="AD850">
        <v>1</v>
      </c>
      <c r="AE850">
        <v>0</v>
      </c>
      <c r="AF850" t="s">
        <v>296</v>
      </c>
      <c r="AG850">
        <v>0.61499999999999988</v>
      </c>
      <c r="AH850">
        <v>2</v>
      </c>
      <c r="AI850">
        <v>75303012</v>
      </c>
      <c r="AJ850">
        <v>668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ROW(Source!A689)</f>
        <v>689</v>
      </c>
      <c r="B851">
        <v>75303022</v>
      </c>
      <c r="C851">
        <v>75303010</v>
      </c>
      <c r="D851">
        <v>41714144</v>
      </c>
      <c r="E851">
        <v>1</v>
      </c>
      <c r="F851">
        <v>1</v>
      </c>
      <c r="G851">
        <v>30570983</v>
      </c>
      <c r="H851">
        <v>2</v>
      </c>
      <c r="I851" t="s">
        <v>450</v>
      </c>
      <c r="J851" t="s">
        <v>609</v>
      </c>
      <c r="K851" t="s">
        <v>452</v>
      </c>
      <c r="L851">
        <v>1367</v>
      </c>
      <c r="N851">
        <v>1011</v>
      </c>
      <c r="O851" t="s">
        <v>608</v>
      </c>
      <c r="P851" t="s">
        <v>608</v>
      </c>
      <c r="Q851">
        <v>1</v>
      </c>
      <c r="X851">
        <v>0.08</v>
      </c>
      <c r="Y851">
        <v>0</v>
      </c>
      <c r="Z851">
        <v>76.81</v>
      </c>
      <c r="AA851">
        <v>14.36</v>
      </c>
      <c r="AB851">
        <v>0</v>
      </c>
      <c r="AC851">
        <v>0</v>
      </c>
      <c r="AD851">
        <v>1</v>
      </c>
      <c r="AE851">
        <v>0</v>
      </c>
      <c r="AF851" t="s">
        <v>296</v>
      </c>
      <c r="AG851">
        <v>2.4E-2</v>
      </c>
      <c r="AH851">
        <v>2</v>
      </c>
      <c r="AI851">
        <v>75303013</v>
      </c>
      <c r="AJ851">
        <v>669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ROW(Source!A689)</f>
        <v>689</v>
      </c>
      <c r="B852">
        <v>75303023</v>
      </c>
      <c r="C852">
        <v>75303010</v>
      </c>
      <c r="D852">
        <v>62294073</v>
      </c>
      <c r="E852">
        <v>1</v>
      </c>
      <c r="F852">
        <v>1</v>
      </c>
      <c r="G852">
        <v>30570983</v>
      </c>
      <c r="H852">
        <v>2</v>
      </c>
      <c r="I852" t="s">
        <v>453</v>
      </c>
      <c r="J852" t="s">
        <v>610</v>
      </c>
      <c r="K852" t="s">
        <v>455</v>
      </c>
      <c r="L852">
        <v>1368</v>
      </c>
      <c r="N852">
        <v>1011</v>
      </c>
      <c r="O852" t="s">
        <v>446</v>
      </c>
      <c r="P852" t="s">
        <v>446</v>
      </c>
      <c r="Q852">
        <v>1</v>
      </c>
      <c r="X852">
        <v>2.1</v>
      </c>
      <c r="Y852">
        <v>0</v>
      </c>
      <c r="Z852">
        <v>1.1200000000000001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296</v>
      </c>
      <c r="AG852">
        <v>0.63</v>
      </c>
      <c r="AH852">
        <v>2</v>
      </c>
      <c r="AI852">
        <v>75303014</v>
      </c>
      <c r="AJ852">
        <v>670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ROW(Source!A689)</f>
        <v>689</v>
      </c>
      <c r="B853">
        <v>75303024</v>
      </c>
      <c r="C853">
        <v>75303010</v>
      </c>
      <c r="D853">
        <v>62294102</v>
      </c>
      <c r="E853">
        <v>1</v>
      </c>
      <c r="F853">
        <v>1</v>
      </c>
      <c r="G853">
        <v>30570983</v>
      </c>
      <c r="H853">
        <v>2</v>
      </c>
      <c r="I853" t="s">
        <v>456</v>
      </c>
      <c r="J853" t="s">
        <v>611</v>
      </c>
      <c r="K853" t="s">
        <v>458</v>
      </c>
      <c r="L853">
        <v>1368</v>
      </c>
      <c r="N853">
        <v>1011</v>
      </c>
      <c r="O853" t="s">
        <v>446</v>
      </c>
      <c r="P853" t="s">
        <v>446</v>
      </c>
      <c r="Q853">
        <v>1</v>
      </c>
      <c r="X853">
        <v>2.0099999999999998</v>
      </c>
      <c r="Y853">
        <v>0</v>
      </c>
      <c r="Z853">
        <v>0.7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296</v>
      </c>
      <c r="AG853">
        <v>0.60299999999999987</v>
      </c>
      <c r="AH853">
        <v>2</v>
      </c>
      <c r="AI853">
        <v>75303015</v>
      </c>
      <c r="AJ853">
        <v>671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ROW(Source!A689)</f>
        <v>689</v>
      </c>
      <c r="B854">
        <v>75303025</v>
      </c>
      <c r="C854">
        <v>75303010</v>
      </c>
      <c r="D854">
        <v>31110605</v>
      </c>
      <c r="E854">
        <v>1</v>
      </c>
      <c r="F854">
        <v>1</v>
      </c>
      <c r="G854">
        <v>30570983</v>
      </c>
      <c r="H854">
        <v>3</v>
      </c>
      <c r="I854" t="s">
        <v>596</v>
      </c>
      <c r="J854" t="s">
        <v>597</v>
      </c>
      <c r="K854" t="s">
        <v>598</v>
      </c>
      <c r="L854">
        <v>1339</v>
      </c>
      <c r="N854">
        <v>1007</v>
      </c>
      <c r="O854" t="s">
        <v>482</v>
      </c>
      <c r="P854" t="s">
        <v>482</v>
      </c>
      <c r="Q854">
        <v>1</v>
      </c>
      <c r="X854">
        <v>2.1379000000000001</v>
      </c>
      <c r="Y854">
        <v>7.07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101</v>
      </c>
      <c r="AG854">
        <v>0</v>
      </c>
      <c r="AH854">
        <v>2</v>
      </c>
      <c r="AI854">
        <v>75303016</v>
      </c>
      <c r="AJ854">
        <v>672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ROW(Source!A689)</f>
        <v>689</v>
      </c>
      <c r="B855">
        <v>75303026</v>
      </c>
      <c r="C855">
        <v>75303010</v>
      </c>
      <c r="D855">
        <v>31113725</v>
      </c>
      <c r="E855">
        <v>1</v>
      </c>
      <c r="F855">
        <v>1</v>
      </c>
      <c r="G855">
        <v>30570983</v>
      </c>
      <c r="H855">
        <v>3</v>
      </c>
      <c r="I855" t="s">
        <v>612</v>
      </c>
      <c r="J855" t="s">
        <v>613</v>
      </c>
      <c r="K855" t="s">
        <v>614</v>
      </c>
      <c r="L855">
        <v>1355</v>
      </c>
      <c r="N855">
        <v>1010</v>
      </c>
      <c r="O855" t="s">
        <v>371</v>
      </c>
      <c r="P855" t="s">
        <v>371</v>
      </c>
      <c r="Q855">
        <v>100</v>
      </c>
      <c r="X855">
        <v>1.25</v>
      </c>
      <c r="Y855">
        <v>15.04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101</v>
      </c>
      <c r="AG855">
        <v>0</v>
      </c>
      <c r="AH855">
        <v>2</v>
      </c>
      <c r="AI855">
        <v>75303017</v>
      </c>
      <c r="AJ855">
        <v>673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ROW(Source!A689)</f>
        <v>689</v>
      </c>
      <c r="B856">
        <v>75303027</v>
      </c>
      <c r="C856">
        <v>75303010</v>
      </c>
      <c r="D856">
        <v>31114001</v>
      </c>
      <c r="E856">
        <v>1</v>
      </c>
      <c r="F856">
        <v>1</v>
      </c>
      <c r="G856">
        <v>30570983</v>
      </c>
      <c r="H856">
        <v>3</v>
      </c>
      <c r="I856" t="s">
        <v>615</v>
      </c>
      <c r="J856" t="s">
        <v>616</v>
      </c>
      <c r="K856" t="s">
        <v>617</v>
      </c>
      <c r="L856">
        <v>1346</v>
      </c>
      <c r="N856">
        <v>1009</v>
      </c>
      <c r="O856" t="s">
        <v>511</v>
      </c>
      <c r="P856" t="s">
        <v>511</v>
      </c>
      <c r="Q856">
        <v>1</v>
      </c>
      <c r="X856">
        <v>2.375</v>
      </c>
      <c r="Y856">
        <v>38.74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101</v>
      </c>
      <c r="AG856">
        <v>0</v>
      </c>
      <c r="AH856">
        <v>2</v>
      </c>
      <c r="AI856">
        <v>75303018</v>
      </c>
      <c r="AJ856">
        <v>674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ROW(Source!A689)</f>
        <v>689</v>
      </c>
      <c r="B857">
        <v>75303028</v>
      </c>
      <c r="C857">
        <v>75303010</v>
      </c>
      <c r="D857">
        <v>40407588</v>
      </c>
      <c r="E857">
        <v>30570983</v>
      </c>
      <c r="F857">
        <v>1</v>
      </c>
      <c r="G857">
        <v>30570983</v>
      </c>
      <c r="H857">
        <v>3</v>
      </c>
      <c r="I857" t="s">
        <v>714</v>
      </c>
      <c r="J857" t="s">
        <v>3</v>
      </c>
      <c r="K857" t="s">
        <v>715</v>
      </c>
      <c r="L857">
        <v>1354</v>
      </c>
      <c r="N857">
        <v>1010</v>
      </c>
      <c r="O857" t="s">
        <v>462</v>
      </c>
      <c r="P857" t="s">
        <v>462</v>
      </c>
      <c r="Q857">
        <v>1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101</v>
      </c>
      <c r="AG857">
        <v>0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ROW(Source!A689)</f>
        <v>689</v>
      </c>
      <c r="B858">
        <v>75303029</v>
      </c>
      <c r="C858">
        <v>75303010</v>
      </c>
      <c r="D858">
        <v>40409601</v>
      </c>
      <c r="E858">
        <v>30570983</v>
      </c>
      <c r="F858">
        <v>1</v>
      </c>
      <c r="G858">
        <v>30570983</v>
      </c>
      <c r="H858">
        <v>3</v>
      </c>
      <c r="I858" t="s">
        <v>716</v>
      </c>
      <c r="J858" t="s">
        <v>3</v>
      </c>
      <c r="K858" t="s">
        <v>717</v>
      </c>
      <c r="L858">
        <v>1354</v>
      </c>
      <c r="N858">
        <v>1010</v>
      </c>
      <c r="O858" t="s">
        <v>462</v>
      </c>
      <c r="P858" t="s">
        <v>462</v>
      </c>
      <c r="Q858">
        <v>1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101</v>
      </c>
      <c r="AG858">
        <v>0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ROW(Source!A689)</f>
        <v>689</v>
      </c>
      <c r="B859">
        <v>75303030</v>
      </c>
      <c r="C859">
        <v>75303010</v>
      </c>
      <c r="D859">
        <v>40409601</v>
      </c>
      <c r="E859">
        <v>30570983</v>
      </c>
      <c r="F859">
        <v>1</v>
      </c>
      <c r="G859">
        <v>30570983</v>
      </c>
      <c r="H859">
        <v>3</v>
      </c>
      <c r="I859" t="s">
        <v>716</v>
      </c>
      <c r="J859" t="s">
        <v>3</v>
      </c>
      <c r="K859" t="s">
        <v>718</v>
      </c>
      <c r="L859">
        <v>1301</v>
      </c>
      <c r="N859">
        <v>1003</v>
      </c>
      <c r="O859" t="s">
        <v>542</v>
      </c>
      <c r="P859" t="s">
        <v>542</v>
      </c>
      <c r="Q859">
        <v>1</v>
      </c>
      <c r="X859">
        <v>102.5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 t="s">
        <v>101</v>
      </c>
      <c r="AG859">
        <v>0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ROW(Source!A689)</f>
        <v>689</v>
      </c>
      <c r="B860">
        <v>75303031</v>
      </c>
      <c r="C860">
        <v>75303010</v>
      </c>
      <c r="D860">
        <v>40418217</v>
      </c>
      <c r="E860">
        <v>30570983</v>
      </c>
      <c r="F860">
        <v>1</v>
      </c>
      <c r="G860">
        <v>30570983</v>
      </c>
      <c r="H860">
        <v>3</v>
      </c>
      <c r="I860" t="s">
        <v>712</v>
      </c>
      <c r="J860" t="s">
        <v>3</v>
      </c>
      <c r="K860" t="s">
        <v>713</v>
      </c>
      <c r="L860">
        <v>1354</v>
      </c>
      <c r="N860">
        <v>1010</v>
      </c>
      <c r="O860" t="s">
        <v>462</v>
      </c>
      <c r="P860" t="s">
        <v>462</v>
      </c>
      <c r="Q860">
        <v>1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 t="s">
        <v>101</v>
      </c>
      <c r="AG860">
        <v>0</v>
      </c>
      <c r="AH860">
        <v>3</v>
      </c>
      <c r="AI860">
        <v>-1</v>
      </c>
      <c r="AJ860" t="s">
        <v>3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ROW(Source!A689)</f>
        <v>689</v>
      </c>
      <c r="B861">
        <v>75303032</v>
      </c>
      <c r="C861">
        <v>75303010</v>
      </c>
      <c r="D861">
        <v>40419029</v>
      </c>
      <c r="E861">
        <v>30570983</v>
      </c>
      <c r="F861">
        <v>1</v>
      </c>
      <c r="G861">
        <v>30570983</v>
      </c>
      <c r="H861">
        <v>3</v>
      </c>
      <c r="I861" t="s">
        <v>719</v>
      </c>
      <c r="J861" t="s">
        <v>3</v>
      </c>
      <c r="K861" t="s">
        <v>720</v>
      </c>
      <c r="L861">
        <v>1354</v>
      </c>
      <c r="N861">
        <v>1010</v>
      </c>
      <c r="O861" t="s">
        <v>462</v>
      </c>
      <c r="P861" t="s">
        <v>462</v>
      </c>
      <c r="Q861">
        <v>1</v>
      </c>
      <c r="X861">
        <v>0.79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101</v>
      </c>
      <c r="AG861">
        <v>0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ROW(Source!A690)</f>
        <v>690</v>
      </c>
      <c r="B862">
        <v>75303020</v>
      </c>
      <c r="C862">
        <v>75303010</v>
      </c>
      <c r="D862">
        <v>44573642</v>
      </c>
      <c r="E862">
        <v>30570983</v>
      </c>
      <c r="F862">
        <v>1</v>
      </c>
      <c r="G862">
        <v>30570983</v>
      </c>
      <c r="H862">
        <v>1</v>
      </c>
      <c r="I862" t="s">
        <v>440</v>
      </c>
      <c r="J862" t="s">
        <v>3</v>
      </c>
      <c r="K862" t="s">
        <v>441</v>
      </c>
      <c r="L862">
        <v>1191</v>
      </c>
      <c r="N862">
        <v>1013</v>
      </c>
      <c r="O862" t="s">
        <v>442</v>
      </c>
      <c r="P862" t="s">
        <v>442</v>
      </c>
      <c r="Q862">
        <v>1</v>
      </c>
      <c r="X862">
        <v>13.73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1</v>
      </c>
      <c r="AF862" t="s">
        <v>296</v>
      </c>
      <c r="AG862">
        <v>4.1189999999999998</v>
      </c>
      <c r="AH862">
        <v>2</v>
      </c>
      <c r="AI862">
        <v>75303011</v>
      </c>
      <c r="AJ862">
        <v>676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ROW(Source!A690)</f>
        <v>690</v>
      </c>
      <c r="B863">
        <v>75303021</v>
      </c>
      <c r="C863">
        <v>75303010</v>
      </c>
      <c r="D863">
        <v>31135160</v>
      </c>
      <c r="E863">
        <v>1</v>
      </c>
      <c r="F863">
        <v>1</v>
      </c>
      <c r="G863">
        <v>30570983</v>
      </c>
      <c r="H863">
        <v>2</v>
      </c>
      <c r="I863" t="s">
        <v>605</v>
      </c>
      <c r="J863" t="s">
        <v>606</v>
      </c>
      <c r="K863" t="s">
        <v>607</v>
      </c>
      <c r="L863">
        <v>1367</v>
      </c>
      <c r="N863">
        <v>1011</v>
      </c>
      <c r="O863" t="s">
        <v>608</v>
      </c>
      <c r="P863" t="s">
        <v>608</v>
      </c>
      <c r="Q863">
        <v>1</v>
      </c>
      <c r="X863">
        <v>2.0499999999999998</v>
      </c>
      <c r="Y863">
        <v>0</v>
      </c>
      <c r="Z863">
        <v>8.1199999999999992</v>
      </c>
      <c r="AA863">
        <v>0.28999999999999998</v>
      </c>
      <c r="AB863">
        <v>0</v>
      </c>
      <c r="AC863">
        <v>0</v>
      </c>
      <c r="AD863">
        <v>1</v>
      </c>
      <c r="AE863">
        <v>0</v>
      </c>
      <c r="AF863" t="s">
        <v>296</v>
      </c>
      <c r="AG863">
        <v>0.61499999999999988</v>
      </c>
      <c r="AH863">
        <v>2</v>
      </c>
      <c r="AI863">
        <v>75303012</v>
      </c>
      <c r="AJ863">
        <v>677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ROW(Source!A690)</f>
        <v>690</v>
      </c>
      <c r="B864">
        <v>75303022</v>
      </c>
      <c r="C864">
        <v>75303010</v>
      </c>
      <c r="D864">
        <v>41714144</v>
      </c>
      <c r="E864">
        <v>1</v>
      </c>
      <c r="F864">
        <v>1</v>
      </c>
      <c r="G864">
        <v>30570983</v>
      </c>
      <c r="H864">
        <v>2</v>
      </c>
      <c r="I864" t="s">
        <v>450</v>
      </c>
      <c r="J864" t="s">
        <v>609</v>
      </c>
      <c r="K864" t="s">
        <v>452</v>
      </c>
      <c r="L864">
        <v>1367</v>
      </c>
      <c r="N864">
        <v>1011</v>
      </c>
      <c r="O864" t="s">
        <v>608</v>
      </c>
      <c r="P864" t="s">
        <v>608</v>
      </c>
      <c r="Q864">
        <v>1</v>
      </c>
      <c r="X864">
        <v>0.08</v>
      </c>
      <c r="Y864">
        <v>0</v>
      </c>
      <c r="Z864">
        <v>76.81</v>
      </c>
      <c r="AA864">
        <v>14.36</v>
      </c>
      <c r="AB864">
        <v>0</v>
      </c>
      <c r="AC864">
        <v>0</v>
      </c>
      <c r="AD864">
        <v>1</v>
      </c>
      <c r="AE864">
        <v>0</v>
      </c>
      <c r="AF864" t="s">
        <v>296</v>
      </c>
      <c r="AG864">
        <v>2.4E-2</v>
      </c>
      <c r="AH864">
        <v>2</v>
      </c>
      <c r="AI864">
        <v>75303013</v>
      </c>
      <c r="AJ864">
        <v>678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ROW(Source!A690)</f>
        <v>690</v>
      </c>
      <c r="B865">
        <v>75303023</v>
      </c>
      <c r="C865">
        <v>75303010</v>
      </c>
      <c r="D865">
        <v>62294073</v>
      </c>
      <c r="E865">
        <v>1</v>
      </c>
      <c r="F865">
        <v>1</v>
      </c>
      <c r="G865">
        <v>30570983</v>
      </c>
      <c r="H865">
        <v>2</v>
      </c>
      <c r="I865" t="s">
        <v>453</v>
      </c>
      <c r="J865" t="s">
        <v>610</v>
      </c>
      <c r="K865" t="s">
        <v>455</v>
      </c>
      <c r="L865">
        <v>1368</v>
      </c>
      <c r="N865">
        <v>1011</v>
      </c>
      <c r="O865" t="s">
        <v>446</v>
      </c>
      <c r="P865" t="s">
        <v>446</v>
      </c>
      <c r="Q865">
        <v>1</v>
      </c>
      <c r="X865">
        <v>2.1</v>
      </c>
      <c r="Y865">
        <v>0</v>
      </c>
      <c r="Z865">
        <v>1.1200000000000001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296</v>
      </c>
      <c r="AG865">
        <v>0.63</v>
      </c>
      <c r="AH865">
        <v>2</v>
      </c>
      <c r="AI865">
        <v>75303014</v>
      </c>
      <c r="AJ865">
        <v>679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ROW(Source!A690)</f>
        <v>690</v>
      </c>
      <c r="B866">
        <v>75303024</v>
      </c>
      <c r="C866">
        <v>75303010</v>
      </c>
      <c r="D866">
        <v>62294102</v>
      </c>
      <c r="E866">
        <v>1</v>
      </c>
      <c r="F866">
        <v>1</v>
      </c>
      <c r="G866">
        <v>30570983</v>
      </c>
      <c r="H866">
        <v>2</v>
      </c>
      <c r="I866" t="s">
        <v>456</v>
      </c>
      <c r="J866" t="s">
        <v>611</v>
      </c>
      <c r="K866" t="s">
        <v>458</v>
      </c>
      <c r="L866">
        <v>1368</v>
      </c>
      <c r="N866">
        <v>1011</v>
      </c>
      <c r="O866" t="s">
        <v>446</v>
      </c>
      <c r="P866" t="s">
        <v>446</v>
      </c>
      <c r="Q866">
        <v>1</v>
      </c>
      <c r="X866">
        <v>2.0099999999999998</v>
      </c>
      <c r="Y866">
        <v>0</v>
      </c>
      <c r="Z866">
        <v>0.7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296</v>
      </c>
      <c r="AG866">
        <v>0.60299999999999987</v>
      </c>
      <c r="AH866">
        <v>2</v>
      </c>
      <c r="AI866">
        <v>75303015</v>
      </c>
      <c r="AJ866">
        <v>680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ROW(Source!A690)</f>
        <v>690</v>
      </c>
      <c r="B867">
        <v>75303025</v>
      </c>
      <c r="C867">
        <v>75303010</v>
      </c>
      <c r="D867">
        <v>31110605</v>
      </c>
      <c r="E867">
        <v>1</v>
      </c>
      <c r="F867">
        <v>1</v>
      </c>
      <c r="G867">
        <v>30570983</v>
      </c>
      <c r="H867">
        <v>3</v>
      </c>
      <c r="I867" t="s">
        <v>596</v>
      </c>
      <c r="J867" t="s">
        <v>597</v>
      </c>
      <c r="K867" t="s">
        <v>598</v>
      </c>
      <c r="L867">
        <v>1339</v>
      </c>
      <c r="N867">
        <v>1007</v>
      </c>
      <c r="O867" t="s">
        <v>482</v>
      </c>
      <c r="P867" t="s">
        <v>482</v>
      </c>
      <c r="Q867">
        <v>1</v>
      </c>
      <c r="X867">
        <v>2.1379000000000001</v>
      </c>
      <c r="Y867">
        <v>7.07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101</v>
      </c>
      <c r="AG867">
        <v>0</v>
      </c>
      <c r="AH867">
        <v>2</v>
      </c>
      <c r="AI867">
        <v>75303016</v>
      </c>
      <c r="AJ867">
        <v>681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ROW(Source!A690)</f>
        <v>690</v>
      </c>
      <c r="B868">
        <v>75303026</v>
      </c>
      <c r="C868">
        <v>75303010</v>
      </c>
      <c r="D868">
        <v>31113725</v>
      </c>
      <c r="E868">
        <v>1</v>
      </c>
      <c r="F868">
        <v>1</v>
      </c>
      <c r="G868">
        <v>30570983</v>
      </c>
      <c r="H868">
        <v>3</v>
      </c>
      <c r="I868" t="s">
        <v>612</v>
      </c>
      <c r="J868" t="s">
        <v>613</v>
      </c>
      <c r="K868" t="s">
        <v>614</v>
      </c>
      <c r="L868">
        <v>1355</v>
      </c>
      <c r="N868">
        <v>1010</v>
      </c>
      <c r="O868" t="s">
        <v>371</v>
      </c>
      <c r="P868" t="s">
        <v>371</v>
      </c>
      <c r="Q868">
        <v>100</v>
      </c>
      <c r="X868">
        <v>1.25</v>
      </c>
      <c r="Y868">
        <v>15.04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101</v>
      </c>
      <c r="AG868">
        <v>0</v>
      </c>
      <c r="AH868">
        <v>2</v>
      </c>
      <c r="AI868">
        <v>75303017</v>
      </c>
      <c r="AJ868">
        <v>682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ROW(Source!A690)</f>
        <v>690</v>
      </c>
      <c r="B869">
        <v>75303027</v>
      </c>
      <c r="C869">
        <v>75303010</v>
      </c>
      <c r="D869">
        <v>31114001</v>
      </c>
      <c r="E869">
        <v>1</v>
      </c>
      <c r="F869">
        <v>1</v>
      </c>
      <c r="G869">
        <v>30570983</v>
      </c>
      <c r="H869">
        <v>3</v>
      </c>
      <c r="I869" t="s">
        <v>615</v>
      </c>
      <c r="J869" t="s">
        <v>616</v>
      </c>
      <c r="K869" t="s">
        <v>617</v>
      </c>
      <c r="L869">
        <v>1346</v>
      </c>
      <c r="N869">
        <v>1009</v>
      </c>
      <c r="O869" t="s">
        <v>511</v>
      </c>
      <c r="P869" t="s">
        <v>511</v>
      </c>
      <c r="Q869">
        <v>1</v>
      </c>
      <c r="X869">
        <v>2.375</v>
      </c>
      <c r="Y869">
        <v>38.74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101</v>
      </c>
      <c r="AG869">
        <v>0</v>
      </c>
      <c r="AH869">
        <v>2</v>
      </c>
      <c r="AI869">
        <v>75303018</v>
      </c>
      <c r="AJ869">
        <v>683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ROW(Source!A690)</f>
        <v>690</v>
      </c>
      <c r="B870">
        <v>75303028</v>
      </c>
      <c r="C870">
        <v>75303010</v>
      </c>
      <c r="D870">
        <v>40407588</v>
      </c>
      <c r="E870">
        <v>30570983</v>
      </c>
      <c r="F870">
        <v>1</v>
      </c>
      <c r="G870">
        <v>30570983</v>
      </c>
      <c r="H870">
        <v>3</v>
      </c>
      <c r="I870" t="s">
        <v>714</v>
      </c>
      <c r="J870" t="s">
        <v>3</v>
      </c>
      <c r="K870" t="s">
        <v>715</v>
      </c>
      <c r="L870">
        <v>1354</v>
      </c>
      <c r="N870">
        <v>1010</v>
      </c>
      <c r="O870" t="s">
        <v>462</v>
      </c>
      <c r="P870" t="s">
        <v>462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101</v>
      </c>
      <c r="AG870">
        <v>0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ROW(Source!A690)</f>
        <v>690</v>
      </c>
      <c r="B871">
        <v>75303029</v>
      </c>
      <c r="C871">
        <v>75303010</v>
      </c>
      <c r="D871">
        <v>40409601</v>
      </c>
      <c r="E871">
        <v>30570983</v>
      </c>
      <c r="F871">
        <v>1</v>
      </c>
      <c r="G871">
        <v>30570983</v>
      </c>
      <c r="H871">
        <v>3</v>
      </c>
      <c r="I871" t="s">
        <v>716</v>
      </c>
      <c r="J871" t="s">
        <v>3</v>
      </c>
      <c r="K871" t="s">
        <v>717</v>
      </c>
      <c r="L871">
        <v>1354</v>
      </c>
      <c r="N871">
        <v>1010</v>
      </c>
      <c r="O871" t="s">
        <v>462</v>
      </c>
      <c r="P871" t="s">
        <v>462</v>
      </c>
      <c r="Q871">
        <v>1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101</v>
      </c>
      <c r="AG871">
        <v>0</v>
      </c>
      <c r="AH871">
        <v>3</v>
      </c>
      <c r="AI871">
        <v>-1</v>
      </c>
      <c r="AJ871" t="s">
        <v>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ROW(Source!A690)</f>
        <v>690</v>
      </c>
      <c r="B872">
        <v>75303030</v>
      </c>
      <c r="C872">
        <v>75303010</v>
      </c>
      <c r="D872">
        <v>40409601</v>
      </c>
      <c r="E872">
        <v>30570983</v>
      </c>
      <c r="F872">
        <v>1</v>
      </c>
      <c r="G872">
        <v>30570983</v>
      </c>
      <c r="H872">
        <v>3</v>
      </c>
      <c r="I872" t="s">
        <v>716</v>
      </c>
      <c r="J872" t="s">
        <v>3</v>
      </c>
      <c r="K872" t="s">
        <v>718</v>
      </c>
      <c r="L872">
        <v>1301</v>
      </c>
      <c r="N872">
        <v>1003</v>
      </c>
      <c r="O872" t="s">
        <v>542</v>
      </c>
      <c r="P872" t="s">
        <v>542</v>
      </c>
      <c r="Q872">
        <v>1</v>
      </c>
      <c r="X872">
        <v>102.5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101</v>
      </c>
      <c r="AG872">
        <v>0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ROW(Source!A690)</f>
        <v>690</v>
      </c>
      <c r="B873">
        <v>75303031</v>
      </c>
      <c r="C873">
        <v>75303010</v>
      </c>
      <c r="D873">
        <v>40418217</v>
      </c>
      <c r="E873">
        <v>30570983</v>
      </c>
      <c r="F873">
        <v>1</v>
      </c>
      <c r="G873">
        <v>30570983</v>
      </c>
      <c r="H873">
        <v>3</v>
      </c>
      <c r="I873" t="s">
        <v>712</v>
      </c>
      <c r="J873" t="s">
        <v>3</v>
      </c>
      <c r="K873" t="s">
        <v>713</v>
      </c>
      <c r="L873">
        <v>1354</v>
      </c>
      <c r="N873">
        <v>1010</v>
      </c>
      <c r="O873" t="s">
        <v>462</v>
      </c>
      <c r="P873" t="s">
        <v>462</v>
      </c>
      <c r="Q873">
        <v>1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 t="s">
        <v>101</v>
      </c>
      <c r="AG873">
        <v>0</v>
      </c>
      <c r="AH873">
        <v>3</v>
      </c>
      <c r="AI873">
        <v>-1</v>
      </c>
      <c r="AJ873" t="s">
        <v>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ROW(Source!A690)</f>
        <v>690</v>
      </c>
      <c r="B874">
        <v>75303032</v>
      </c>
      <c r="C874">
        <v>75303010</v>
      </c>
      <c r="D874">
        <v>40419029</v>
      </c>
      <c r="E874">
        <v>30570983</v>
      </c>
      <c r="F874">
        <v>1</v>
      </c>
      <c r="G874">
        <v>30570983</v>
      </c>
      <c r="H874">
        <v>3</v>
      </c>
      <c r="I874" t="s">
        <v>719</v>
      </c>
      <c r="J874" t="s">
        <v>3</v>
      </c>
      <c r="K874" t="s">
        <v>720</v>
      </c>
      <c r="L874">
        <v>1354</v>
      </c>
      <c r="N874">
        <v>1010</v>
      </c>
      <c r="O874" t="s">
        <v>462</v>
      </c>
      <c r="P874" t="s">
        <v>462</v>
      </c>
      <c r="Q874">
        <v>1</v>
      </c>
      <c r="X874">
        <v>0.79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 t="s">
        <v>101</v>
      </c>
      <c r="AG874">
        <v>0</v>
      </c>
      <c r="AH874">
        <v>3</v>
      </c>
      <c r="AI874">
        <v>-1</v>
      </c>
      <c r="AJ874" t="s">
        <v>3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ROW(Source!A728)</f>
        <v>728</v>
      </c>
      <c r="B875">
        <v>75303037</v>
      </c>
      <c r="C875">
        <v>75303034</v>
      </c>
      <c r="D875">
        <v>44573642</v>
      </c>
      <c r="E875">
        <v>30570983</v>
      </c>
      <c r="F875">
        <v>1</v>
      </c>
      <c r="G875">
        <v>30570983</v>
      </c>
      <c r="H875">
        <v>1</v>
      </c>
      <c r="I875" t="s">
        <v>440</v>
      </c>
      <c r="J875" t="s">
        <v>3</v>
      </c>
      <c r="K875" t="s">
        <v>441</v>
      </c>
      <c r="L875">
        <v>1191</v>
      </c>
      <c r="N875">
        <v>1013</v>
      </c>
      <c r="O875" t="s">
        <v>442</v>
      </c>
      <c r="P875" t="s">
        <v>442</v>
      </c>
      <c r="Q875">
        <v>1</v>
      </c>
      <c r="X875">
        <v>120.59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1</v>
      </c>
      <c r="AF875" t="s">
        <v>3</v>
      </c>
      <c r="AG875">
        <v>120.59</v>
      </c>
      <c r="AH875">
        <v>2</v>
      </c>
      <c r="AI875">
        <v>75303035</v>
      </c>
      <c r="AJ875">
        <v>685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ROW(Source!A728)</f>
        <v>728</v>
      </c>
      <c r="B876">
        <v>75303038</v>
      </c>
      <c r="C876">
        <v>75303034</v>
      </c>
      <c r="D876">
        <v>42165572</v>
      </c>
      <c r="E876">
        <v>30570983</v>
      </c>
      <c r="F876">
        <v>1</v>
      </c>
      <c r="G876">
        <v>30570983</v>
      </c>
      <c r="H876">
        <v>3</v>
      </c>
      <c r="I876" t="s">
        <v>30</v>
      </c>
      <c r="J876" t="s">
        <v>3</v>
      </c>
      <c r="K876" t="s">
        <v>31</v>
      </c>
      <c r="L876">
        <v>1348</v>
      </c>
      <c r="N876">
        <v>1009</v>
      </c>
      <c r="O876" t="s">
        <v>32</v>
      </c>
      <c r="P876" t="s">
        <v>32</v>
      </c>
      <c r="Q876">
        <v>1000</v>
      </c>
      <c r="X876">
        <v>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8</v>
      </c>
      <c r="AH876">
        <v>2</v>
      </c>
      <c r="AI876">
        <v>75303036</v>
      </c>
      <c r="AJ876">
        <v>686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ROW(Source!A729)</f>
        <v>729</v>
      </c>
      <c r="B877">
        <v>75303037</v>
      </c>
      <c r="C877">
        <v>75303034</v>
      </c>
      <c r="D877">
        <v>44573642</v>
      </c>
      <c r="E877">
        <v>30570983</v>
      </c>
      <c r="F877">
        <v>1</v>
      </c>
      <c r="G877">
        <v>30570983</v>
      </c>
      <c r="H877">
        <v>1</v>
      </c>
      <c r="I877" t="s">
        <v>440</v>
      </c>
      <c r="J877" t="s">
        <v>3</v>
      </c>
      <c r="K877" t="s">
        <v>441</v>
      </c>
      <c r="L877">
        <v>1191</v>
      </c>
      <c r="N877">
        <v>1013</v>
      </c>
      <c r="O877" t="s">
        <v>442</v>
      </c>
      <c r="P877" t="s">
        <v>442</v>
      </c>
      <c r="Q877">
        <v>1</v>
      </c>
      <c r="X877">
        <v>120.59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1</v>
      </c>
      <c r="AF877" t="s">
        <v>3</v>
      </c>
      <c r="AG877">
        <v>120.59</v>
      </c>
      <c r="AH877">
        <v>2</v>
      </c>
      <c r="AI877">
        <v>75303035</v>
      </c>
      <c r="AJ877">
        <v>687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ROW(Source!A729)</f>
        <v>729</v>
      </c>
      <c r="B878">
        <v>75303038</v>
      </c>
      <c r="C878">
        <v>75303034</v>
      </c>
      <c r="D878">
        <v>42165572</v>
      </c>
      <c r="E878">
        <v>30570983</v>
      </c>
      <c r="F878">
        <v>1</v>
      </c>
      <c r="G878">
        <v>30570983</v>
      </c>
      <c r="H878">
        <v>3</v>
      </c>
      <c r="I878" t="s">
        <v>30</v>
      </c>
      <c r="J878" t="s">
        <v>3</v>
      </c>
      <c r="K878" t="s">
        <v>31</v>
      </c>
      <c r="L878">
        <v>1348</v>
      </c>
      <c r="N878">
        <v>1009</v>
      </c>
      <c r="O878" t="s">
        <v>32</v>
      </c>
      <c r="P878" t="s">
        <v>32</v>
      </c>
      <c r="Q878">
        <v>1000</v>
      </c>
      <c r="X878">
        <v>8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8</v>
      </c>
      <c r="AH878">
        <v>2</v>
      </c>
      <c r="AI878">
        <v>75303036</v>
      </c>
      <c r="AJ878">
        <v>688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ROW(Source!A732)</f>
        <v>732</v>
      </c>
      <c r="B879">
        <v>75303052</v>
      </c>
      <c r="C879">
        <v>75303040</v>
      </c>
      <c r="D879">
        <v>44573642</v>
      </c>
      <c r="E879">
        <v>30570983</v>
      </c>
      <c r="F879">
        <v>1</v>
      </c>
      <c r="G879">
        <v>30570983</v>
      </c>
      <c r="H879">
        <v>1</v>
      </c>
      <c r="I879" t="s">
        <v>440</v>
      </c>
      <c r="J879" t="s">
        <v>3</v>
      </c>
      <c r="K879" t="s">
        <v>441</v>
      </c>
      <c r="L879">
        <v>1191</v>
      </c>
      <c r="N879">
        <v>1013</v>
      </c>
      <c r="O879" t="s">
        <v>442</v>
      </c>
      <c r="P879" t="s">
        <v>442</v>
      </c>
      <c r="Q879">
        <v>1</v>
      </c>
      <c r="X879">
        <v>14.56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1</v>
      </c>
      <c r="AF879" t="s">
        <v>296</v>
      </c>
      <c r="AG879">
        <v>4.3680000000000003</v>
      </c>
      <c r="AH879">
        <v>2</v>
      </c>
      <c r="AI879">
        <v>75303041</v>
      </c>
      <c r="AJ879">
        <v>689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ROW(Source!A732)</f>
        <v>732</v>
      </c>
      <c r="B880">
        <v>75303053</v>
      </c>
      <c r="C880">
        <v>75303040</v>
      </c>
      <c r="D880">
        <v>31135160</v>
      </c>
      <c r="E880">
        <v>1</v>
      </c>
      <c r="F880">
        <v>1</v>
      </c>
      <c r="G880">
        <v>30570983</v>
      </c>
      <c r="H880">
        <v>2</v>
      </c>
      <c r="I880" t="s">
        <v>605</v>
      </c>
      <c r="J880" t="s">
        <v>606</v>
      </c>
      <c r="K880" t="s">
        <v>607</v>
      </c>
      <c r="L880">
        <v>1367</v>
      </c>
      <c r="N880">
        <v>1011</v>
      </c>
      <c r="O880" t="s">
        <v>608</v>
      </c>
      <c r="P880" t="s">
        <v>608</v>
      </c>
      <c r="Q880">
        <v>1</v>
      </c>
      <c r="X880">
        <v>2.0499999999999998</v>
      </c>
      <c r="Y880">
        <v>0</v>
      </c>
      <c r="Z880">
        <v>8.1199999999999992</v>
      </c>
      <c r="AA880">
        <v>0.28999999999999998</v>
      </c>
      <c r="AB880">
        <v>0</v>
      </c>
      <c r="AC880">
        <v>0</v>
      </c>
      <c r="AD880">
        <v>1</v>
      </c>
      <c r="AE880">
        <v>0</v>
      </c>
      <c r="AF880" t="s">
        <v>296</v>
      </c>
      <c r="AG880">
        <v>0.61499999999999988</v>
      </c>
      <c r="AH880">
        <v>2</v>
      </c>
      <c r="AI880">
        <v>75303042</v>
      </c>
      <c r="AJ880">
        <v>690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ROW(Source!A732)</f>
        <v>732</v>
      </c>
      <c r="B881">
        <v>75303054</v>
      </c>
      <c r="C881">
        <v>75303040</v>
      </c>
      <c r="D881">
        <v>41714144</v>
      </c>
      <c r="E881">
        <v>1</v>
      </c>
      <c r="F881">
        <v>1</v>
      </c>
      <c r="G881">
        <v>30570983</v>
      </c>
      <c r="H881">
        <v>2</v>
      </c>
      <c r="I881" t="s">
        <v>450</v>
      </c>
      <c r="J881" t="s">
        <v>609</v>
      </c>
      <c r="K881" t="s">
        <v>452</v>
      </c>
      <c r="L881">
        <v>1367</v>
      </c>
      <c r="N881">
        <v>1011</v>
      </c>
      <c r="O881" t="s">
        <v>608</v>
      </c>
      <c r="P881" t="s">
        <v>608</v>
      </c>
      <c r="Q881">
        <v>1</v>
      </c>
      <c r="X881">
        <v>0.04</v>
      </c>
      <c r="Y881">
        <v>0</v>
      </c>
      <c r="Z881">
        <v>76.81</v>
      </c>
      <c r="AA881">
        <v>14.36</v>
      </c>
      <c r="AB881">
        <v>0</v>
      </c>
      <c r="AC881">
        <v>0</v>
      </c>
      <c r="AD881">
        <v>1</v>
      </c>
      <c r="AE881">
        <v>0</v>
      </c>
      <c r="AF881" t="s">
        <v>296</v>
      </c>
      <c r="AG881">
        <v>1.2E-2</v>
      </c>
      <c r="AH881">
        <v>2</v>
      </c>
      <c r="AI881">
        <v>75303043</v>
      </c>
      <c r="AJ881">
        <v>691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ROW(Source!A732)</f>
        <v>732</v>
      </c>
      <c r="B882">
        <v>75303055</v>
      </c>
      <c r="C882">
        <v>75303040</v>
      </c>
      <c r="D882">
        <v>62294073</v>
      </c>
      <c r="E882">
        <v>1</v>
      </c>
      <c r="F882">
        <v>1</v>
      </c>
      <c r="G882">
        <v>30570983</v>
      </c>
      <c r="H882">
        <v>2</v>
      </c>
      <c r="I882" t="s">
        <v>453</v>
      </c>
      <c r="J882" t="s">
        <v>610</v>
      </c>
      <c r="K882" t="s">
        <v>455</v>
      </c>
      <c r="L882">
        <v>1368</v>
      </c>
      <c r="N882">
        <v>1011</v>
      </c>
      <c r="O882" t="s">
        <v>446</v>
      </c>
      <c r="P882" t="s">
        <v>446</v>
      </c>
      <c r="Q882">
        <v>1</v>
      </c>
      <c r="X882">
        <v>2.81</v>
      </c>
      <c r="Y882">
        <v>0</v>
      </c>
      <c r="Z882">
        <v>1.1200000000000001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296</v>
      </c>
      <c r="AG882">
        <v>0.84299999999999997</v>
      </c>
      <c r="AH882">
        <v>2</v>
      </c>
      <c r="AI882">
        <v>75303044</v>
      </c>
      <c r="AJ882">
        <v>692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ROW(Source!A732)</f>
        <v>732</v>
      </c>
      <c r="B883">
        <v>75303056</v>
      </c>
      <c r="C883">
        <v>75303040</v>
      </c>
      <c r="D883">
        <v>62294102</v>
      </c>
      <c r="E883">
        <v>1</v>
      </c>
      <c r="F883">
        <v>1</v>
      </c>
      <c r="G883">
        <v>30570983</v>
      </c>
      <c r="H883">
        <v>2</v>
      </c>
      <c r="I883" t="s">
        <v>456</v>
      </c>
      <c r="J883" t="s">
        <v>611</v>
      </c>
      <c r="K883" t="s">
        <v>458</v>
      </c>
      <c r="L883">
        <v>1368</v>
      </c>
      <c r="N883">
        <v>1011</v>
      </c>
      <c r="O883" t="s">
        <v>446</v>
      </c>
      <c r="P883" t="s">
        <v>446</v>
      </c>
      <c r="Q883">
        <v>1</v>
      </c>
      <c r="X883">
        <v>2.21</v>
      </c>
      <c r="Y883">
        <v>0</v>
      </c>
      <c r="Z883">
        <v>0.7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296</v>
      </c>
      <c r="AG883">
        <v>0.66299999999999992</v>
      </c>
      <c r="AH883">
        <v>2</v>
      </c>
      <c r="AI883">
        <v>75303045</v>
      </c>
      <c r="AJ883">
        <v>693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ROW(Source!A732)</f>
        <v>732</v>
      </c>
      <c r="B884">
        <v>75303057</v>
      </c>
      <c r="C884">
        <v>75303040</v>
      </c>
      <c r="D884">
        <v>42137681</v>
      </c>
      <c r="E884">
        <v>30570983</v>
      </c>
      <c r="F884">
        <v>1</v>
      </c>
      <c r="G884">
        <v>30570983</v>
      </c>
      <c r="H884">
        <v>2</v>
      </c>
      <c r="I884" t="s">
        <v>473</v>
      </c>
      <c r="J884" t="s">
        <v>3</v>
      </c>
      <c r="K884" t="s">
        <v>474</v>
      </c>
      <c r="L884">
        <v>1344</v>
      </c>
      <c r="N884">
        <v>1008</v>
      </c>
      <c r="O884" t="s">
        <v>475</v>
      </c>
      <c r="P884" t="s">
        <v>475</v>
      </c>
      <c r="Q884">
        <v>1</v>
      </c>
      <c r="X884">
        <v>0.01</v>
      </c>
      <c r="Y884">
        <v>0</v>
      </c>
      <c r="Z884">
        <v>1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296</v>
      </c>
      <c r="AG884">
        <v>3.0000000000000001E-3</v>
      </c>
      <c r="AH884">
        <v>2</v>
      </c>
      <c r="AI884">
        <v>75303046</v>
      </c>
      <c r="AJ884">
        <v>694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ROW(Source!A732)</f>
        <v>732</v>
      </c>
      <c r="B885">
        <v>75303058</v>
      </c>
      <c r="C885">
        <v>75303040</v>
      </c>
      <c r="D885">
        <v>31110605</v>
      </c>
      <c r="E885">
        <v>1</v>
      </c>
      <c r="F885">
        <v>1</v>
      </c>
      <c r="G885">
        <v>30570983</v>
      </c>
      <c r="H885">
        <v>3</v>
      </c>
      <c r="I885" t="s">
        <v>596</v>
      </c>
      <c r="J885" t="s">
        <v>597</v>
      </c>
      <c r="K885" t="s">
        <v>598</v>
      </c>
      <c r="L885">
        <v>1339</v>
      </c>
      <c r="N885">
        <v>1007</v>
      </c>
      <c r="O885" t="s">
        <v>482</v>
      </c>
      <c r="P885" t="s">
        <v>482</v>
      </c>
      <c r="Q885">
        <v>1</v>
      </c>
      <c r="X885">
        <v>0.7208</v>
      </c>
      <c r="Y885">
        <v>7.07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101</v>
      </c>
      <c r="AG885">
        <v>0</v>
      </c>
      <c r="AH885">
        <v>2</v>
      </c>
      <c r="AI885">
        <v>75303047</v>
      </c>
      <c r="AJ885">
        <v>695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ROW(Source!A732)</f>
        <v>732</v>
      </c>
      <c r="B886">
        <v>75303059</v>
      </c>
      <c r="C886">
        <v>75303040</v>
      </c>
      <c r="D886">
        <v>31113725</v>
      </c>
      <c r="E886">
        <v>1</v>
      </c>
      <c r="F886">
        <v>1</v>
      </c>
      <c r="G886">
        <v>30570983</v>
      </c>
      <c r="H886">
        <v>3</v>
      </c>
      <c r="I886" t="s">
        <v>612</v>
      </c>
      <c r="J886" t="s">
        <v>613</v>
      </c>
      <c r="K886" t="s">
        <v>614</v>
      </c>
      <c r="L886">
        <v>1355</v>
      </c>
      <c r="N886">
        <v>1010</v>
      </c>
      <c r="O886" t="s">
        <v>371</v>
      </c>
      <c r="P886" t="s">
        <v>371</v>
      </c>
      <c r="Q886">
        <v>100</v>
      </c>
      <c r="X886">
        <v>1.67</v>
      </c>
      <c r="Y886">
        <v>15.04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101</v>
      </c>
      <c r="AG886">
        <v>0</v>
      </c>
      <c r="AH886">
        <v>2</v>
      </c>
      <c r="AI886">
        <v>75303048</v>
      </c>
      <c r="AJ886">
        <v>696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ROW(Source!A732)</f>
        <v>732</v>
      </c>
      <c r="B887">
        <v>75303060</v>
      </c>
      <c r="C887">
        <v>75303040</v>
      </c>
      <c r="D887">
        <v>31114001</v>
      </c>
      <c r="E887">
        <v>1</v>
      </c>
      <c r="F887">
        <v>1</v>
      </c>
      <c r="G887">
        <v>30570983</v>
      </c>
      <c r="H887">
        <v>3</v>
      </c>
      <c r="I887" t="s">
        <v>615</v>
      </c>
      <c r="J887" t="s">
        <v>616</v>
      </c>
      <c r="K887" t="s">
        <v>617</v>
      </c>
      <c r="L887">
        <v>1346</v>
      </c>
      <c r="N887">
        <v>1009</v>
      </c>
      <c r="O887" t="s">
        <v>511</v>
      </c>
      <c r="P887" t="s">
        <v>511</v>
      </c>
      <c r="Q887">
        <v>1</v>
      </c>
      <c r="X887">
        <v>3.173</v>
      </c>
      <c r="Y887">
        <v>38.74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101</v>
      </c>
      <c r="AG887">
        <v>0</v>
      </c>
      <c r="AH887">
        <v>2</v>
      </c>
      <c r="AI887">
        <v>75303049</v>
      </c>
      <c r="AJ887">
        <v>697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ROW(Source!A732)</f>
        <v>732</v>
      </c>
      <c r="B888">
        <v>75303061</v>
      </c>
      <c r="C888">
        <v>75303040</v>
      </c>
      <c r="D888">
        <v>40407588</v>
      </c>
      <c r="E888">
        <v>30570983</v>
      </c>
      <c r="F888">
        <v>1</v>
      </c>
      <c r="G888">
        <v>30570983</v>
      </c>
      <c r="H888">
        <v>3</v>
      </c>
      <c r="I888" t="s">
        <v>714</v>
      </c>
      <c r="J888" t="s">
        <v>3</v>
      </c>
      <c r="K888" t="s">
        <v>715</v>
      </c>
      <c r="L888">
        <v>1354</v>
      </c>
      <c r="N888">
        <v>1010</v>
      </c>
      <c r="O888" t="s">
        <v>462</v>
      </c>
      <c r="P888" t="s">
        <v>462</v>
      </c>
      <c r="Q888">
        <v>1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101</v>
      </c>
      <c r="AG888">
        <v>0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ROW(Source!A732)</f>
        <v>732</v>
      </c>
      <c r="B889">
        <v>75303062</v>
      </c>
      <c r="C889">
        <v>75303040</v>
      </c>
      <c r="D889">
        <v>40409601</v>
      </c>
      <c r="E889">
        <v>30570983</v>
      </c>
      <c r="F889">
        <v>1</v>
      </c>
      <c r="G889">
        <v>30570983</v>
      </c>
      <c r="H889">
        <v>3</v>
      </c>
      <c r="I889" t="s">
        <v>716</v>
      </c>
      <c r="J889" t="s">
        <v>3</v>
      </c>
      <c r="K889" t="s">
        <v>717</v>
      </c>
      <c r="L889">
        <v>1354</v>
      </c>
      <c r="N889">
        <v>1010</v>
      </c>
      <c r="O889" t="s">
        <v>462</v>
      </c>
      <c r="P889" t="s">
        <v>462</v>
      </c>
      <c r="Q889">
        <v>1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101</v>
      </c>
      <c r="AG889">
        <v>0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ROW(Source!A732)</f>
        <v>732</v>
      </c>
      <c r="B890">
        <v>75303063</v>
      </c>
      <c r="C890">
        <v>75303040</v>
      </c>
      <c r="D890">
        <v>40409601</v>
      </c>
      <c r="E890">
        <v>30570983</v>
      </c>
      <c r="F890">
        <v>1</v>
      </c>
      <c r="G890">
        <v>30570983</v>
      </c>
      <c r="H890">
        <v>3</v>
      </c>
      <c r="I890" t="s">
        <v>716</v>
      </c>
      <c r="J890" t="s">
        <v>3</v>
      </c>
      <c r="K890" t="s">
        <v>718</v>
      </c>
      <c r="L890">
        <v>1301</v>
      </c>
      <c r="N890">
        <v>1003</v>
      </c>
      <c r="O890" t="s">
        <v>542</v>
      </c>
      <c r="P890" t="s">
        <v>542</v>
      </c>
      <c r="Q890">
        <v>1</v>
      </c>
      <c r="X890">
        <v>102.5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 t="s">
        <v>101</v>
      </c>
      <c r="AG890">
        <v>0</v>
      </c>
      <c r="AH890">
        <v>3</v>
      </c>
      <c r="AI890">
        <v>-1</v>
      </c>
      <c r="AJ890" t="s">
        <v>3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ROW(Source!A732)</f>
        <v>732</v>
      </c>
      <c r="B891">
        <v>75303064</v>
      </c>
      <c r="C891">
        <v>75303040</v>
      </c>
      <c r="D891">
        <v>40418217</v>
      </c>
      <c r="E891">
        <v>30570983</v>
      </c>
      <c r="F891">
        <v>1</v>
      </c>
      <c r="G891">
        <v>30570983</v>
      </c>
      <c r="H891">
        <v>3</v>
      </c>
      <c r="I891" t="s">
        <v>712</v>
      </c>
      <c r="J891" t="s">
        <v>3</v>
      </c>
      <c r="K891" t="s">
        <v>713</v>
      </c>
      <c r="L891">
        <v>1354</v>
      </c>
      <c r="N891">
        <v>1010</v>
      </c>
      <c r="O891" t="s">
        <v>462</v>
      </c>
      <c r="P891" t="s">
        <v>462</v>
      </c>
      <c r="Q891">
        <v>1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 t="s">
        <v>101</v>
      </c>
      <c r="AG891">
        <v>0</v>
      </c>
      <c r="AH891">
        <v>3</v>
      </c>
      <c r="AI891">
        <v>-1</v>
      </c>
      <c r="AJ891" t="s">
        <v>3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ROW(Source!A732)</f>
        <v>732</v>
      </c>
      <c r="B892">
        <v>75303065</v>
      </c>
      <c r="C892">
        <v>75303040</v>
      </c>
      <c r="D892">
        <v>40419029</v>
      </c>
      <c r="E892">
        <v>30570983</v>
      </c>
      <c r="F892">
        <v>1</v>
      </c>
      <c r="G892">
        <v>30570983</v>
      </c>
      <c r="H892">
        <v>3</v>
      </c>
      <c r="I892" t="s">
        <v>719</v>
      </c>
      <c r="J892" t="s">
        <v>3</v>
      </c>
      <c r="K892" t="s">
        <v>720</v>
      </c>
      <c r="L892">
        <v>1354</v>
      </c>
      <c r="N892">
        <v>1010</v>
      </c>
      <c r="O892" t="s">
        <v>462</v>
      </c>
      <c r="P892" t="s">
        <v>462</v>
      </c>
      <c r="Q892">
        <v>1</v>
      </c>
      <c r="X892">
        <v>1.05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101</v>
      </c>
      <c r="AG892">
        <v>0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ROW(Source!A732)</f>
        <v>732</v>
      </c>
      <c r="B893">
        <v>75303066</v>
      </c>
      <c r="C893">
        <v>75303040</v>
      </c>
      <c r="D893">
        <v>42137680</v>
      </c>
      <c r="E893">
        <v>30570983</v>
      </c>
      <c r="F893">
        <v>1</v>
      </c>
      <c r="G893">
        <v>30570983</v>
      </c>
      <c r="H893">
        <v>3</v>
      </c>
      <c r="I893" t="s">
        <v>579</v>
      </c>
      <c r="J893" t="s">
        <v>3</v>
      </c>
      <c r="K893" t="s">
        <v>580</v>
      </c>
      <c r="L893">
        <v>1344</v>
      </c>
      <c r="N893">
        <v>1008</v>
      </c>
      <c r="O893" t="s">
        <v>475</v>
      </c>
      <c r="P893" t="s">
        <v>475</v>
      </c>
      <c r="Q893">
        <v>1</v>
      </c>
      <c r="X893">
        <v>0.01</v>
      </c>
      <c r="Y893">
        <v>1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101</v>
      </c>
      <c r="AG893">
        <v>0</v>
      </c>
      <c r="AH893">
        <v>2</v>
      </c>
      <c r="AI893">
        <v>75303051</v>
      </c>
      <c r="AJ893">
        <v>699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ROW(Source!A733)</f>
        <v>733</v>
      </c>
      <c r="B894">
        <v>75303052</v>
      </c>
      <c r="C894">
        <v>75303040</v>
      </c>
      <c r="D894">
        <v>44573642</v>
      </c>
      <c r="E894">
        <v>30570983</v>
      </c>
      <c r="F894">
        <v>1</v>
      </c>
      <c r="G894">
        <v>30570983</v>
      </c>
      <c r="H894">
        <v>1</v>
      </c>
      <c r="I894" t="s">
        <v>440</v>
      </c>
      <c r="J894" t="s">
        <v>3</v>
      </c>
      <c r="K894" t="s">
        <v>441</v>
      </c>
      <c r="L894">
        <v>1191</v>
      </c>
      <c r="N894">
        <v>1013</v>
      </c>
      <c r="O894" t="s">
        <v>442</v>
      </c>
      <c r="P894" t="s">
        <v>442</v>
      </c>
      <c r="Q894">
        <v>1</v>
      </c>
      <c r="X894">
        <v>14.56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1</v>
      </c>
      <c r="AF894" t="s">
        <v>296</v>
      </c>
      <c r="AG894">
        <v>4.3680000000000003</v>
      </c>
      <c r="AH894">
        <v>2</v>
      </c>
      <c r="AI894">
        <v>75303041</v>
      </c>
      <c r="AJ894">
        <v>700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ROW(Source!A733)</f>
        <v>733</v>
      </c>
      <c r="B895">
        <v>75303053</v>
      </c>
      <c r="C895">
        <v>75303040</v>
      </c>
      <c r="D895">
        <v>31135160</v>
      </c>
      <c r="E895">
        <v>1</v>
      </c>
      <c r="F895">
        <v>1</v>
      </c>
      <c r="G895">
        <v>30570983</v>
      </c>
      <c r="H895">
        <v>2</v>
      </c>
      <c r="I895" t="s">
        <v>605</v>
      </c>
      <c r="J895" t="s">
        <v>606</v>
      </c>
      <c r="K895" t="s">
        <v>607</v>
      </c>
      <c r="L895">
        <v>1367</v>
      </c>
      <c r="N895">
        <v>1011</v>
      </c>
      <c r="O895" t="s">
        <v>608</v>
      </c>
      <c r="P895" t="s">
        <v>608</v>
      </c>
      <c r="Q895">
        <v>1</v>
      </c>
      <c r="X895">
        <v>2.0499999999999998</v>
      </c>
      <c r="Y895">
        <v>0</v>
      </c>
      <c r="Z895">
        <v>8.1199999999999992</v>
      </c>
      <c r="AA895">
        <v>0.28999999999999998</v>
      </c>
      <c r="AB895">
        <v>0</v>
      </c>
      <c r="AC895">
        <v>0</v>
      </c>
      <c r="AD895">
        <v>1</v>
      </c>
      <c r="AE895">
        <v>0</v>
      </c>
      <c r="AF895" t="s">
        <v>296</v>
      </c>
      <c r="AG895">
        <v>0.61499999999999988</v>
      </c>
      <c r="AH895">
        <v>2</v>
      </c>
      <c r="AI895">
        <v>75303042</v>
      </c>
      <c r="AJ895">
        <v>701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ROW(Source!A733)</f>
        <v>733</v>
      </c>
      <c r="B896">
        <v>75303054</v>
      </c>
      <c r="C896">
        <v>75303040</v>
      </c>
      <c r="D896">
        <v>41714144</v>
      </c>
      <c r="E896">
        <v>1</v>
      </c>
      <c r="F896">
        <v>1</v>
      </c>
      <c r="G896">
        <v>30570983</v>
      </c>
      <c r="H896">
        <v>2</v>
      </c>
      <c r="I896" t="s">
        <v>450</v>
      </c>
      <c r="J896" t="s">
        <v>609</v>
      </c>
      <c r="K896" t="s">
        <v>452</v>
      </c>
      <c r="L896">
        <v>1367</v>
      </c>
      <c r="N896">
        <v>1011</v>
      </c>
      <c r="O896" t="s">
        <v>608</v>
      </c>
      <c r="P896" t="s">
        <v>608</v>
      </c>
      <c r="Q896">
        <v>1</v>
      </c>
      <c r="X896">
        <v>0.04</v>
      </c>
      <c r="Y896">
        <v>0</v>
      </c>
      <c r="Z896">
        <v>76.81</v>
      </c>
      <c r="AA896">
        <v>14.36</v>
      </c>
      <c r="AB896">
        <v>0</v>
      </c>
      <c r="AC896">
        <v>0</v>
      </c>
      <c r="AD896">
        <v>1</v>
      </c>
      <c r="AE896">
        <v>0</v>
      </c>
      <c r="AF896" t="s">
        <v>296</v>
      </c>
      <c r="AG896">
        <v>1.2E-2</v>
      </c>
      <c r="AH896">
        <v>2</v>
      </c>
      <c r="AI896">
        <v>75303043</v>
      </c>
      <c r="AJ896">
        <v>702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ROW(Source!A733)</f>
        <v>733</v>
      </c>
      <c r="B897">
        <v>75303055</v>
      </c>
      <c r="C897">
        <v>75303040</v>
      </c>
      <c r="D897">
        <v>62294073</v>
      </c>
      <c r="E897">
        <v>1</v>
      </c>
      <c r="F897">
        <v>1</v>
      </c>
      <c r="G897">
        <v>30570983</v>
      </c>
      <c r="H897">
        <v>2</v>
      </c>
      <c r="I897" t="s">
        <v>453</v>
      </c>
      <c r="J897" t="s">
        <v>610</v>
      </c>
      <c r="K897" t="s">
        <v>455</v>
      </c>
      <c r="L897">
        <v>1368</v>
      </c>
      <c r="N897">
        <v>1011</v>
      </c>
      <c r="O897" t="s">
        <v>446</v>
      </c>
      <c r="P897" t="s">
        <v>446</v>
      </c>
      <c r="Q897">
        <v>1</v>
      </c>
      <c r="X897">
        <v>2.81</v>
      </c>
      <c r="Y897">
        <v>0</v>
      </c>
      <c r="Z897">
        <v>1.1200000000000001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296</v>
      </c>
      <c r="AG897">
        <v>0.84299999999999997</v>
      </c>
      <c r="AH897">
        <v>2</v>
      </c>
      <c r="AI897">
        <v>75303044</v>
      </c>
      <c r="AJ897">
        <v>703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ROW(Source!A733)</f>
        <v>733</v>
      </c>
      <c r="B898">
        <v>75303056</v>
      </c>
      <c r="C898">
        <v>75303040</v>
      </c>
      <c r="D898">
        <v>62294102</v>
      </c>
      <c r="E898">
        <v>1</v>
      </c>
      <c r="F898">
        <v>1</v>
      </c>
      <c r="G898">
        <v>30570983</v>
      </c>
      <c r="H898">
        <v>2</v>
      </c>
      <c r="I898" t="s">
        <v>456</v>
      </c>
      <c r="J898" t="s">
        <v>611</v>
      </c>
      <c r="K898" t="s">
        <v>458</v>
      </c>
      <c r="L898">
        <v>1368</v>
      </c>
      <c r="N898">
        <v>1011</v>
      </c>
      <c r="O898" t="s">
        <v>446</v>
      </c>
      <c r="P898" t="s">
        <v>446</v>
      </c>
      <c r="Q898">
        <v>1</v>
      </c>
      <c r="X898">
        <v>2.21</v>
      </c>
      <c r="Y898">
        <v>0</v>
      </c>
      <c r="Z898">
        <v>0.7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296</v>
      </c>
      <c r="AG898">
        <v>0.66299999999999992</v>
      </c>
      <c r="AH898">
        <v>2</v>
      </c>
      <c r="AI898">
        <v>75303045</v>
      </c>
      <c r="AJ898">
        <v>704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ROW(Source!A733)</f>
        <v>733</v>
      </c>
      <c r="B899">
        <v>75303057</v>
      </c>
      <c r="C899">
        <v>75303040</v>
      </c>
      <c r="D899">
        <v>42137681</v>
      </c>
      <c r="E899">
        <v>30570983</v>
      </c>
      <c r="F899">
        <v>1</v>
      </c>
      <c r="G899">
        <v>30570983</v>
      </c>
      <c r="H899">
        <v>2</v>
      </c>
      <c r="I899" t="s">
        <v>473</v>
      </c>
      <c r="J899" t="s">
        <v>3</v>
      </c>
      <c r="K899" t="s">
        <v>474</v>
      </c>
      <c r="L899">
        <v>1344</v>
      </c>
      <c r="N899">
        <v>1008</v>
      </c>
      <c r="O899" t="s">
        <v>475</v>
      </c>
      <c r="P899" t="s">
        <v>475</v>
      </c>
      <c r="Q899">
        <v>1</v>
      </c>
      <c r="X899">
        <v>0.01</v>
      </c>
      <c r="Y899">
        <v>0</v>
      </c>
      <c r="Z899">
        <v>1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296</v>
      </c>
      <c r="AG899">
        <v>3.0000000000000001E-3</v>
      </c>
      <c r="AH899">
        <v>2</v>
      </c>
      <c r="AI899">
        <v>75303046</v>
      </c>
      <c r="AJ899">
        <v>705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ROW(Source!A733)</f>
        <v>733</v>
      </c>
      <c r="B900">
        <v>75303058</v>
      </c>
      <c r="C900">
        <v>75303040</v>
      </c>
      <c r="D900">
        <v>31110605</v>
      </c>
      <c r="E900">
        <v>1</v>
      </c>
      <c r="F900">
        <v>1</v>
      </c>
      <c r="G900">
        <v>30570983</v>
      </c>
      <c r="H900">
        <v>3</v>
      </c>
      <c r="I900" t="s">
        <v>596</v>
      </c>
      <c r="J900" t="s">
        <v>597</v>
      </c>
      <c r="K900" t="s">
        <v>598</v>
      </c>
      <c r="L900">
        <v>1339</v>
      </c>
      <c r="N900">
        <v>1007</v>
      </c>
      <c r="O900" t="s">
        <v>482</v>
      </c>
      <c r="P900" t="s">
        <v>482</v>
      </c>
      <c r="Q900">
        <v>1</v>
      </c>
      <c r="X900">
        <v>0.7208</v>
      </c>
      <c r="Y900">
        <v>7.07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101</v>
      </c>
      <c r="AG900">
        <v>0</v>
      </c>
      <c r="AH900">
        <v>2</v>
      </c>
      <c r="AI900">
        <v>75303047</v>
      </c>
      <c r="AJ900">
        <v>706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ROW(Source!A733)</f>
        <v>733</v>
      </c>
      <c r="B901">
        <v>75303059</v>
      </c>
      <c r="C901">
        <v>75303040</v>
      </c>
      <c r="D901">
        <v>31113725</v>
      </c>
      <c r="E901">
        <v>1</v>
      </c>
      <c r="F901">
        <v>1</v>
      </c>
      <c r="G901">
        <v>30570983</v>
      </c>
      <c r="H901">
        <v>3</v>
      </c>
      <c r="I901" t="s">
        <v>612</v>
      </c>
      <c r="J901" t="s">
        <v>613</v>
      </c>
      <c r="K901" t="s">
        <v>614</v>
      </c>
      <c r="L901">
        <v>1355</v>
      </c>
      <c r="N901">
        <v>1010</v>
      </c>
      <c r="O901" t="s">
        <v>371</v>
      </c>
      <c r="P901" t="s">
        <v>371</v>
      </c>
      <c r="Q901">
        <v>100</v>
      </c>
      <c r="X901">
        <v>1.67</v>
      </c>
      <c r="Y901">
        <v>15.04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101</v>
      </c>
      <c r="AG901">
        <v>0</v>
      </c>
      <c r="AH901">
        <v>2</v>
      </c>
      <c r="AI901">
        <v>75303048</v>
      </c>
      <c r="AJ901">
        <v>707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ROW(Source!A733)</f>
        <v>733</v>
      </c>
      <c r="B902">
        <v>75303060</v>
      </c>
      <c r="C902">
        <v>75303040</v>
      </c>
      <c r="D902">
        <v>31114001</v>
      </c>
      <c r="E902">
        <v>1</v>
      </c>
      <c r="F902">
        <v>1</v>
      </c>
      <c r="G902">
        <v>30570983</v>
      </c>
      <c r="H902">
        <v>3</v>
      </c>
      <c r="I902" t="s">
        <v>615</v>
      </c>
      <c r="J902" t="s">
        <v>616</v>
      </c>
      <c r="K902" t="s">
        <v>617</v>
      </c>
      <c r="L902">
        <v>1346</v>
      </c>
      <c r="N902">
        <v>1009</v>
      </c>
      <c r="O902" t="s">
        <v>511</v>
      </c>
      <c r="P902" t="s">
        <v>511</v>
      </c>
      <c r="Q902">
        <v>1</v>
      </c>
      <c r="X902">
        <v>3.173</v>
      </c>
      <c r="Y902">
        <v>38.74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101</v>
      </c>
      <c r="AG902">
        <v>0</v>
      </c>
      <c r="AH902">
        <v>2</v>
      </c>
      <c r="AI902">
        <v>75303049</v>
      </c>
      <c r="AJ902">
        <v>708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ROW(Source!A733)</f>
        <v>733</v>
      </c>
      <c r="B903">
        <v>75303061</v>
      </c>
      <c r="C903">
        <v>75303040</v>
      </c>
      <c r="D903">
        <v>40407588</v>
      </c>
      <c r="E903">
        <v>30570983</v>
      </c>
      <c r="F903">
        <v>1</v>
      </c>
      <c r="G903">
        <v>30570983</v>
      </c>
      <c r="H903">
        <v>3</v>
      </c>
      <c r="I903" t="s">
        <v>714</v>
      </c>
      <c r="J903" t="s">
        <v>3</v>
      </c>
      <c r="K903" t="s">
        <v>715</v>
      </c>
      <c r="L903">
        <v>1354</v>
      </c>
      <c r="N903">
        <v>1010</v>
      </c>
      <c r="O903" t="s">
        <v>462</v>
      </c>
      <c r="P903" t="s">
        <v>462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 t="s">
        <v>101</v>
      </c>
      <c r="AG903">
        <v>0</v>
      </c>
      <c r="AH903">
        <v>3</v>
      </c>
      <c r="AI903">
        <v>-1</v>
      </c>
      <c r="AJ903" t="s">
        <v>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ROW(Source!A733)</f>
        <v>733</v>
      </c>
      <c r="B904">
        <v>75303062</v>
      </c>
      <c r="C904">
        <v>75303040</v>
      </c>
      <c r="D904">
        <v>40409601</v>
      </c>
      <c r="E904">
        <v>30570983</v>
      </c>
      <c r="F904">
        <v>1</v>
      </c>
      <c r="G904">
        <v>30570983</v>
      </c>
      <c r="H904">
        <v>3</v>
      </c>
      <c r="I904" t="s">
        <v>716</v>
      </c>
      <c r="J904" t="s">
        <v>3</v>
      </c>
      <c r="K904" t="s">
        <v>717</v>
      </c>
      <c r="L904">
        <v>1354</v>
      </c>
      <c r="N904">
        <v>1010</v>
      </c>
      <c r="O904" t="s">
        <v>462</v>
      </c>
      <c r="P904" t="s">
        <v>462</v>
      </c>
      <c r="Q904">
        <v>1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101</v>
      </c>
      <c r="AG904">
        <v>0</v>
      </c>
      <c r="AH904">
        <v>3</v>
      </c>
      <c r="AI904">
        <v>-1</v>
      </c>
      <c r="AJ904" t="s">
        <v>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ROW(Source!A733)</f>
        <v>733</v>
      </c>
      <c r="B905">
        <v>75303063</v>
      </c>
      <c r="C905">
        <v>75303040</v>
      </c>
      <c r="D905">
        <v>40409601</v>
      </c>
      <c r="E905">
        <v>30570983</v>
      </c>
      <c r="F905">
        <v>1</v>
      </c>
      <c r="G905">
        <v>30570983</v>
      </c>
      <c r="H905">
        <v>3</v>
      </c>
      <c r="I905" t="s">
        <v>716</v>
      </c>
      <c r="J905" t="s">
        <v>3</v>
      </c>
      <c r="K905" t="s">
        <v>718</v>
      </c>
      <c r="L905">
        <v>1301</v>
      </c>
      <c r="N905">
        <v>1003</v>
      </c>
      <c r="O905" t="s">
        <v>542</v>
      </c>
      <c r="P905" t="s">
        <v>542</v>
      </c>
      <c r="Q905">
        <v>1</v>
      </c>
      <c r="X905">
        <v>102.5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 t="s">
        <v>101</v>
      </c>
      <c r="AG905">
        <v>0</v>
      </c>
      <c r="AH905">
        <v>3</v>
      </c>
      <c r="AI905">
        <v>-1</v>
      </c>
      <c r="AJ905" t="s">
        <v>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ROW(Source!A733)</f>
        <v>733</v>
      </c>
      <c r="B906">
        <v>75303064</v>
      </c>
      <c r="C906">
        <v>75303040</v>
      </c>
      <c r="D906">
        <v>40418217</v>
      </c>
      <c r="E906">
        <v>30570983</v>
      </c>
      <c r="F906">
        <v>1</v>
      </c>
      <c r="G906">
        <v>30570983</v>
      </c>
      <c r="H906">
        <v>3</v>
      </c>
      <c r="I906" t="s">
        <v>712</v>
      </c>
      <c r="J906" t="s">
        <v>3</v>
      </c>
      <c r="K906" t="s">
        <v>713</v>
      </c>
      <c r="L906">
        <v>1354</v>
      </c>
      <c r="N906">
        <v>1010</v>
      </c>
      <c r="O906" t="s">
        <v>462</v>
      </c>
      <c r="P906" t="s">
        <v>462</v>
      </c>
      <c r="Q906">
        <v>1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 t="s">
        <v>101</v>
      </c>
      <c r="AG906">
        <v>0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ROW(Source!A733)</f>
        <v>733</v>
      </c>
      <c r="B907">
        <v>75303065</v>
      </c>
      <c r="C907">
        <v>75303040</v>
      </c>
      <c r="D907">
        <v>40419029</v>
      </c>
      <c r="E907">
        <v>30570983</v>
      </c>
      <c r="F907">
        <v>1</v>
      </c>
      <c r="G907">
        <v>30570983</v>
      </c>
      <c r="H907">
        <v>3</v>
      </c>
      <c r="I907" t="s">
        <v>719</v>
      </c>
      <c r="J907" t="s">
        <v>3</v>
      </c>
      <c r="K907" t="s">
        <v>720</v>
      </c>
      <c r="L907">
        <v>1354</v>
      </c>
      <c r="N907">
        <v>1010</v>
      </c>
      <c r="O907" t="s">
        <v>462</v>
      </c>
      <c r="P907" t="s">
        <v>462</v>
      </c>
      <c r="Q907">
        <v>1</v>
      </c>
      <c r="X907">
        <v>1.05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101</v>
      </c>
      <c r="AG907">
        <v>0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ROW(Source!A733)</f>
        <v>733</v>
      </c>
      <c r="B908">
        <v>75303066</v>
      </c>
      <c r="C908">
        <v>75303040</v>
      </c>
      <c r="D908">
        <v>42137680</v>
      </c>
      <c r="E908">
        <v>30570983</v>
      </c>
      <c r="F908">
        <v>1</v>
      </c>
      <c r="G908">
        <v>30570983</v>
      </c>
      <c r="H908">
        <v>3</v>
      </c>
      <c r="I908" t="s">
        <v>579</v>
      </c>
      <c r="J908" t="s">
        <v>3</v>
      </c>
      <c r="K908" t="s">
        <v>580</v>
      </c>
      <c r="L908">
        <v>1344</v>
      </c>
      <c r="N908">
        <v>1008</v>
      </c>
      <c r="O908" t="s">
        <v>475</v>
      </c>
      <c r="P908" t="s">
        <v>475</v>
      </c>
      <c r="Q908">
        <v>1</v>
      </c>
      <c r="X908">
        <v>0.01</v>
      </c>
      <c r="Y908">
        <v>1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101</v>
      </c>
      <c r="AG908">
        <v>0</v>
      </c>
      <c r="AH908">
        <v>2</v>
      </c>
      <c r="AI908">
        <v>75303051</v>
      </c>
      <c r="AJ908">
        <v>710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ROW(Source!A736)</f>
        <v>736</v>
      </c>
      <c r="B909">
        <v>75303078</v>
      </c>
      <c r="C909">
        <v>75303068</v>
      </c>
      <c r="D909">
        <v>44573642</v>
      </c>
      <c r="E909">
        <v>30570983</v>
      </c>
      <c r="F909">
        <v>1</v>
      </c>
      <c r="G909">
        <v>30570983</v>
      </c>
      <c r="H909">
        <v>1</v>
      </c>
      <c r="I909" t="s">
        <v>440</v>
      </c>
      <c r="J909" t="s">
        <v>3</v>
      </c>
      <c r="K909" t="s">
        <v>441</v>
      </c>
      <c r="L909">
        <v>1191</v>
      </c>
      <c r="N909">
        <v>1013</v>
      </c>
      <c r="O909" t="s">
        <v>442</v>
      </c>
      <c r="P909" t="s">
        <v>442</v>
      </c>
      <c r="Q909">
        <v>1</v>
      </c>
      <c r="X909">
        <v>13.73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1</v>
      </c>
      <c r="AF909" t="s">
        <v>296</v>
      </c>
      <c r="AG909">
        <v>4.1189999999999998</v>
      </c>
      <c r="AH909">
        <v>2</v>
      </c>
      <c r="AI909">
        <v>75303069</v>
      </c>
      <c r="AJ909">
        <v>711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ROW(Source!A736)</f>
        <v>736</v>
      </c>
      <c r="B910">
        <v>75303079</v>
      </c>
      <c r="C910">
        <v>75303068</v>
      </c>
      <c r="D910">
        <v>31135160</v>
      </c>
      <c r="E910">
        <v>1</v>
      </c>
      <c r="F910">
        <v>1</v>
      </c>
      <c r="G910">
        <v>30570983</v>
      </c>
      <c r="H910">
        <v>2</v>
      </c>
      <c r="I910" t="s">
        <v>605</v>
      </c>
      <c r="J910" t="s">
        <v>606</v>
      </c>
      <c r="K910" t="s">
        <v>607</v>
      </c>
      <c r="L910">
        <v>1367</v>
      </c>
      <c r="N910">
        <v>1011</v>
      </c>
      <c r="O910" t="s">
        <v>608</v>
      </c>
      <c r="P910" t="s">
        <v>608</v>
      </c>
      <c r="Q910">
        <v>1</v>
      </c>
      <c r="X910">
        <v>2.0499999999999998</v>
      </c>
      <c r="Y910">
        <v>0</v>
      </c>
      <c r="Z910">
        <v>8.1199999999999992</v>
      </c>
      <c r="AA910">
        <v>0.28999999999999998</v>
      </c>
      <c r="AB910">
        <v>0</v>
      </c>
      <c r="AC910">
        <v>0</v>
      </c>
      <c r="AD910">
        <v>1</v>
      </c>
      <c r="AE910">
        <v>0</v>
      </c>
      <c r="AF910" t="s">
        <v>296</v>
      </c>
      <c r="AG910">
        <v>0.61499999999999988</v>
      </c>
      <c r="AH910">
        <v>2</v>
      </c>
      <c r="AI910">
        <v>75303070</v>
      </c>
      <c r="AJ910">
        <v>712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ROW(Source!A736)</f>
        <v>736</v>
      </c>
      <c r="B911">
        <v>75303080</v>
      </c>
      <c r="C911">
        <v>75303068</v>
      </c>
      <c r="D911">
        <v>41714144</v>
      </c>
      <c r="E911">
        <v>1</v>
      </c>
      <c r="F911">
        <v>1</v>
      </c>
      <c r="G911">
        <v>30570983</v>
      </c>
      <c r="H911">
        <v>2</v>
      </c>
      <c r="I911" t="s">
        <v>450</v>
      </c>
      <c r="J911" t="s">
        <v>609</v>
      </c>
      <c r="K911" t="s">
        <v>452</v>
      </c>
      <c r="L911">
        <v>1367</v>
      </c>
      <c r="N911">
        <v>1011</v>
      </c>
      <c r="O911" t="s">
        <v>608</v>
      </c>
      <c r="P911" t="s">
        <v>608</v>
      </c>
      <c r="Q911">
        <v>1</v>
      </c>
      <c r="X911">
        <v>0.08</v>
      </c>
      <c r="Y911">
        <v>0</v>
      </c>
      <c r="Z911">
        <v>76.81</v>
      </c>
      <c r="AA911">
        <v>14.36</v>
      </c>
      <c r="AB911">
        <v>0</v>
      </c>
      <c r="AC911">
        <v>0</v>
      </c>
      <c r="AD911">
        <v>1</v>
      </c>
      <c r="AE911">
        <v>0</v>
      </c>
      <c r="AF911" t="s">
        <v>296</v>
      </c>
      <c r="AG911">
        <v>2.4E-2</v>
      </c>
      <c r="AH911">
        <v>2</v>
      </c>
      <c r="AI911">
        <v>75303071</v>
      </c>
      <c r="AJ911">
        <v>713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ROW(Source!A736)</f>
        <v>736</v>
      </c>
      <c r="B912">
        <v>75303081</v>
      </c>
      <c r="C912">
        <v>75303068</v>
      </c>
      <c r="D912">
        <v>62294073</v>
      </c>
      <c r="E912">
        <v>1</v>
      </c>
      <c r="F912">
        <v>1</v>
      </c>
      <c r="G912">
        <v>30570983</v>
      </c>
      <c r="H912">
        <v>2</v>
      </c>
      <c r="I912" t="s">
        <v>453</v>
      </c>
      <c r="J912" t="s">
        <v>610</v>
      </c>
      <c r="K912" t="s">
        <v>455</v>
      </c>
      <c r="L912">
        <v>1368</v>
      </c>
      <c r="N912">
        <v>1011</v>
      </c>
      <c r="O912" t="s">
        <v>446</v>
      </c>
      <c r="P912" t="s">
        <v>446</v>
      </c>
      <c r="Q912">
        <v>1</v>
      </c>
      <c r="X912">
        <v>2.1</v>
      </c>
      <c r="Y912">
        <v>0</v>
      </c>
      <c r="Z912">
        <v>1.1200000000000001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296</v>
      </c>
      <c r="AG912">
        <v>0.63</v>
      </c>
      <c r="AH912">
        <v>2</v>
      </c>
      <c r="AI912">
        <v>75303072</v>
      </c>
      <c r="AJ912">
        <v>714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ROW(Source!A736)</f>
        <v>736</v>
      </c>
      <c r="B913">
        <v>75303082</v>
      </c>
      <c r="C913">
        <v>75303068</v>
      </c>
      <c r="D913">
        <v>62294102</v>
      </c>
      <c r="E913">
        <v>1</v>
      </c>
      <c r="F913">
        <v>1</v>
      </c>
      <c r="G913">
        <v>30570983</v>
      </c>
      <c r="H913">
        <v>2</v>
      </c>
      <c r="I913" t="s">
        <v>456</v>
      </c>
      <c r="J913" t="s">
        <v>611</v>
      </c>
      <c r="K913" t="s">
        <v>458</v>
      </c>
      <c r="L913">
        <v>1368</v>
      </c>
      <c r="N913">
        <v>1011</v>
      </c>
      <c r="O913" t="s">
        <v>446</v>
      </c>
      <c r="P913" t="s">
        <v>446</v>
      </c>
      <c r="Q913">
        <v>1</v>
      </c>
      <c r="X913">
        <v>2.0099999999999998</v>
      </c>
      <c r="Y913">
        <v>0</v>
      </c>
      <c r="Z913">
        <v>0.7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296</v>
      </c>
      <c r="AG913">
        <v>0.60299999999999987</v>
      </c>
      <c r="AH913">
        <v>2</v>
      </c>
      <c r="AI913">
        <v>75303073</v>
      </c>
      <c r="AJ913">
        <v>715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ROW(Source!A736)</f>
        <v>736</v>
      </c>
      <c r="B914">
        <v>75303083</v>
      </c>
      <c r="C914">
        <v>75303068</v>
      </c>
      <c r="D914">
        <v>31110605</v>
      </c>
      <c r="E914">
        <v>1</v>
      </c>
      <c r="F914">
        <v>1</v>
      </c>
      <c r="G914">
        <v>30570983</v>
      </c>
      <c r="H914">
        <v>3</v>
      </c>
      <c r="I914" t="s">
        <v>596</v>
      </c>
      <c r="J914" t="s">
        <v>597</v>
      </c>
      <c r="K914" t="s">
        <v>598</v>
      </c>
      <c r="L914">
        <v>1339</v>
      </c>
      <c r="N914">
        <v>1007</v>
      </c>
      <c r="O914" t="s">
        <v>482</v>
      </c>
      <c r="P914" t="s">
        <v>482</v>
      </c>
      <c r="Q914">
        <v>1</v>
      </c>
      <c r="X914">
        <v>2.1379000000000001</v>
      </c>
      <c r="Y914">
        <v>7.07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101</v>
      </c>
      <c r="AG914">
        <v>0</v>
      </c>
      <c r="AH914">
        <v>2</v>
      </c>
      <c r="AI914">
        <v>75303074</v>
      </c>
      <c r="AJ914">
        <v>716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ROW(Source!A736)</f>
        <v>736</v>
      </c>
      <c r="B915">
        <v>75303084</v>
      </c>
      <c r="C915">
        <v>75303068</v>
      </c>
      <c r="D915">
        <v>31113725</v>
      </c>
      <c r="E915">
        <v>1</v>
      </c>
      <c r="F915">
        <v>1</v>
      </c>
      <c r="G915">
        <v>30570983</v>
      </c>
      <c r="H915">
        <v>3</v>
      </c>
      <c r="I915" t="s">
        <v>612</v>
      </c>
      <c r="J915" t="s">
        <v>613</v>
      </c>
      <c r="K915" t="s">
        <v>614</v>
      </c>
      <c r="L915">
        <v>1355</v>
      </c>
      <c r="N915">
        <v>1010</v>
      </c>
      <c r="O915" t="s">
        <v>371</v>
      </c>
      <c r="P915" t="s">
        <v>371</v>
      </c>
      <c r="Q915">
        <v>100</v>
      </c>
      <c r="X915">
        <v>1.25</v>
      </c>
      <c r="Y915">
        <v>15.04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101</v>
      </c>
      <c r="AG915">
        <v>0</v>
      </c>
      <c r="AH915">
        <v>2</v>
      </c>
      <c r="AI915">
        <v>75303075</v>
      </c>
      <c r="AJ915">
        <v>717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ROW(Source!A736)</f>
        <v>736</v>
      </c>
      <c r="B916">
        <v>75303085</v>
      </c>
      <c r="C916">
        <v>75303068</v>
      </c>
      <c r="D916">
        <v>31114001</v>
      </c>
      <c r="E916">
        <v>1</v>
      </c>
      <c r="F916">
        <v>1</v>
      </c>
      <c r="G916">
        <v>30570983</v>
      </c>
      <c r="H916">
        <v>3</v>
      </c>
      <c r="I916" t="s">
        <v>615</v>
      </c>
      <c r="J916" t="s">
        <v>616</v>
      </c>
      <c r="K916" t="s">
        <v>617</v>
      </c>
      <c r="L916">
        <v>1346</v>
      </c>
      <c r="N916">
        <v>1009</v>
      </c>
      <c r="O916" t="s">
        <v>511</v>
      </c>
      <c r="P916" t="s">
        <v>511</v>
      </c>
      <c r="Q916">
        <v>1</v>
      </c>
      <c r="X916">
        <v>2.375</v>
      </c>
      <c r="Y916">
        <v>38.74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101</v>
      </c>
      <c r="AG916">
        <v>0</v>
      </c>
      <c r="AH916">
        <v>2</v>
      </c>
      <c r="AI916">
        <v>75303076</v>
      </c>
      <c r="AJ916">
        <v>718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ROW(Source!A736)</f>
        <v>736</v>
      </c>
      <c r="B917">
        <v>75303086</v>
      </c>
      <c r="C917">
        <v>75303068</v>
      </c>
      <c r="D917">
        <v>40407588</v>
      </c>
      <c r="E917">
        <v>30570983</v>
      </c>
      <c r="F917">
        <v>1</v>
      </c>
      <c r="G917">
        <v>30570983</v>
      </c>
      <c r="H917">
        <v>3</v>
      </c>
      <c r="I917" t="s">
        <v>714</v>
      </c>
      <c r="J917" t="s">
        <v>3</v>
      </c>
      <c r="K917" t="s">
        <v>715</v>
      </c>
      <c r="L917">
        <v>1354</v>
      </c>
      <c r="N917">
        <v>1010</v>
      </c>
      <c r="O917" t="s">
        <v>462</v>
      </c>
      <c r="P917" t="s">
        <v>462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 t="s">
        <v>101</v>
      </c>
      <c r="AG917">
        <v>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ROW(Source!A736)</f>
        <v>736</v>
      </c>
      <c r="B918">
        <v>75303087</v>
      </c>
      <c r="C918">
        <v>75303068</v>
      </c>
      <c r="D918">
        <v>40409601</v>
      </c>
      <c r="E918">
        <v>30570983</v>
      </c>
      <c r="F918">
        <v>1</v>
      </c>
      <c r="G918">
        <v>30570983</v>
      </c>
      <c r="H918">
        <v>3</v>
      </c>
      <c r="I918" t="s">
        <v>716</v>
      </c>
      <c r="J918" t="s">
        <v>3</v>
      </c>
      <c r="K918" t="s">
        <v>717</v>
      </c>
      <c r="L918">
        <v>1354</v>
      </c>
      <c r="N918">
        <v>1010</v>
      </c>
      <c r="O918" t="s">
        <v>462</v>
      </c>
      <c r="P918" t="s">
        <v>462</v>
      </c>
      <c r="Q918">
        <v>1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101</v>
      </c>
      <c r="AG918">
        <v>0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ROW(Source!A736)</f>
        <v>736</v>
      </c>
      <c r="B919">
        <v>75303088</v>
      </c>
      <c r="C919">
        <v>75303068</v>
      </c>
      <c r="D919">
        <v>40409601</v>
      </c>
      <c r="E919">
        <v>30570983</v>
      </c>
      <c r="F919">
        <v>1</v>
      </c>
      <c r="G919">
        <v>30570983</v>
      </c>
      <c r="H919">
        <v>3</v>
      </c>
      <c r="I919" t="s">
        <v>716</v>
      </c>
      <c r="J919" t="s">
        <v>3</v>
      </c>
      <c r="K919" t="s">
        <v>718</v>
      </c>
      <c r="L919">
        <v>1301</v>
      </c>
      <c r="N919">
        <v>1003</v>
      </c>
      <c r="O919" t="s">
        <v>542</v>
      </c>
      <c r="P919" t="s">
        <v>542</v>
      </c>
      <c r="Q919">
        <v>1</v>
      </c>
      <c r="X919">
        <v>102.5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101</v>
      </c>
      <c r="AG919">
        <v>0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ROW(Source!A736)</f>
        <v>736</v>
      </c>
      <c r="B920">
        <v>75303089</v>
      </c>
      <c r="C920">
        <v>75303068</v>
      </c>
      <c r="D920">
        <v>40418217</v>
      </c>
      <c r="E920">
        <v>30570983</v>
      </c>
      <c r="F920">
        <v>1</v>
      </c>
      <c r="G920">
        <v>30570983</v>
      </c>
      <c r="H920">
        <v>3</v>
      </c>
      <c r="I920" t="s">
        <v>712</v>
      </c>
      <c r="J920" t="s">
        <v>3</v>
      </c>
      <c r="K920" t="s">
        <v>713</v>
      </c>
      <c r="L920">
        <v>1354</v>
      </c>
      <c r="N920">
        <v>1010</v>
      </c>
      <c r="O920" t="s">
        <v>462</v>
      </c>
      <c r="P920" t="s">
        <v>462</v>
      </c>
      <c r="Q920">
        <v>1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101</v>
      </c>
      <c r="AG920">
        <v>0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ROW(Source!A736)</f>
        <v>736</v>
      </c>
      <c r="B921">
        <v>75303090</v>
      </c>
      <c r="C921">
        <v>75303068</v>
      </c>
      <c r="D921">
        <v>40419029</v>
      </c>
      <c r="E921">
        <v>30570983</v>
      </c>
      <c r="F921">
        <v>1</v>
      </c>
      <c r="G921">
        <v>30570983</v>
      </c>
      <c r="H921">
        <v>3</v>
      </c>
      <c r="I921" t="s">
        <v>719</v>
      </c>
      <c r="J921" t="s">
        <v>3</v>
      </c>
      <c r="K921" t="s">
        <v>720</v>
      </c>
      <c r="L921">
        <v>1354</v>
      </c>
      <c r="N921">
        <v>1010</v>
      </c>
      <c r="O921" t="s">
        <v>462</v>
      </c>
      <c r="P921" t="s">
        <v>462</v>
      </c>
      <c r="Q921">
        <v>1</v>
      </c>
      <c r="X921">
        <v>0.79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101</v>
      </c>
      <c r="AG921">
        <v>0</v>
      </c>
      <c r="AH921">
        <v>3</v>
      </c>
      <c r="AI921">
        <v>-1</v>
      </c>
      <c r="AJ921" t="s">
        <v>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ROW(Source!A737)</f>
        <v>737</v>
      </c>
      <c r="B922">
        <v>75303078</v>
      </c>
      <c r="C922">
        <v>75303068</v>
      </c>
      <c r="D922">
        <v>44573642</v>
      </c>
      <c r="E922">
        <v>30570983</v>
      </c>
      <c r="F922">
        <v>1</v>
      </c>
      <c r="G922">
        <v>30570983</v>
      </c>
      <c r="H922">
        <v>1</v>
      </c>
      <c r="I922" t="s">
        <v>440</v>
      </c>
      <c r="J922" t="s">
        <v>3</v>
      </c>
      <c r="K922" t="s">
        <v>441</v>
      </c>
      <c r="L922">
        <v>1191</v>
      </c>
      <c r="N922">
        <v>1013</v>
      </c>
      <c r="O922" t="s">
        <v>442</v>
      </c>
      <c r="P922" t="s">
        <v>442</v>
      </c>
      <c r="Q922">
        <v>1</v>
      </c>
      <c r="X922">
        <v>13.73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1</v>
      </c>
      <c r="AF922" t="s">
        <v>296</v>
      </c>
      <c r="AG922">
        <v>4.1189999999999998</v>
      </c>
      <c r="AH922">
        <v>2</v>
      </c>
      <c r="AI922">
        <v>75303069</v>
      </c>
      <c r="AJ922">
        <v>720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ROW(Source!A737)</f>
        <v>737</v>
      </c>
      <c r="B923">
        <v>75303079</v>
      </c>
      <c r="C923">
        <v>75303068</v>
      </c>
      <c r="D923">
        <v>31135160</v>
      </c>
      <c r="E923">
        <v>1</v>
      </c>
      <c r="F923">
        <v>1</v>
      </c>
      <c r="G923">
        <v>30570983</v>
      </c>
      <c r="H923">
        <v>2</v>
      </c>
      <c r="I923" t="s">
        <v>605</v>
      </c>
      <c r="J923" t="s">
        <v>606</v>
      </c>
      <c r="K923" t="s">
        <v>607</v>
      </c>
      <c r="L923">
        <v>1367</v>
      </c>
      <c r="N923">
        <v>1011</v>
      </c>
      <c r="O923" t="s">
        <v>608</v>
      </c>
      <c r="P923" t="s">
        <v>608</v>
      </c>
      <c r="Q923">
        <v>1</v>
      </c>
      <c r="X923">
        <v>2.0499999999999998</v>
      </c>
      <c r="Y923">
        <v>0</v>
      </c>
      <c r="Z923">
        <v>8.1199999999999992</v>
      </c>
      <c r="AA923">
        <v>0.28999999999999998</v>
      </c>
      <c r="AB923">
        <v>0</v>
      </c>
      <c r="AC923">
        <v>0</v>
      </c>
      <c r="AD923">
        <v>1</v>
      </c>
      <c r="AE923">
        <v>0</v>
      </c>
      <c r="AF923" t="s">
        <v>296</v>
      </c>
      <c r="AG923">
        <v>0.61499999999999988</v>
      </c>
      <c r="AH923">
        <v>2</v>
      </c>
      <c r="AI923">
        <v>75303070</v>
      </c>
      <c r="AJ923">
        <v>721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ROW(Source!A737)</f>
        <v>737</v>
      </c>
      <c r="B924">
        <v>75303080</v>
      </c>
      <c r="C924">
        <v>75303068</v>
      </c>
      <c r="D924">
        <v>41714144</v>
      </c>
      <c r="E924">
        <v>1</v>
      </c>
      <c r="F924">
        <v>1</v>
      </c>
      <c r="G924">
        <v>30570983</v>
      </c>
      <c r="H924">
        <v>2</v>
      </c>
      <c r="I924" t="s">
        <v>450</v>
      </c>
      <c r="J924" t="s">
        <v>609</v>
      </c>
      <c r="K924" t="s">
        <v>452</v>
      </c>
      <c r="L924">
        <v>1367</v>
      </c>
      <c r="N924">
        <v>1011</v>
      </c>
      <c r="O924" t="s">
        <v>608</v>
      </c>
      <c r="P924" t="s">
        <v>608</v>
      </c>
      <c r="Q924">
        <v>1</v>
      </c>
      <c r="X924">
        <v>0.08</v>
      </c>
      <c r="Y924">
        <v>0</v>
      </c>
      <c r="Z924">
        <v>76.81</v>
      </c>
      <c r="AA924">
        <v>14.36</v>
      </c>
      <c r="AB924">
        <v>0</v>
      </c>
      <c r="AC924">
        <v>0</v>
      </c>
      <c r="AD924">
        <v>1</v>
      </c>
      <c r="AE924">
        <v>0</v>
      </c>
      <c r="AF924" t="s">
        <v>296</v>
      </c>
      <c r="AG924">
        <v>2.4E-2</v>
      </c>
      <c r="AH924">
        <v>2</v>
      </c>
      <c r="AI924">
        <v>75303071</v>
      </c>
      <c r="AJ924">
        <v>722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ROW(Source!A737)</f>
        <v>737</v>
      </c>
      <c r="B925">
        <v>75303081</v>
      </c>
      <c r="C925">
        <v>75303068</v>
      </c>
      <c r="D925">
        <v>62294073</v>
      </c>
      <c r="E925">
        <v>1</v>
      </c>
      <c r="F925">
        <v>1</v>
      </c>
      <c r="G925">
        <v>30570983</v>
      </c>
      <c r="H925">
        <v>2</v>
      </c>
      <c r="I925" t="s">
        <v>453</v>
      </c>
      <c r="J925" t="s">
        <v>610</v>
      </c>
      <c r="K925" t="s">
        <v>455</v>
      </c>
      <c r="L925">
        <v>1368</v>
      </c>
      <c r="N925">
        <v>1011</v>
      </c>
      <c r="O925" t="s">
        <v>446</v>
      </c>
      <c r="P925" t="s">
        <v>446</v>
      </c>
      <c r="Q925">
        <v>1</v>
      </c>
      <c r="X925">
        <v>2.1</v>
      </c>
      <c r="Y925">
        <v>0</v>
      </c>
      <c r="Z925">
        <v>1.1200000000000001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296</v>
      </c>
      <c r="AG925">
        <v>0.63</v>
      </c>
      <c r="AH925">
        <v>2</v>
      </c>
      <c r="AI925">
        <v>75303072</v>
      </c>
      <c r="AJ925">
        <v>723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ROW(Source!A737)</f>
        <v>737</v>
      </c>
      <c r="B926">
        <v>75303082</v>
      </c>
      <c r="C926">
        <v>75303068</v>
      </c>
      <c r="D926">
        <v>62294102</v>
      </c>
      <c r="E926">
        <v>1</v>
      </c>
      <c r="F926">
        <v>1</v>
      </c>
      <c r="G926">
        <v>30570983</v>
      </c>
      <c r="H926">
        <v>2</v>
      </c>
      <c r="I926" t="s">
        <v>456</v>
      </c>
      <c r="J926" t="s">
        <v>611</v>
      </c>
      <c r="K926" t="s">
        <v>458</v>
      </c>
      <c r="L926">
        <v>1368</v>
      </c>
      <c r="N926">
        <v>1011</v>
      </c>
      <c r="O926" t="s">
        <v>446</v>
      </c>
      <c r="P926" t="s">
        <v>446</v>
      </c>
      <c r="Q926">
        <v>1</v>
      </c>
      <c r="X926">
        <v>2.0099999999999998</v>
      </c>
      <c r="Y926">
        <v>0</v>
      </c>
      <c r="Z926">
        <v>0.7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296</v>
      </c>
      <c r="AG926">
        <v>0.60299999999999987</v>
      </c>
      <c r="AH926">
        <v>2</v>
      </c>
      <c r="AI926">
        <v>75303073</v>
      </c>
      <c r="AJ926">
        <v>724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ROW(Source!A737)</f>
        <v>737</v>
      </c>
      <c r="B927">
        <v>75303083</v>
      </c>
      <c r="C927">
        <v>75303068</v>
      </c>
      <c r="D927">
        <v>31110605</v>
      </c>
      <c r="E927">
        <v>1</v>
      </c>
      <c r="F927">
        <v>1</v>
      </c>
      <c r="G927">
        <v>30570983</v>
      </c>
      <c r="H927">
        <v>3</v>
      </c>
      <c r="I927" t="s">
        <v>596</v>
      </c>
      <c r="J927" t="s">
        <v>597</v>
      </c>
      <c r="K927" t="s">
        <v>598</v>
      </c>
      <c r="L927">
        <v>1339</v>
      </c>
      <c r="N927">
        <v>1007</v>
      </c>
      <c r="O927" t="s">
        <v>482</v>
      </c>
      <c r="P927" t="s">
        <v>482</v>
      </c>
      <c r="Q927">
        <v>1</v>
      </c>
      <c r="X927">
        <v>2.1379000000000001</v>
      </c>
      <c r="Y927">
        <v>7.07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101</v>
      </c>
      <c r="AG927">
        <v>0</v>
      </c>
      <c r="AH927">
        <v>2</v>
      </c>
      <c r="AI927">
        <v>75303074</v>
      </c>
      <c r="AJ927">
        <v>725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ROW(Source!A737)</f>
        <v>737</v>
      </c>
      <c r="B928">
        <v>75303084</v>
      </c>
      <c r="C928">
        <v>75303068</v>
      </c>
      <c r="D928">
        <v>31113725</v>
      </c>
      <c r="E928">
        <v>1</v>
      </c>
      <c r="F928">
        <v>1</v>
      </c>
      <c r="G928">
        <v>30570983</v>
      </c>
      <c r="H928">
        <v>3</v>
      </c>
      <c r="I928" t="s">
        <v>612</v>
      </c>
      <c r="J928" t="s">
        <v>613</v>
      </c>
      <c r="K928" t="s">
        <v>614</v>
      </c>
      <c r="L928">
        <v>1355</v>
      </c>
      <c r="N928">
        <v>1010</v>
      </c>
      <c r="O928" t="s">
        <v>371</v>
      </c>
      <c r="P928" t="s">
        <v>371</v>
      </c>
      <c r="Q928">
        <v>100</v>
      </c>
      <c r="X928">
        <v>1.25</v>
      </c>
      <c r="Y928">
        <v>15.04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101</v>
      </c>
      <c r="AG928">
        <v>0</v>
      </c>
      <c r="AH928">
        <v>2</v>
      </c>
      <c r="AI928">
        <v>75303075</v>
      </c>
      <c r="AJ928">
        <v>726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ROW(Source!A737)</f>
        <v>737</v>
      </c>
      <c r="B929">
        <v>75303085</v>
      </c>
      <c r="C929">
        <v>75303068</v>
      </c>
      <c r="D929">
        <v>31114001</v>
      </c>
      <c r="E929">
        <v>1</v>
      </c>
      <c r="F929">
        <v>1</v>
      </c>
      <c r="G929">
        <v>30570983</v>
      </c>
      <c r="H929">
        <v>3</v>
      </c>
      <c r="I929" t="s">
        <v>615</v>
      </c>
      <c r="J929" t="s">
        <v>616</v>
      </c>
      <c r="K929" t="s">
        <v>617</v>
      </c>
      <c r="L929">
        <v>1346</v>
      </c>
      <c r="N929">
        <v>1009</v>
      </c>
      <c r="O929" t="s">
        <v>511</v>
      </c>
      <c r="P929" t="s">
        <v>511</v>
      </c>
      <c r="Q929">
        <v>1</v>
      </c>
      <c r="X929">
        <v>2.375</v>
      </c>
      <c r="Y929">
        <v>38.74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101</v>
      </c>
      <c r="AG929">
        <v>0</v>
      </c>
      <c r="AH929">
        <v>2</v>
      </c>
      <c r="AI929">
        <v>75303076</v>
      </c>
      <c r="AJ929">
        <v>727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ROW(Source!A737)</f>
        <v>737</v>
      </c>
      <c r="B930">
        <v>75303086</v>
      </c>
      <c r="C930">
        <v>75303068</v>
      </c>
      <c r="D930">
        <v>40407588</v>
      </c>
      <c r="E930">
        <v>30570983</v>
      </c>
      <c r="F930">
        <v>1</v>
      </c>
      <c r="G930">
        <v>30570983</v>
      </c>
      <c r="H930">
        <v>3</v>
      </c>
      <c r="I930" t="s">
        <v>714</v>
      </c>
      <c r="J930" t="s">
        <v>3</v>
      </c>
      <c r="K930" t="s">
        <v>715</v>
      </c>
      <c r="L930">
        <v>1354</v>
      </c>
      <c r="N930">
        <v>1010</v>
      </c>
      <c r="O930" t="s">
        <v>462</v>
      </c>
      <c r="P930" t="s">
        <v>462</v>
      </c>
      <c r="Q930">
        <v>1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101</v>
      </c>
      <c r="AG930">
        <v>0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ROW(Source!A737)</f>
        <v>737</v>
      </c>
      <c r="B931">
        <v>75303087</v>
      </c>
      <c r="C931">
        <v>75303068</v>
      </c>
      <c r="D931">
        <v>40409601</v>
      </c>
      <c r="E931">
        <v>30570983</v>
      </c>
      <c r="F931">
        <v>1</v>
      </c>
      <c r="G931">
        <v>30570983</v>
      </c>
      <c r="H931">
        <v>3</v>
      </c>
      <c r="I931" t="s">
        <v>716</v>
      </c>
      <c r="J931" t="s">
        <v>3</v>
      </c>
      <c r="K931" t="s">
        <v>717</v>
      </c>
      <c r="L931">
        <v>1354</v>
      </c>
      <c r="N931">
        <v>1010</v>
      </c>
      <c r="O931" t="s">
        <v>462</v>
      </c>
      <c r="P931" t="s">
        <v>462</v>
      </c>
      <c r="Q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101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ROW(Source!A737)</f>
        <v>737</v>
      </c>
      <c r="B932">
        <v>75303088</v>
      </c>
      <c r="C932">
        <v>75303068</v>
      </c>
      <c r="D932">
        <v>40409601</v>
      </c>
      <c r="E932">
        <v>30570983</v>
      </c>
      <c r="F932">
        <v>1</v>
      </c>
      <c r="G932">
        <v>30570983</v>
      </c>
      <c r="H932">
        <v>3</v>
      </c>
      <c r="I932" t="s">
        <v>716</v>
      </c>
      <c r="J932" t="s">
        <v>3</v>
      </c>
      <c r="K932" t="s">
        <v>718</v>
      </c>
      <c r="L932">
        <v>1301</v>
      </c>
      <c r="N932">
        <v>1003</v>
      </c>
      <c r="O932" t="s">
        <v>542</v>
      </c>
      <c r="P932" t="s">
        <v>542</v>
      </c>
      <c r="Q932">
        <v>1</v>
      </c>
      <c r="X932">
        <v>102.5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 t="s">
        <v>101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ROW(Source!A737)</f>
        <v>737</v>
      </c>
      <c r="B933">
        <v>75303089</v>
      </c>
      <c r="C933">
        <v>75303068</v>
      </c>
      <c r="D933">
        <v>40418217</v>
      </c>
      <c r="E933">
        <v>30570983</v>
      </c>
      <c r="F933">
        <v>1</v>
      </c>
      <c r="G933">
        <v>30570983</v>
      </c>
      <c r="H933">
        <v>3</v>
      </c>
      <c r="I933" t="s">
        <v>712</v>
      </c>
      <c r="J933" t="s">
        <v>3</v>
      </c>
      <c r="K933" t="s">
        <v>713</v>
      </c>
      <c r="L933">
        <v>1354</v>
      </c>
      <c r="N933">
        <v>1010</v>
      </c>
      <c r="O933" t="s">
        <v>462</v>
      </c>
      <c r="P933" t="s">
        <v>462</v>
      </c>
      <c r="Q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 t="s">
        <v>101</v>
      </c>
      <c r="AG933">
        <v>0</v>
      </c>
      <c r="AH933">
        <v>3</v>
      </c>
      <c r="AI933">
        <v>-1</v>
      </c>
      <c r="AJ933" t="s">
        <v>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ROW(Source!A737)</f>
        <v>737</v>
      </c>
      <c r="B934">
        <v>75303090</v>
      </c>
      <c r="C934">
        <v>75303068</v>
      </c>
      <c r="D934">
        <v>40419029</v>
      </c>
      <c r="E934">
        <v>30570983</v>
      </c>
      <c r="F934">
        <v>1</v>
      </c>
      <c r="G934">
        <v>30570983</v>
      </c>
      <c r="H934">
        <v>3</v>
      </c>
      <c r="I934" t="s">
        <v>719</v>
      </c>
      <c r="J934" t="s">
        <v>3</v>
      </c>
      <c r="K934" t="s">
        <v>720</v>
      </c>
      <c r="L934">
        <v>1354</v>
      </c>
      <c r="N934">
        <v>1010</v>
      </c>
      <c r="O934" t="s">
        <v>462</v>
      </c>
      <c r="P934" t="s">
        <v>462</v>
      </c>
      <c r="Q934">
        <v>1</v>
      </c>
      <c r="X934">
        <v>0.79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101</v>
      </c>
      <c r="AG934">
        <v>0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ROW(Source!A740)</f>
        <v>740</v>
      </c>
      <c r="B935">
        <v>75303107</v>
      </c>
      <c r="C935">
        <v>75303092</v>
      </c>
      <c r="D935">
        <v>44573642</v>
      </c>
      <c r="E935">
        <v>30570983</v>
      </c>
      <c r="F935">
        <v>1</v>
      </c>
      <c r="G935">
        <v>30570983</v>
      </c>
      <c r="H935">
        <v>1</v>
      </c>
      <c r="I935" t="s">
        <v>440</v>
      </c>
      <c r="J935" t="s">
        <v>3</v>
      </c>
      <c r="K935" t="s">
        <v>441</v>
      </c>
      <c r="L935">
        <v>1191</v>
      </c>
      <c r="N935">
        <v>1013</v>
      </c>
      <c r="O935" t="s">
        <v>442</v>
      </c>
      <c r="P935" t="s">
        <v>442</v>
      </c>
      <c r="Q935">
        <v>1</v>
      </c>
      <c r="X935">
        <v>164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1</v>
      </c>
      <c r="AF935" t="s">
        <v>296</v>
      </c>
      <c r="AG935">
        <v>49.199999999999996</v>
      </c>
      <c r="AH935">
        <v>2</v>
      </c>
      <c r="AI935">
        <v>75303093</v>
      </c>
      <c r="AJ935">
        <v>729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ROW(Source!A740)</f>
        <v>740</v>
      </c>
      <c r="B936">
        <v>75303108</v>
      </c>
      <c r="C936">
        <v>75303092</v>
      </c>
      <c r="D936">
        <v>65153061</v>
      </c>
      <c r="E936">
        <v>1</v>
      </c>
      <c r="F936">
        <v>1</v>
      </c>
      <c r="G936">
        <v>30570983</v>
      </c>
      <c r="H936">
        <v>2</v>
      </c>
      <c r="I936" t="s">
        <v>618</v>
      </c>
      <c r="J936" t="s">
        <v>619</v>
      </c>
      <c r="K936" t="s">
        <v>620</v>
      </c>
      <c r="L936">
        <v>1368</v>
      </c>
      <c r="N936">
        <v>1011</v>
      </c>
      <c r="O936" t="s">
        <v>446</v>
      </c>
      <c r="P936" t="s">
        <v>446</v>
      </c>
      <c r="Q936">
        <v>1</v>
      </c>
      <c r="X936">
        <v>11.43</v>
      </c>
      <c r="Y936">
        <v>0</v>
      </c>
      <c r="Z936">
        <v>1.57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296</v>
      </c>
      <c r="AG936">
        <v>3.4289999999999998</v>
      </c>
      <c r="AH936">
        <v>2</v>
      </c>
      <c r="AI936">
        <v>75303094</v>
      </c>
      <c r="AJ936">
        <v>730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ROW(Source!A740)</f>
        <v>740</v>
      </c>
      <c r="B937">
        <v>75303109</v>
      </c>
      <c r="C937">
        <v>75303092</v>
      </c>
      <c r="D937">
        <v>65153288</v>
      </c>
      <c r="E937">
        <v>1</v>
      </c>
      <c r="F937">
        <v>1</v>
      </c>
      <c r="G937">
        <v>30570983</v>
      </c>
      <c r="H937">
        <v>2</v>
      </c>
      <c r="I937" t="s">
        <v>450</v>
      </c>
      <c r="J937" t="s">
        <v>451</v>
      </c>
      <c r="K937" t="s">
        <v>452</v>
      </c>
      <c r="L937">
        <v>1368</v>
      </c>
      <c r="N937">
        <v>1011</v>
      </c>
      <c r="O937" t="s">
        <v>446</v>
      </c>
      <c r="P937" t="s">
        <v>446</v>
      </c>
      <c r="Q937">
        <v>1</v>
      </c>
      <c r="X937">
        <v>0.2</v>
      </c>
      <c r="Y937">
        <v>0</v>
      </c>
      <c r="Z937">
        <v>83.1</v>
      </c>
      <c r="AA937">
        <v>12.62</v>
      </c>
      <c r="AB937">
        <v>0</v>
      </c>
      <c r="AC937">
        <v>0</v>
      </c>
      <c r="AD937">
        <v>1</v>
      </c>
      <c r="AE937">
        <v>0</v>
      </c>
      <c r="AF937" t="s">
        <v>296</v>
      </c>
      <c r="AG937">
        <v>0.06</v>
      </c>
      <c r="AH937">
        <v>2</v>
      </c>
      <c r="AI937">
        <v>75303095</v>
      </c>
      <c r="AJ937">
        <v>731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ROW(Source!A740)</f>
        <v>740</v>
      </c>
      <c r="B938">
        <v>75303110</v>
      </c>
      <c r="C938">
        <v>75303092</v>
      </c>
      <c r="D938">
        <v>65152636</v>
      </c>
      <c r="E938">
        <v>1</v>
      </c>
      <c r="F938">
        <v>1</v>
      </c>
      <c r="G938">
        <v>30570983</v>
      </c>
      <c r="H938">
        <v>2</v>
      </c>
      <c r="I938" t="s">
        <v>524</v>
      </c>
      <c r="J938" t="s">
        <v>525</v>
      </c>
      <c r="K938" t="s">
        <v>526</v>
      </c>
      <c r="L938">
        <v>1368</v>
      </c>
      <c r="N938">
        <v>1011</v>
      </c>
      <c r="O938" t="s">
        <v>446</v>
      </c>
      <c r="P938" t="s">
        <v>446</v>
      </c>
      <c r="Q938">
        <v>1</v>
      </c>
      <c r="X938">
        <v>0.03</v>
      </c>
      <c r="Y938">
        <v>0</v>
      </c>
      <c r="Z938">
        <v>179.17</v>
      </c>
      <c r="AA938">
        <v>16.93</v>
      </c>
      <c r="AB938">
        <v>0</v>
      </c>
      <c r="AC938">
        <v>0</v>
      </c>
      <c r="AD938">
        <v>1</v>
      </c>
      <c r="AE938">
        <v>0</v>
      </c>
      <c r="AF938" t="s">
        <v>296</v>
      </c>
      <c r="AG938">
        <v>8.9999999999999993E-3</v>
      </c>
      <c r="AH938">
        <v>2</v>
      </c>
      <c r="AI938">
        <v>75303096</v>
      </c>
      <c r="AJ938">
        <v>732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ROW(Source!A740)</f>
        <v>740</v>
      </c>
      <c r="B939">
        <v>75303111</v>
      </c>
      <c r="C939">
        <v>75303092</v>
      </c>
      <c r="D939">
        <v>42137681</v>
      </c>
      <c r="E939">
        <v>30570983</v>
      </c>
      <c r="F939">
        <v>1</v>
      </c>
      <c r="G939">
        <v>30570983</v>
      </c>
      <c r="H939">
        <v>2</v>
      </c>
      <c r="I939" t="s">
        <v>473</v>
      </c>
      <c r="J939" t="s">
        <v>3</v>
      </c>
      <c r="K939" t="s">
        <v>474</v>
      </c>
      <c r="L939">
        <v>1344</v>
      </c>
      <c r="N939">
        <v>1008</v>
      </c>
      <c r="O939" t="s">
        <v>475</v>
      </c>
      <c r="P939" t="s">
        <v>475</v>
      </c>
      <c r="Q939">
        <v>1</v>
      </c>
      <c r="X939">
        <v>0.02</v>
      </c>
      <c r="Y939">
        <v>0</v>
      </c>
      <c r="Z939">
        <v>1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296</v>
      </c>
      <c r="AG939">
        <v>6.0000000000000001E-3</v>
      </c>
      <c r="AH939">
        <v>2</v>
      </c>
      <c r="AI939">
        <v>75303097</v>
      </c>
      <c r="AJ939">
        <v>733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ROW(Source!A740)</f>
        <v>740</v>
      </c>
      <c r="B940">
        <v>75303112</v>
      </c>
      <c r="C940">
        <v>75303092</v>
      </c>
      <c r="D940">
        <v>31110605</v>
      </c>
      <c r="E940">
        <v>1</v>
      </c>
      <c r="F940">
        <v>1</v>
      </c>
      <c r="G940">
        <v>30570983</v>
      </c>
      <c r="H940">
        <v>3</v>
      </c>
      <c r="I940" t="s">
        <v>596</v>
      </c>
      <c r="J940" t="s">
        <v>597</v>
      </c>
      <c r="K940" t="s">
        <v>598</v>
      </c>
      <c r="L940">
        <v>1339</v>
      </c>
      <c r="N940">
        <v>1007</v>
      </c>
      <c r="O940" t="s">
        <v>482</v>
      </c>
      <c r="P940" t="s">
        <v>482</v>
      </c>
      <c r="Q940">
        <v>1</v>
      </c>
      <c r="X940">
        <v>6.3E-2</v>
      </c>
      <c r="Y940">
        <v>7.07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101</v>
      </c>
      <c r="AG940">
        <v>0</v>
      </c>
      <c r="AH940">
        <v>2</v>
      </c>
      <c r="AI940">
        <v>75303098</v>
      </c>
      <c r="AJ940">
        <v>734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ROW(Source!A740)</f>
        <v>740</v>
      </c>
      <c r="B941">
        <v>75303113</v>
      </c>
      <c r="C941">
        <v>75303092</v>
      </c>
      <c r="D941">
        <v>42736104</v>
      </c>
      <c r="E941">
        <v>1</v>
      </c>
      <c r="F941">
        <v>1</v>
      </c>
      <c r="G941">
        <v>30570983</v>
      </c>
      <c r="H941">
        <v>3</v>
      </c>
      <c r="I941" t="s">
        <v>621</v>
      </c>
      <c r="J941" t="s">
        <v>622</v>
      </c>
      <c r="K941" t="s">
        <v>623</v>
      </c>
      <c r="L941">
        <v>1355</v>
      </c>
      <c r="N941">
        <v>1010</v>
      </c>
      <c r="O941" t="s">
        <v>371</v>
      </c>
      <c r="P941" t="s">
        <v>371</v>
      </c>
      <c r="Q941">
        <v>100</v>
      </c>
      <c r="X941">
        <v>1</v>
      </c>
      <c r="Y941">
        <v>180.35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101</v>
      </c>
      <c r="AG941">
        <v>0</v>
      </c>
      <c r="AH941">
        <v>2</v>
      </c>
      <c r="AI941">
        <v>75303099</v>
      </c>
      <c r="AJ941">
        <v>735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ROW(Source!A740)</f>
        <v>740</v>
      </c>
      <c r="B942">
        <v>75303114</v>
      </c>
      <c r="C942">
        <v>75303092</v>
      </c>
      <c r="D942">
        <v>31110718</v>
      </c>
      <c r="E942">
        <v>1</v>
      </c>
      <c r="F942">
        <v>1</v>
      </c>
      <c r="G942">
        <v>30570983</v>
      </c>
      <c r="H942">
        <v>3</v>
      </c>
      <c r="I942" t="s">
        <v>624</v>
      </c>
      <c r="J942" t="s">
        <v>625</v>
      </c>
      <c r="K942" t="s">
        <v>626</v>
      </c>
      <c r="L942">
        <v>1348</v>
      </c>
      <c r="N942">
        <v>1009</v>
      </c>
      <c r="O942" t="s">
        <v>32</v>
      </c>
      <c r="P942" t="s">
        <v>32</v>
      </c>
      <c r="Q942">
        <v>1000</v>
      </c>
      <c r="X942">
        <v>8.4999999999999995E-4</v>
      </c>
      <c r="Y942">
        <v>20166.439999999999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101</v>
      </c>
      <c r="AG942">
        <v>0</v>
      </c>
      <c r="AH942">
        <v>2</v>
      </c>
      <c r="AI942">
        <v>75303100</v>
      </c>
      <c r="AJ942">
        <v>736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ROW(Source!A740)</f>
        <v>740</v>
      </c>
      <c r="B943">
        <v>75303115</v>
      </c>
      <c r="C943">
        <v>75303092</v>
      </c>
      <c r="D943">
        <v>31112806</v>
      </c>
      <c r="E943">
        <v>1</v>
      </c>
      <c r="F943">
        <v>1</v>
      </c>
      <c r="G943">
        <v>30570983</v>
      </c>
      <c r="H943">
        <v>3</v>
      </c>
      <c r="I943" t="s">
        <v>627</v>
      </c>
      <c r="J943" t="s">
        <v>628</v>
      </c>
      <c r="K943" t="s">
        <v>629</v>
      </c>
      <c r="L943">
        <v>1346</v>
      </c>
      <c r="N943">
        <v>1009</v>
      </c>
      <c r="O943" t="s">
        <v>511</v>
      </c>
      <c r="P943" t="s">
        <v>511</v>
      </c>
      <c r="Q943">
        <v>1</v>
      </c>
      <c r="X943">
        <v>0.25</v>
      </c>
      <c r="Y943">
        <v>16.22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101</v>
      </c>
      <c r="AG943">
        <v>0</v>
      </c>
      <c r="AH943">
        <v>2</v>
      </c>
      <c r="AI943">
        <v>75303101</v>
      </c>
      <c r="AJ943">
        <v>737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ROW(Source!A740)</f>
        <v>740</v>
      </c>
      <c r="B944">
        <v>75303116</v>
      </c>
      <c r="C944">
        <v>75303092</v>
      </c>
      <c r="D944">
        <v>31110738</v>
      </c>
      <c r="E944">
        <v>1</v>
      </c>
      <c r="F944">
        <v>1</v>
      </c>
      <c r="G944">
        <v>30570983</v>
      </c>
      <c r="H944">
        <v>3</v>
      </c>
      <c r="I944" t="s">
        <v>630</v>
      </c>
      <c r="J944" t="s">
        <v>631</v>
      </c>
      <c r="K944" t="s">
        <v>632</v>
      </c>
      <c r="L944">
        <v>1348</v>
      </c>
      <c r="N944">
        <v>1009</v>
      </c>
      <c r="O944" t="s">
        <v>32</v>
      </c>
      <c r="P944" t="s">
        <v>32</v>
      </c>
      <c r="Q944">
        <v>1000</v>
      </c>
      <c r="X944">
        <v>1.5999999999999999E-6</v>
      </c>
      <c r="Y944">
        <v>3246.35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101</v>
      </c>
      <c r="AG944">
        <v>0</v>
      </c>
      <c r="AH944">
        <v>2</v>
      </c>
      <c r="AI944">
        <v>75303102</v>
      </c>
      <c r="AJ944">
        <v>738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ROW(Source!A740)</f>
        <v>740</v>
      </c>
      <c r="B945">
        <v>75303117</v>
      </c>
      <c r="C945">
        <v>75303092</v>
      </c>
      <c r="D945">
        <v>64819933</v>
      </c>
      <c r="E945">
        <v>1</v>
      </c>
      <c r="F945">
        <v>1</v>
      </c>
      <c r="G945">
        <v>30570983</v>
      </c>
      <c r="H945">
        <v>3</v>
      </c>
      <c r="I945" t="s">
        <v>633</v>
      </c>
      <c r="J945" t="s">
        <v>634</v>
      </c>
      <c r="K945" t="s">
        <v>635</v>
      </c>
      <c r="L945">
        <v>1346</v>
      </c>
      <c r="N945">
        <v>1009</v>
      </c>
      <c r="O945" t="s">
        <v>511</v>
      </c>
      <c r="P945" t="s">
        <v>511</v>
      </c>
      <c r="Q945">
        <v>1</v>
      </c>
      <c r="X945">
        <v>0.55000000000000004</v>
      </c>
      <c r="Y945">
        <v>45.16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101</v>
      </c>
      <c r="AG945">
        <v>0</v>
      </c>
      <c r="AH945">
        <v>2</v>
      </c>
      <c r="AI945">
        <v>75303103</v>
      </c>
      <c r="AJ945">
        <v>739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ROW(Source!A740)</f>
        <v>740</v>
      </c>
      <c r="B946">
        <v>75303118</v>
      </c>
      <c r="C946">
        <v>75303092</v>
      </c>
      <c r="D946">
        <v>64818791</v>
      </c>
      <c r="E946">
        <v>1</v>
      </c>
      <c r="F946">
        <v>1</v>
      </c>
      <c r="G946">
        <v>30570983</v>
      </c>
      <c r="H946">
        <v>3</v>
      </c>
      <c r="I946" t="s">
        <v>636</v>
      </c>
      <c r="J946" t="s">
        <v>637</v>
      </c>
      <c r="K946" t="s">
        <v>638</v>
      </c>
      <c r="L946">
        <v>1346</v>
      </c>
      <c r="N946">
        <v>1009</v>
      </c>
      <c r="O946" t="s">
        <v>511</v>
      </c>
      <c r="P946" t="s">
        <v>511</v>
      </c>
      <c r="Q946">
        <v>1</v>
      </c>
      <c r="X946">
        <v>0.25</v>
      </c>
      <c r="Y946">
        <v>43.74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101</v>
      </c>
      <c r="AG946">
        <v>0</v>
      </c>
      <c r="AH946">
        <v>2</v>
      </c>
      <c r="AI946">
        <v>75303104</v>
      </c>
      <c r="AJ946">
        <v>740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ROW(Source!A740)</f>
        <v>740</v>
      </c>
      <c r="B947">
        <v>75303119</v>
      </c>
      <c r="C947">
        <v>75303092</v>
      </c>
      <c r="D947">
        <v>40407594</v>
      </c>
      <c r="E947">
        <v>30570983</v>
      </c>
      <c r="F947">
        <v>1</v>
      </c>
      <c r="G947">
        <v>30570983</v>
      </c>
      <c r="H947">
        <v>3</v>
      </c>
      <c r="I947" t="s">
        <v>708</v>
      </c>
      <c r="J947" t="s">
        <v>3</v>
      </c>
      <c r="K947" t="s">
        <v>709</v>
      </c>
      <c r="L947">
        <v>1346</v>
      </c>
      <c r="N947">
        <v>1009</v>
      </c>
      <c r="O947" t="s">
        <v>511</v>
      </c>
      <c r="P947" t="s">
        <v>511</v>
      </c>
      <c r="Q947">
        <v>1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 t="s">
        <v>101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ROW(Source!A740)</f>
        <v>740</v>
      </c>
      <c r="B948">
        <v>75303120</v>
      </c>
      <c r="C948">
        <v>75303092</v>
      </c>
      <c r="D948">
        <v>40409423</v>
      </c>
      <c r="E948">
        <v>30570983</v>
      </c>
      <c r="F948">
        <v>1</v>
      </c>
      <c r="G948">
        <v>30570983</v>
      </c>
      <c r="H948">
        <v>3</v>
      </c>
      <c r="I948" t="s">
        <v>721</v>
      </c>
      <c r="J948" t="s">
        <v>3</v>
      </c>
      <c r="K948" t="s">
        <v>722</v>
      </c>
      <c r="L948">
        <v>1301</v>
      </c>
      <c r="N948">
        <v>1003</v>
      </c>
      <c r="O948" t="s">
        <v>542</v>
      </c>
      <c r="P948" t="s">
        <v>542</v>
      </c>
      <c r="Q948">
        <v>1</v>
      </c>
      <c r="X948">
        <v>89.9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101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ROW(Source!A740)</f>
        <v>740</v>
      </c>
      <c r="B949">
        <v>75303121</v>
      </c>
      <c r="C949">
        <v>75303092</v>
      </c>
      <c r="D949">
        <v>40409638</v>
      </c>
      <c r="E949">
        <v>30570983</v>
      </c>
      <c r="F949">
        <v>1</v>
      </c>
      <c r="G949">
        <v>30570983</v>
      </c>
      <c r="H949">
        <v>3</v>
      </c>
      <c r="I949" t="s">
        <v>723</v>
      </c>
      <c r="J949" t="s">
        <v>3</v>
      </c>
      <c r="K949" t="s">
        <v>724</v>
      </c>
      <c r="L949">
        <v>1354</v>
      </c>
      <c r="N949">
        <v>1010</v>
      </c>
      <c r="O949" t="s">
        <v>462</v>
      </c>
      <c r="P949" t="s">
        <v>462</v>
      </c>
      <c r="Q949">
        <v>1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 t="s">
        <v>101</v>
      </c>
      <c r="AG949">
        <v>0</v>
      </c>
      <c r="AH949">
        <v>3</v>
      </c>
      <c r="AI949">
        <v>-1</v>
      </c>
      <c r="AJ949" t="s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ROW(Source!A740)</f>
        <v>740</v>
      </c>
      <c r="B950">
        <v>75303122</v>
      </c>
      <c r="C950">
        <v>75303092</v>
      </c>
      <c r="D950">
        <v>40418217</v>
      </c>
      <c r="E950">
        <v>30570983</v>
      </c>
      <c r="F950">
        <v>1</v>
      </c>
      <c r="G950">
        <v>30570983</v>
      </c>
      <c r="H950">
        <v>3</v>
      </c>
      <c r="I950" t="s">
        <v>712</v>
      </c>
      <c r="J950" t="s">
        <v>3</v>
      </c>
      <c r="K950" t="s">
        <v>713</v>
      </c>
      <c r="L950">
        <v>1354</v>
      </c>
      <c r="N950">
        <v>1010</v>
      </c>
      <c r="O950" t="s">
        <v>462</v>
      </c>
      <c r="P950" t="s">
        <v>462</v>
      </c>
      <c r="Q950">
        <v>1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101</v>
      </c>
      <c r="AG950">
        <v>0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ROW(Source!A740)</f>
        <v>740</v>
      </c>
      <c r="B951">
        <v>75303123</v>
      </c>
      <c r="C951">
        <v>75303092</v>
      </c>
      <c r="D951">
        <v>42137680</v>
      </c>
      <c r="E951">
        <v>30570983</v>
      </c>
      <c r="F951">
        <v>1</v>
      </c>
      <c r="G951">
        <v>30570983</v>
      </c>
      <c r="H951">
        <v>3</v>
      </c>
      <c r="I951" t="s">
        <v>579</v>
      </c>
      <c r="J951" t="s">
        <v>3</v>
      </c>
      <c r="K951" t="s">
        <v>580</v>
      </c>
      <c r="L951">
        <v>1344</v>
      </c>
      <c r="N951">
        <v>1008</v>
      </c>
      <c r="O951" t="s">
        <v>475</v>
      </c>
      <c r="P951" t="s">
        <v>475</v>
      </c>
      <c r="Q951">
        <v>1</v>
      </c>
      <c r="X951">
        <v>0.02</v>
      </c>
      <c r="Y951">
        <v>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101</v>
      </c>
      <c r="AG951">
        <v>0</v>
      </c>
      <c r="AH951">
        <v>2</v>
      </c>
      <c r="AI951">
        <v>75303106</v>
      </c>
      <c r="AJ951">
        <v>742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ROW(Source!A741)</f>
        <v>741</v>
      </c>
      <c r="B952">
        <v>75303107</v>
      </c>
      <c r="C952">
        <v>75303092</v>
      </c>
      <c r="D952">
        <v>44573642</v>
      </c>
      <c r="E952">
        <v>30570983</v>
      </c>
      <c r="F952">
        <v>1</v>
      </c>
      <c r="G952">
        <v>30570983</v>
      </c>
      <c r="H952">
        <v>1</v>
      </c>
      <c r="I952" t="s">
        <v>440</v>
      </c>
      <c r="J952" t="s">
        <v>3</v>
      </c>
      <c r="K952" t="s">
        <v>441</v>
      </c>
      <c r="L952">
        <v>1191</v>
      </c>
      <c r="N952">
        <v>1013</v>
      </c>
      <c r="O952" t="s">
        <v>442</v>
      </c>
      <c r="P952" t="s">
        <v>442</v>
      </c>
      <c r="Q952">
        <v>1</v>
      </c>
      <c r="X952">
        <v>164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1</v>
      </c>
      <c r="AF952" t="s">
        <v>296</v>
      </c>
      <c r="AG952">
        <v>49.199999999999996</v>
      </c>
      <c r="AH952">
        <v>2</v>
      </c>
      <c r="AI952">
        <v>75303093</v>
      </c>
      <c r="AJ952">
        <v>743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ROW(Source!A741)</f>
        <v>741</v>
      </c>
      <c r="B953">
        <v>75303108</v>
      </c>
      <c r="C953">
        <v>75303092</v>
      </c>
      <c r="D953">
        <v>65153061</v>
      </c>
      <c r="E953">
        <v>1</v>
      </c>
      <c r="F953">
        <v>1</v>
      </c>
      <c r="G953">
        <v>30570983</v>
      </c>
      <c r="H953">
        <v>2</v>
      </c>
      <c r="I953" t="s">
        <v>618</v>
      </c>
      <c r="J953" t="s">
        <v>619</v>
      </c>
      <c r="K953" t="s">
        <v>620</v>
      </c>
      <c r="L953">
        <v>1368</v>
      </c>
      <c r="N953">
        <v>1011</v>
      </c>
      <c r="O953" t="s">
        <v>446</v>
      </c>
      <c r="P953" t="s">
        <v>446</v>
      </c>
      <c r="Q953">
        <v>1</v>
      </c>
      <c r="X953">
        <v>11.43</v>
      </c>
      <c r="Y953">
        <v>0</v>
      </c>
      <c r="Z953">
        <v>1.57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296</v>
      </c>
      <c r="AG953">
        <v>3.4289999999999998</v>
      </c>
      <c r="AH953">
        <v>2</v>
      </c>
      <c r="AI953">
        <v>75303094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ROW(Source!A741)</f>
        <v>741</v>
      </c>
      <c r="B954">
        <v>75303109</v>
      </c>
      <c r="C954">
        <v>75303092</v>
      </c>
      <c r="D954">
        <v>65153288</v>
      </c>
      <c r="E954">
        <v>1</v>
      </c>
      <c r="F954">
        <v>1</v>
      </c>
      <c r="G954">
        <v>30570983</v>
      </c>
      <c r="H954">
        <v>2</v>
      </c>
      <c r="I954" t="s">
        <v>450</v>
      </c>
      <c r="J954" t="s">
        <v>451</v>
      </c>
      <c r="K954" t="s">
        <v>452</v>
      </c>
      <c r="L954">
        <v>1368</v>
      </c>
      <c r="N954">
        <v>1011</v>
      </c>
      <c r="O954" t="s">
        <v>446</v>
      </c>
      <c r="P954" t="s">
        <v>446</v>
      </c>
      <c r="Q954">
        <v>1</v>
      </c>
      <c r="X954">
        <v>0.2</v>
      </c>
      <c r="Y954">
        <v>0</v>
      </c>
      <c r="Z954">
        <v>83.1</v>
      </c>
      <c r="AA954">
        <v>12.62</v>
      </c>
      <c r="AB954">
        <v>0</v>
      </c>
      <c r="AC954">
        <v>0</v>
      </c>
      <c r="AD954">
        <v>1</v>
      </c>
      <c r="AE954">
        <v>0</v>
      </c>
      <c r="AF954" t="s">
        <v>296</v>
      </c>
      <c r="AG954">
        <v>0.06</v>
      </c>
      <c r="AH954">
        <v>2</v>
      </c>
      <c r="AI954">
        <v>75303095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ROW(Source!A741)</f>
        <v>741</v>
      </c>
      <c r="B955">
        <v>75303110</v>
      </c>
      <c r="C955">
        <v>75303092</v>
      </c>
      <c r="D955">
        <v>65152636</v>
      </c>
      <c r="E955">
        <v>1</v>
      </c>
      <c r="F955">
        <v>1</v>
      </c>
      <c r="G955">
        <v>30570983</v>
      </c>
      <c r="H955">
        <v>2</v>
      </c>
      <c r="I955" t="s">
        <v>524</v>
      </c>
      <c r="J955" t="s">
        <v>525</v>
      </c>
      <c r="K955" t="s">
        <v>526</v>
      </c>
      <c r="L955">
        <v>1368</v>
      </c>
      <c r="N955">
        <v>1011</v>
      </c>
      <c r="O955" t="s">
        <v>446</v>
      </c>
      <c r="P955" t="s">
        <v>446</v>
      </c>
      <c r="Q955">
        <v>1</v>
      </c>
      <c r="X955">
        <v>0.03</v>
      </c>
      <c r="Y955">
        <v>0</v>
      </c>
      <c r="Z955">
        <v>179.17</v>
      </c>
      <c r="AA955">
        <v>16.93</v>
      </c>
      <c r="AB955">
        <v>0</v>
      </c>
      <c r="AC955">
        <v>0</v>
      </c>
      <c r="AD955">
        <v>1</v>
      </c>
      <c r="AE955">
        <v>0</v>
      </c>
      <c r="AF955" t="s">
        <v>296</v>
      </c>
      <c r="AG955">
        <v>8.9999999999999993E-3</v>
      </c>
      <c r="AH955">
        <v>2</v>
      </c>
      <c r="AI955">
        <v>75303096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ROW(Source!A741)</f>
        <v>741</v>
      </c>
      <c r="B956">
        <v>75303111</v>
      </c>
      <c r="C956">
        <v>75303092</v>
      </c>
      <c r="D956">
        <v>42137681</v>
      </c>
      <c r="E956">
        <v>30570983</v>
      </c>
      <c r="F956">
        <v>1</v>
      </c>
      <c r="G956">
        <v>30570983</v>
      </c>
      <c r="H956">
        <v>2</v>
      </c>
      <c r="I956" t="s">
        <v>473</v>
      </c>
      <c r="J956" t="s">
        <v>3</v>
      </c>
      <c r="K956" t="s">
        <v>474</v>
      </c>
      <c r="L956">
        <v>1344</v>
      </c>
      <c r="N956">
        <v>1008</v>
      </c>
      <c r="O956" t="s">
        <v>475</v>
      </c>
      <c r="P956" t="s">
        <v>475</v>
      </c>
      <c r="Q956">
        <v>1</v>
      </c>
      <c r="X956">
        <v>0.02</v>
      </c>
      <c r="Y956">
        <v>0</v>
      </c>
      <c r="Z956">
        <v>1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296</v>
      </c>
      <c r="AG956">
        <v>6.0000000000000001E-3</v>
      </c>
      <c r="AH956">
        <v>2</v>
      </c>
      <c r="AI956">
        <v>75303097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ROW(Source!A741)</f>
        <v>741</v>
      </c>
      <c r="B957">
        <v>75303112</v>
      </c>
      <c r="C957">
        <v>75303092</v>
      </c>
      <c r="D957">
        <v>31110605</v>
      </c>
      <c r="E957">
        <v>1</v>
      </c>
      <c r="F957">
        <v>1</v>
      </c>
      <c r="G957">
        <v>30570983</v>
      </c>
      <c r="H957">
        <v>3</v>
      </c>
      <c r="I957" t="s">
        <v>596</v>
      </c>
      <c r="J957" t="s">
        <v>597</v>
      </c>
      <c r="K957" t="s">
        <v>598</v>
      </c>
      <c r="L957">
        <v>1339</v>
      </c>
      <c r="N957">
        <v>1007</v>
      </c>
      <c r="O957" t="s">
        <v>482</v>
      </c>
      <c r="P957" t="s">
        <v>482</v>
      </c>
      <c r="Q957">
        <v>1</v>
      </c>
      <c r="X957">
        <v>6.3E-2</v>
      </c>
      <c r="Y957">
        <v>7.07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101</v>
      </c>
      <c r="AG957">
        <v>0</v>
      </c>
      <c r="AH957">
        <v>2</v>
      </c>
      <c r="AI957">
        <v>75303098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ROW(Source!A741)</f>
        <v>741</v>
      </c>
      <c r="B958">
        <v>75303113</v>
      </c>
      <c r="C958">
        <v>75303092</v>
      </c>
      <c r="D958">
        <v>42736104</v>
      </c>
      <c r="E958">
        <v>1</v>
      </c>
      <c r="F958">
        <v>1</v>
      </c>
      <c r="G958">
        <v>30570983</v>
      </c>
      <c r="H958">
        <v>3</v>
      </c>
      <c r="I958" t="s">
        <v>621</v>
      </c>
      <c r="J958" t="s">
        <v>622</v>
      </c>
      <c r="K958" t="s">
        <v>623</v>
      </c>
      <c r="L958">
        <v>1355</v>
      </c>
      <c r="N958">
        <v>1010</v>
      </c>
      <c r="O958" t="s">
        <v>371</v>
      </c>
      <c r="P958" t="s">
        <v>371</v>
      </c>
      <c r="Q958">
        <v>100</v>
      </c>
      <c r="X958">
        <v>1</v>
      </c>
      <c r="Y958">
        <v>180.35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101</v>
      </c>
      <c r="AG958">
        <v>0</v>
      </c>
      <c r="AH958">
        <v>2</v>
      </c>
      <c r="AI958">
        <v>75303099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ROW(Source!A741)</f>
        <v>741</v>
      </c>
      <c r="B959">
        <v>75303114</v>
      </c>
      <c r="C959">
        <v>75303092</v>
      </c>
      <c r="D959">
        <v>31110718</v>
      </c>
      <c r="E959">
        <v>1</v>
      </c>
      <c r="F959">
        <v>1</v>
      </c>
      <c r="G959">
        <v>30570983</v>
      </c>
      <c r="H959">
        <v>3</v>
      </c>
      <c r="I959" t="s">
        <v>624</v>
      </c>
      <c r="J959" t="s">
        <v>625</v>
      </c>
      <c r="K959" t="s">
        <v>626</v>
      </c>
      <c r="L959">
        <v>1348</v>
      </c>
      <c r="N959">
        <v>1009</v>
      </c>
      <c r="O959" t="s">
        <v>32</v>
      </c>
      <c r="P959" t="s">
        <v>32</v>
      </c>
      <c r="Q959">
        <v>1000</v>
      </c>
      <c r="X959">
        <v>8.4999999999999995E-4</v>
      </c>
      <c r="Y959">
        <v>20166.439999999999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101</v>
      </c>
      <c r="AG959">
        <v>0</v>
      </c>
      <c r="AH959">
        <v>2</v>
      </c>
      <c r="AI959">
        <v>75303100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ROW(Source!A741)</f>
        <v>741</v>
      </c>
      <c r="B960">
        <v>75303115</v>
      </c>
      <c r="C960">
        <v>75303092</v>
      </c>
      <c r="D960">
        <v>31112806</v>
      </c>
      <c r="E960">
        <v>1</v>
      </c>
      <c r="F960">
        <v>1</v>
      </c>
      <c r="G960">
        <v>30570983</v>
      </c>
      <c r="H960">
        <v>3</v>
      </c>
      <c r="I960" t="s">
        <v>627</v>
      </c>
      <c r="J960" t="s">
        <v>628</v>
      </c>
      <c r="K960" t="s">
        <v>629</v>
      </c>
      <c r="L960">
        <v>1346</v>
      </c>
      <c r="N960">
        <v>1009</v>
      </c>
      <c r="O960" t="s">
        <v>511</v>
      </c>
      <c r="P960" t="s">
        <v>511</v>
      </c>
      <c r="Q960">
        <v>1</v>
      </c>
      <c r="X960">
        <v>0.25</v>
      </c>
      <c r="Y960">
        <v>16.22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101</v>
      </c>
      <c r="AG960">
        <v>0</v>
      </c>
      <c r="AH960">
        <v>2</v>
      </c>
      <c r="AI960">
        <v>75303101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ROW(Source!A741)</f>
        <v>741</v>
      </c>
      <c r="B961">
        <v>75303116</v>
      </c>
      <c r="C961">
        <v>75303092</v>
      </c>
      <c r="D961">
        <v>31110738</v>
      </c>
      <c r="E961">
        <v>1</v>
      </c>
      <c r="F961">
        <v>1</v>
      </c>
      <c r="G961">
        <v>30570983</v>
      </c>
      <c r="H961">
        <v>3</v>
      </c>
      <c r="I961" t="s">
        <v>630</v>
      </c>
      <c r="J961" t="s">
        <v>631</v>
      </c>
      <c r="K961" t="s">
        <v>632</v>
      </c>
      <c r="L961">
        <v>1348</v>
      </c>
      <c r="N961">
        <v>1009</v>
      </c>
      <c r="O961" t="s">
        <v>32</v>
      </c>
      <c r="P961" t="s">
        <v>32</v>
      </c>
      <c r="Q961">
        <v>1000</v>
      </c>
      <c r="X961">
        <v>1.5999999999999999E-6</v>
      </c>
      <c r="Y961">
        <v>3246.35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101</v>
      </c>
      <c r="AG961">
        <v>0</v>
      </c>
      <c r="AH961">
        <v>2</v>
      </c>
      <c r="AI961">
        <v>75303102</v>
      </c>
      <c r="AJ961">
        <v>752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ROW(Source!A741)</f>
        <v>741</v>
      </c>
      <c r="B962">
        <v>75303117</v>
      </c>
      <c r="C962">
        <v>75303092</v>
      </c>
      <c r="D962">
        <v>64819933</v>
      </c>
      <c r="E962">
        <v>1</v>
      </c>
      <c r="F962">
        <v>1</v>
      </c>
      <c r="G962">
        <v>30570983</v>
      </c>
      <c r="H962">
        <v>3</v>
      </c>
      <c r="I962" t="s">
        <v>633</v>
      </c>
      <c r="J962" t="s">
        <v>634</v>
      </c>
      <c r="K962" t="s">
        <v>635</v>
      </c>
      <c r="L962">
        <v>1346</v>
      </c>
      <c r="N962">
        <v>1009</v>
      </c>
      <c r="O962" t="s">
        <v>511</v>
      </c>
      <c r="P962" t="s">
        <v>511</v>
      </c>
      <c r="Q962">
        <v>1</v>
      </c>
      <c r="X962">
        <v>0.55000000000000004</v>
      </c>
      <c r="Y962">
        <v>45.16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101</v>
      </c>
      <c r="AG962">
        <v>0</v>
      </c>
      <c r="AH962">
        <v>2</v>
      </c>
      <c r="AI962">
        <v>75303103</v>
      </c>
      <c r="AJ962">
        <v>753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ROW(Source!A741)</f>
        <v>741</v>
      </c>
      <c r="B963">
        <v>75303118</v>
      </c>
      <c r="C963">
        <v>75303092</v>
      </c>
      <c r="D963">
        <v>64818791</v>
      </c>
      <c r="E963">
        <v>1</v>
      </c>
      <c r="F963">
        <v>1</v>
      </c>
      <c r="G963">
        <v>30570983</v>
      </c>
      <c r="H963">
        <v>3</v>
      </c>
      <c r="I963" t="s">
        <v>636</v>
      </c>
      <c r="J963" t="s">
        <v>637</v>
      </c>
      <c r="K963" t="s">
        <v>638</v>
      </c>
      <c r="L963">
        <v>1346</v>
      </c>
      <c r="N963">
        <v>1009</v>
      </c>
      <c r="O963" t="s">
        <v>511</v>
      </c>
      <c r="P963" t="s">
        <v>511</v>
      </c>
      <c r="Q963">
        <v>1</v>
      </c>
      <c r="X963">
        <v>0.25</v>
      </c>
      <c r="Y963">
        <v>43.74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101</v>
      </c>
      <c r="AG963">
        <v>0</v>
      </c>
      <c r="AH963">
        <v>2</v>
      </c>
      <c r="AI963">
        <v>75303104</v>
      </c>
      <c r="AJ963">
        <v>754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ROW(Source!A741)</f>
        <v>741</v>
      </c>
      <c r="B964">
        <v>75303119</v>
      </c>
      <c r="C964">
        <v>75303092</v>
      </c>
      <c r="D964">
        <v>40407594</v>
      </c>
      <c r="E964">
        <v>30570983</v>
      </c>
      <c r="F964">
        <v>1</v>
      </c>
      <c r="G964">
        <v>30570983</v>
      </c>
      <c r="H964">
        <v>3</v>
      </c>
      <c r="I964" t="s">
        <v>708</v>
      </c>
      <c r="J964" t="s">
        <v>3</v>
      </c>
      <c r="K964" t="s">
        <v>709</v>
      </c>
      <c r="L964">
        <v>1346</v>
      </c>
      <c r="N964">
        <v>1009</v>
      </c>
      <c r="O964" t="s">
        <v>511</v>
      </c>
      <c r="P964" t="s">
        <v>511</v>
      </c>
      <c r="Q964">
        <v>1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 t="s">
        <v>101</v>
      </c>
      <c r="AG964">
        <v>0</v>
      </c>
      <c r="AH964">
        <v>3</v>
      </c>
      <c r="AI964">
        <v>-1</v>
      </c>
      <c r="AJ964" t="s">
        <v>3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ROW(Source!A741)</f>
        <v>741</v>
      </c>
      <c r="B965">
        <v>75303120</v>
      </c>
      <c r="C965">
        <v>75303092</v>
      </c>
      <c r="D965">
        <v>40409423</v>
      </c>
      <c r="E965">
        <v>30570983</v>
      </c>
      <c r="F965">
        <v>1</v>
      </c>
      <c r="G965">
        <v>30570983</v>
      </c>
      <c r="H965">
        <v>3</v>
      </c>
      <c r="I965" t="s">
        <v>721</v>
      </c>
      <c r="J965" t="s">
        <v>3</v>
      </c>
      <c r="K965" t="s">
        <v>722</v>
      </c>
      <c r="L965">
        <v>1301</v>
      </c>
      <c r="N965">
        <v>1003</v>
      </c>
      <c r="O965" t="s">
        <v>542</v>
      </c>
      <c r="P965" t="s">
        <v>542</v>
      </c>
      <c r="Q965">
        <v>1</v>
      </c>
      <c r="X965">
        <v>89.9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 t="s">
        <v>101</v>
      </c>
      <c r="AG965">
        <v>0</v>
      </c>
      <c r="AH965">
        <v>3</v>
      </c>
      <c r="AI965">
        <v>-1</v>
      </c>
      <c r="AJ965" t="s">
        <v>3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ROW(Source!A741)</f>
        <v>741</v>
      </c>
      <c r="B966">
        <v>75303121</v>
      </c>
      <c r="C966">
        <v>75303092</v>
      </c>
      <c r="D966">
        <v>40409638</v>
      </c>
      <c r="E966">
        <v>30570983</v>
      </c>
      <c r="F966">
        <v>1</v>
      </c>
      <c r="G966">
        <v>30570983</v>
      </c>
      <c r="H966">
        <v>3</v>
      </c>
      <c r="I966" t="s">
        <v>723</v>
      </c>
      <c r="J966" t="s">
        <v>3</v>
      </c>
      <c r="K966" t="s">
        <v>724</v>
      </c>
      <c r="L966">
        <v>1354</v>
      </c>
      <c r="N966">
        <v>1010</v>
      </c>
      <c r="O966" t="s">
        <v>462</v>
      </c>
      <c r="P966" t="s">
        <v>462</v>
      </c>
      <c r="Q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 t="s">
        <v>101</v>
      </c>
      <c r="AG966">
        <v>0</v>
      </c>
      <c r="AH966">
        <v>3</v>
      </c>
      <c r="AI966">
        <v>-1</v>
      </c>
      <c r="AJ966" t="s">
        <v>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ROW(Source!A741)</f>
        <v>741</v>
      </c>
      <c r="B967">
        <v>75303122</v>
      </c>
      <c r="C967">
        <v>75303092</v>
      </c>
      <c r="D967">
        <v>40418217</v>
      </c>
      <c r="E967">
        <v>30570983</v>
      </c>
      <c r="F967">
        <v>1</v>
      </c>
      <c r="G967">
        <v>30570983</v>
      </c>
      <c r="H967">
        <v>3</v>
      </c>
      <c r="I967" t="s">
        <v>712</v>
      </c>
      <c r="J967" t="s">
        <v>3</v>
      </c>
      <c r="K967" t="s">
        <v>713</v>
      </c>
      <c r="L967">
        <v>1354</v>
      </c>
      <c r="N967">
        <v>1010</v>
      </c>
      <c r="O967" t="s">
        <v>462</v>
      </c>
      <c r="P967" t="s">
        <v>462</v>
      </c>
      <c r="Q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101</v>
      </c>
      <c r="AG967">
        <v>0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ROW(Source!A741)</f>
        <v>741</v>
      </c>
      <c r="B968">
        <v>75303123</v>
      </c>
      <c r="C968">
        <v>75303092</v>
      </c>
      <c r="D968">
        <v>42137680</v>
      </c>
      <c r="E968">
        <v>30570983</v>
      </c>
      <c r="F968">
        <v>1</v>
      </c>
      <c r="G968">
        <v>30570983</v>
      </c>
      <c r="H968">
        <v>3</v>
      </c>
      <c r="I968" t="s">
        <v>579</v>
      </c>
      <c r="J968" t="s">
        <v>3</v>
      </c>
      <c r="K968" t="s">
        <v>580</v>
      </c>
      <c r="L968">
        <v>1344</v>
      </c>
      <c r="N968">
        <v>1008</v>
      </c>
      <c r="O968" t="s">
        <v>475</v>
      </c>
      <c r="P968" t="s">
        <v>475</v>
      </c>
      <c r="Q968">
        <v>1</v>
      </c>
      <c r="X968">
        <v>0.02</v>
      </c>
      <c r="Y968">
        <v>1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101</v>
      </c>
      <c r="AG968">
        <v>0</v>
      </c>
      <c r="AH968">
        <v>2</v>
      </c>
      <c r="AI968">
        <v>75303106</v>
      </c>
      <c r="AJ968">
        <v>756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ROW(Source!A744)</f>
        <v>744</v>
      </c>
      <c r="B969">
        <v>75303139</v>
      </c>
      <c r="C969">
        <v>75303125</v>
      </c>
      <c r="D969">
        <v>44573642</v>
      </c>
      <c r="E969">
        <v>30570983</v>
      </c>
      <c r="F969">
        <v>1</v>
      </c>
      <c r="G969">
        <v>30570983</v>
      </c>
      <c r="H969">
        <v>1</v>
      </c>
      <c r="I969" t="s">
        <v>440</v>
      </c>
      <c r="J969" t="s">
        <v>3</v>
      </c>
      <c r="K969" t="s">
        <v>441</v>
      </c>
      <c r="L969">
        <v>1191</v>
      </c>
      <c r="N969">
        <v>1013</v>
      </c>
      <c r="O969" t="s">
        <v>442</v>
      </c>
      <c r="P969" t="s">
        <v>442</v>
      </c>
      <c r="Q969">
        <v>1</v>
      </c>
      <c r="X969">
        <v>105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1</v>
      </c>
      <c r="AF969" t="s">
        <v>296</v>
      </c>
      <c r="AG969">
        <v>31.5</v>
      </c>
      <c r="AH969">
        <v>2</v>
      </c>
      <c r="AI969">
        <v>75303126</v>
      </c>
      <c r="AJ969">
        <v>757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ROW(Source!A744)</f>
        <v>744</v>
      </c>
      <c r="B970">
        <v>75303140</v>
      </c>
      <c r="C970">
        <v>75303125</v>
      </c>
      <c r="D970">
        <v>65153061</v>
      </c>
      <c r="E970">
        <v>1</v>
      </c>
      <c r="F970">
        <v>1</v>
      </c>
      <c r="G970">
        <v>30570983</v>
      </c>
      <c r="H970">
        <v>2</v>
      </c>
      <c r="I970" t="s">
        <v>618</v>
      </c>
      <c r="J970" t="s">
        <v>619</v>
      </c>
      <c r="K970" t="s">
        <v>620</v>
      </c>
      <c r="L970">
        <v>1368</v>
      </c>
      <c r="N970">
        <v>1011</v>
      </c>
      <c r="O970" t="s">
        <v>446</v>
      </c>
      <c r="P970" t="s">
        <v>446</v>
      </c>
      <c r="Q970">
        <v>1</v>
      </c>
      <c r="X970">
        <v>3.98</v>
      </c>
      <c r="Y970">
        <v>0</v>
      </c>
      <c r="Z970">
        <v>1.57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296</v>
      </c>
      <c r="AG970">
        <v>1.194</v>
      </c>
      <c r="AH970">
        <v>2</v>
      </c>
      <c r="AI970">
        <v>75303127</v>
      </c>
      <c r="AJ970">
        <v>758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ROW(Source!A744)</f>
        <v>744</v>
      </c>
      <c r="B971">
        <v>75303141</v>
      </c>
      <c r="C971">
        <v>75303125</v>
      </c>
      <c r="D971">
        <v>65153288</v>
      </c>
      <c r="E971">
        <v>1</v>
      </c>
      <c r="F971">
        <v>1</v>
      </c>
      <c r="G971">
        <v>30570983</v>
      </c>
      <c r="H971">
        <v>2</v>
      </c>
      <c r="I971" t="s">
        <v>450</v>
      </c>
      <c r="J971" t="s">
        <v>451</v>
      </c>
      <c r="K971" t="s">
        <v>452</v>
      </c>
      <c r="L971">
        <v>1368</v>
      </c>
      <c r="N971">
        <v>1011</v>
      </c>
      <c r="O971" t="s">
        <v>446</v>
      </c>
      <c r="P971" t="s">
        <v>446</v>
      </c>
      <c r="Q971">
        <v>1</v>
      </c>
      <c r="X971">
        <v>0.2</v>
      </c>
      <c r="Y971">
        <v>0</v>
      </c>
      <c r="Z971">
        <v>83.1</v>
      </c>
      <c r="AA971">
        <v>12.62</v>
      </c>
      <c r="AB971">
        <v>0</v>
      </c>
      <c r="AC971">
        <v>0</v>
      </c>
      <c r="AD971">
        <v>1</v>
      </c>
      <c r="AE971">
        <v>0</v>
      </c>
      <c r="AF971" t="s">
        <v>296</v>
      </c>
      <c r="AG971">
        <v>0.06</v>
      </c>
      <c r="AH971">
        <v>2</v>
      </c>
      <c r="AI971">
        <v>75303128</v>
      </c>
      <c r="AJ971">
        <v>759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ROW(Source!A744)</f>
        <v>744</v>
      </c>
      <c r="B972">
        <v>75303142</v>
      </c>
      <c r="C972">
        <v>75303125</v>
      </c>
      <c r="D972">
        <v>65152636</v>
      </c>
      <c r="E972">
        <v>1</v>
      </c>
      <c r="F972">
        <v>1</v>
      </c>
      <c r="G972">
        <v>30570983</v>
      </c>
      <c r="H972">
        <v>2</v>
      </c>
      <c r="I972" t="s">
        <v>524</v>
      </c>
      <c r="J972" t="s">
        <v>525</v>
      </c>
      <c r="K972" t="s">
        <v>526</v>
      </c>
      <c r="L972">
        <v>1368</v>
      </c>
      <c r="N972">
        <v>1011</v>
      </c>
      <c r="O972" t="s">
        <v>446</v>
      </c>
      <c r="P972" t="s">
        <v>446</v>
      </c>
      <c r="Q972">
        <v>1</v>
      </c>
      <c r="X972">
        <v>0.03</v>
      </c>
      <c r="Y972">
        <v>0</v>
      </c>
      <c r="Z972">
        <v>179.17</v>
      </c>
      <c r="AA972">
        <v>16.93</v>
      </c>
      <c r="AB972">
        <v>0</v>
      </c>
      <c r="AC972">
        <v>0</v>
      </c>
      <c r="AD972">
        <v>1</v>
      </c>
      <c r="AE972">
        <v>0</v>
      </c>
      <c r="AF972" t="s">
        <v>296</v>
      </c>
      <c r="AG972">
        <v>8.9999999999999993E-3</v>
      </c>
      <c r="AH972">
        <v>2</v>
      </c>
      <c r="AI972">
        <v>75303129</v>
      </c>
      <c r="AJ972">
        <v>760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ROW(Source!A744)</f>
        <v>744</v>
      </c>
      <c r="B973">
        <v>75303143</v>
      </c>
      <c r="C973">
        <v>75303125</v>
      </c>
      <c r="D973">
        <v>42137681</v>
      </c>
      <c r="E973">
        <v>30570983</v>
      </c>
      <c r="F973">
        <v>1</v>
      </c>
      <c r="G973">
        <v>30570983</v>
      </c>
      <c r="H973">
        <v>2</v>
      </c>
      <c r="I973" t="s">
        <v>473</v>
      </c>
      <c r="J973" t="s">
        <v>3</v>
      </c>
      <c r="K973" t="s">
        <v>474</v>
      </c>
      <c r="L973">
        <v>1344</v>
      </c>
      <c r="N973">
        <v>1008</v>
      </c>
      <c r="O973" t="s">
        <v>475</v>
      </c>
      <c r="P973" t="s">
        <v>475</v>
      </c>
      <c r="Q973">
        <v>1</v>
      </c>
      <c r="X973">
        <v>0.02</v>
      </c>
      <c r="Y973">
        <v>0</v>
      </c>
      <c r="Z973">
        <v>1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296</v>
      </c>
      <c r="AG973">
        <v>6.0000000000000001E-3</v>
      </c>
      <c r="AH973">
        <v>2</v>
      </c>
      <c r="AI973">
        <v>75303130</v>
      </c>
      <c r="AJ973">
        <v>761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ROW(Source!A744)</f>
        <v>744</v>
      </c>
      <c r="B974">
        <v>75303144</v>
      </c>
      <c r="C974">
        <v>75303125</v>
      </c>
      <c r="D974">
        <v>31110605</v>
      </c>
      <c r="E974">
        <v>1</v>
      </c>
      <c r="F974">
        <v>1</v>
      </c>
      <c r="G974">
        <v>30570983</v>
      </c>
      <c r="H974">
        <v>3</v>
      </c>
      <c r="I974" t="s">
        <v>596</v>
      </c>
      <c r="J974" t="s">
        <v>597</v>
      </c>
      <c r="K974" t="s">
        <v>598</v>
      </c>
      <c r="L974">
        <v>1339</v>
      </c>
      <c r="N974">
        <v>1007</v>
      </c>
      <c r="O974" t="s">
        <v>482</v>
      </c>
      <c r="P974" t="s">
        <v>482</v>
      </c>
      <c r="Q974">
        <v>1</v>
      </c>
      <c r="X974">
        <v>0.1613</v>
      </c>
      <c r="Y974">
        <v>7.07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101</v>
      </c>
      <c r="AG974">
        <v>0</v>
      </c>
      <c r="AH974">
        <v>2</v>
      </c>
      <c r="AI974">
        <v>75303131</v>
      </c>
      <c r="AJ974">
        <v>762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ROW(Source!A744)</f>
        <v>744</v>
      </c>
      <c r="B975">
        <v>75303145</v>
      </c>
      <c r="C975">
        <v>75303125</v>
      </c>
      <c r="D975">
        <v>42736104</v>
      </c>
      <c r="E975">
        <v>1</v>
      </c>
      <c r="F975">
        <v>1</v>
      </c>
      <c r="G975">
        <v>30570983</v>
      </c>
      <c r="H975">
        <v>3</v>
      </c>
      <c r="I975" t="s">
        <v>621</v>
      </c>
      <c r="J975" t="s">
        <v>622</v>
      </c>
      <c r="K975" t="s">
        <v>623</v>
      </c>
      <c r="L975">
        <v>1355</v>
      </c>
      <c r="N975">
        <v>1010</v>
      </c>
      <c r="O975" t="s">
        <v>371</v>
      </c>
      <c r="P975" t="s">
        <v>371</v>
      </c>
      <c r="Q975">
        <v>100</v>
      </c>
      <c r="X975">
        <v>0.6</v>
      </c>
      <c r="Y975">
        <v>180.35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101</v>
      </c>
      <c r="AG975">
        <v>0</v>
      </c>
      <c r="AH975">
        <v>2</v>
      </c>
      <c r="AI975">
        <v>75303132</v>
      </c>
      <c r="AJ975">
        <v>763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ROW(Source!A744)</f>
        <v>744</v>
      </c>
      <c r="B976">
        <v>75303146</v>
      </c>
      <c r="C976">
        <v>75303125</v>
      </c>
      <c r="D976">
        <v>31110718</v>
      </c>
      <c r="E976">
        <v>1</v>
      </c>
      <c r="F976">
        <v>1</v>
      </c>
      <c r="G976">
        <v>30570983</v>
      </c>
      <c r="H976">
        <v>3</v>
      </c>
      <c r="I976" t="s">
        <v>624</v>
      </c>
      <c r="J976" t="s">
        <v>625</v>
      </c>
      <c r="K976" t="s">
        <v>626</v>
      </c>
      <c r="L976">
        <v>1348</v>
      </c>
      <c r="N976">
        <v>1009</v>
      </c>
      <c r="O976" t="s">
        <v>32</v>
      </c>
      <c r="P976" t="s">
        <v>32</v>
      </c>
      <c r="Q976">
        <v>1000</v>
      </c>
      <c r="X976">
        <v>5.1000000000000004E-4</v>
      </c>
      <c r="Y976">
        <v>20166.439999999999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101</v>
      </c>
      <c r="AG976">
        <v>0</v>
      </c>
      <c r="AH976">
        <v>2</v>
      </c>
      <c r="AI976">
        <v>75303133</v>
      </c>
      <c r="AJ976">
        <v>764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ROW(Source!A744)</f>
        <v>744</v>
      </c>
      <c r="B977">
        <v>75303147</v>
      </c>
      <c r="C977">
        <v>75303125</v>
      </c>
      <c r="D977">
        <v>31112806</v>
      </c>
      <c r="E977">
        <v>1</v>
      </c>
      <c r="F977">
        <v>1</v>
      </c>
      <c r="G977">
        <v>30570983</v>
      </c>
      <c r="H977">
        <v>3</v>
      </c>
      <c r="I977" t="s">
        <v>627</v>
      </c>
      <c r="J977" t="s">
        <v>628</v>
      </c>
      <c r="K977" t="s">
        <v>629</v>
      </c>
      <c r="L977">
        <v>1346</v>
      </c>
      <c r="N977">
        <v>1009</v>
      </c>
      <c r="O977" t="s">
        <v>511</v>
      </c>
      <c r="P977" t="s">
        <v>511</v>
      </c>
      <c r="Q977">
        <v>1</v>
      </c>
      <c r="X977">
        <v>0.2</v>
      </c>
      <c r="Y977">
        <v>16.22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101</v>
      </c>
      <c r="AG977">
        <v>0</v>
      </c>
      <c r="AH977">
        <v>2</v>
      </c>
      <c r="AI977">
        <v>75303134</v>
      </c>
      <c r="AJ977">
        <v>765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ROW(Source!A744)</f>
        <v>744</v>
      </c>
      <c r="B978">
        <v>75303148</v>
      </c>
      <c r="C978">
        <v>75303125</v>
      </c>
      <c r="D978">
        <v>31110738</v>
      </c>
      <c r="E978">
        <v>1</v>
      </c>
      <c r="F978">
        <v>1</v>
      </c>
      <c r="G978">
        <v>30570983</v>
      </c>
      <c r="H978">
        <v>3</v>
      </c>
      <c r="I978" t="s">
        <v>630</v>
      </c>
      <c r="J978" t="s">
        <v>631</v>
      </c>
      <c r="K978" t="s">
        <v>632</v>
      </c>
      <c r="L978">
        <v>1348</v>
      </c>
      <c r="N978">
        <v>1009</v>
      </c>
      <c r="O978" t="s">
        <v>32</v>
      </c>
      <c r="P978" t="s">
        <v>32</v>
      </c>
      <c r="Q978">
        <v>1000</v>
      </c>
      <c r="X978">
        <v>3.9999999999999998E-6</v>
      </c>
      <c r="Y978">
        <v>3246.35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101</v>
      </c>
      <c r="AG978">
        <v>0</v>
      </c>
      <c r="AH978">
        <v>2</v>
      </c>
      <c r="AI978">
        <v>75303135</v>
      </c>
      <c r="AJ978">
        <v>766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ROW(Source!A744)</f>
        <v>744</v>
      </c>
      <c r="B979">
        <v>75303149</v>
      </c>
      <c r="C979">
        <v>75303125</v>
      </c>
      <c r="D979">
        <v>65799548</v>
      </c>
      <c r="E979">
        <v>1</v>
      </c>
      <c r="F979">
        <v>1</v>
      </c>
      <c r="G979">
        <v>30570983</v>
      </c>
      <c r="H979">
        <v>3</v>
      </c>
      <c r="I979" t="s">
        <v>633</v>
      </c>
      <c r="J979" t="s">
        <v>639</v>
      </c>
      <c r="K979" t="s">
        <v>635</v>
      </c>
      <c r="L979">
        <v>1346</v>
      </c>
      <c r="N979">
        <v>1009</v>
      </c>
      <c r="O979" t="s">
        <v>511</v>
      </c>
      <c r="P979" t="s">
        <v>511</v>
      </c>
      <c r="Q979">
        <v>1</v>
      </c>
      <c r="X979">
        <v>0.33</v>
      </c>
      <c r="Y979">
        <v>45.16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101</v>
      </c>
      <c r="AG979">
        <v>0</v>
      </c>
      <c r="AH979">
        <v>2</v>
      </c>
      <c r="AI979">
        <v>75303136</v>
      </c>
      <c r="AJ979">
        <v>767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ROW(Source!A744)</f>
        <v>744</v>
      </c>
      <c r="B980">
        <v>75303150</v>
      </c>
      <c r="C980">
        <v>75303125</v>
      </c>
      <c r="D980">
        <v>64818791</v>
      </c>
      <c r="E980">
        <v>1</v>
      </c>
      <c r="F980">
        <v>1</v>
      </c>
      <c r="G980">
        <v>30570983</v>
      </c>
      <c r="H980">
        <v>3</v>
      </c>
      <c r="I980" t="s">
        <v>636</v>
      </c>
      <c r="J980" t="s">
        <v>637</v>
      </c>
      <c r="K980" t="s">
        <v>638</v>
      </c>
      <c r="L980">
        <v>1346</v>
      </c>
      <c r="N980">
        <v>1009</v>
      </c>
      <c r="O980" t="s">
        <v>511</v>
      </c>
      <c r="P980" t="s">
        <v>511</v>
      </c>
      <c r="Q980">
        <v>1</v>
      </c>
      <c r="X980">
        <v>0.17</v>
      </c>
      <c r="Y980">
        <v>43.74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101</v>
      </c>
      <c r="AG980">
        <v>0</v>
      </c>
      <c r="AH980">
        <v>2</v>
      </c>
      <c r="AI980">
        <v>75303137</v>
      </c>
      <c r="AJ980">
        <v>768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ROW(Source!A744)</f>
        <v>744</v>
      </c>
      <c r="B981">
        <v>75303151</v>
      </c>
      <c r="C981">
        <v>75303125</v>
      </c>
      <c r="D981">
        <v>40407594</v>
      </c>
      <c r="E981">
        <v>30570983</v>
      </c>
      <c r="F981">
        <v>1</v>
      </c>
      <c r="G981">
        <v>30570983</v>
      </c>
      <c r="H981">
        <v>3</v>
      </c>
      <c r="I981" t="s">
        <v>708</v>
      </c>
      <c r="J981" t="s">
        <v>3</v>
      </c>
      <c r="K981" t="s">
        <v>709</v>
      </c>
      <c r="L981">
        <v>1346</v>
      </c>
      <c r="N981">
        <v>1009</v>
      </c>
      <c r="O981" t="s">
        <v>511</v>
      </c>
      <c r="P981" t="s">
        <v>511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 t="s">
        <v>101</v>
      </c>
      <c r="AG981">
        <v>0</v>
      </c>
      <c r="AH981">
        <v>3</v>
      </c>
      <c r="AI981">
        <v>-1</v>
      </c>
      <c r="AJ981" t="s">
        <v>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ROW(Source!A744)</f>
        <v>744</v>
      </c>
      <c r="B982">
        <v>75303152</v>
      </c>
      <c r="C982">
        <v>75303125</v>
      </c>
      <c r="D982">
        <v>40409423</v>
      </c>
      <c r="E982">
        <v>30570983</v>
      </c>
      <c r="F982">
        <v>1</v>
      </c>
      <c r="G982">
        <v>30570983</v>
      </c>
      <c r="H982">
        <v>3</v>
      </c>
      <c r="I982" t="s">
        <v>721</v>
      </c>
      <c r="J982" t="s">
        <v>3</v>
      </c>
      <c r="K982" t="s">
        <v>722</v>
      </c>
      <c r="L982">
        <v>1301</v>
      </c>
      <c r="N982">
        <v>1003</v>
      </c>
      <c r="O982" t="s">
        <v>542</v>
      </c>
      <c r="P982" t="s">
        <v>542</v>
      </c>
      <c r="Q982">
        <v>1</v>
      </c>
      <c r="X982">
        <v>93.8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101</v>
      </c>
      <c r="AG982">
        <v>0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ROW(Source!A744)</f>
        <v>744</v>
      </c>
      <c r="B983">
        <v>75303153</v>
      </c>
      <c r="C983">
        <v>75303125</v>
      </c>
      <c r="D983">
        <v>40409638</v>
      </c>
      <c r="E983">
        <v>30570983</v>
      </c>
      <c r="F983">
        <v>1</v>
      </c>
      <c r="G983">
        <v>30570983</v>
      </c>
      <c r="H983">
        <v>3</v>
      </c>
      <c r="I983" t="s">
        <v>723</v>
      </c>
      <c r="J983" t="s">
        <v>3</v>
      </c>
      <c r="K983" t="s">
        <v>724</v>
      </c>
      <c r="L983">
        <v>1354</v>
      </c>
      <c r="N983">
        <v>1010</v>
      </c>
      <c r="O983" t="s">
        <v>462</v>
      </c>
      <c r="P983" t="s">
        <v>462</v>
      </c>
      <c r="Q983">
        <v>1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 t="s">
        <v>101</v>
      </c>
      <c r="AG983">
        <v>0</v>
      </c>
      <c r="AH983">
        <v>3</v>
      </c>
      <c r="AI983">
        <v>-1</v>
      </c>
      <c r="AJ983" t="s">
        <v>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ROW(Source!A744)</f>
        <v>744</v>
      </c>
      <c r="B984">
        <v>75303154</v>
      </c>
      <c r="C984">
        <v>75303125</v>
      </c>
      <c r="D984">
        <v>40418217</v>
      </c>
      <c r="E984">
        <v>30570983</v>
      </c>
      <c r="F984">
        <v>1</v>
      </c>
      <c r="G984">
        <v>30570983</v>
      </c>
      <c r="H984">
        <v>3</v>
      </c>
      <c r="I984" t="s">
        <v>712</v>
      </c>
      <c r="J984" t="s">
        <v>3</v>
      </c>
      <c r="K984" t="s">
        <v>713</v>
      </c>
      <c r="L984">
        <v>1354</v>
      </c>
      <c r="N984">
        <v>1010</v>
      </c>
      <c r="O984" t="s">
        <v>462</v>
      </c>
      <c r="P984" t="s">
        <v>462</v>
      </c>
      <c r="Q984">
        <v>1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101</v>
      </c>
      <c r="AG984">
        <v>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ROW(Source!A745)</f>
        <v>745</v>
      </c>
      <c r="B985">
        <v>75303139</v>
      </c>
      <c r="C985">
        <v>75303125</v>
      </c>
      <c r="D985">
        <v>44573642</v>
      </c>
      <c r="E985">
        <v>30570983</v>
      </c>
      <c r="F985">
        <v>1</v>
      </c>
      <c r="G985">
        <v>30570983</v>
      </c>
      <c r="H985">
        <v>1</v>
      </c>
      <c r="I985" t="s">
        <v>440</v>
      </c>
      <c r="J985" t="s">
        <v>3</v>
      </c>
      <c r="K985" t="s">
        <v>441</v>
      </c>
      <c r="L985">
        <v>1191</v>
      </c>
      <c r="N985">
        <v>1013</v>
      </c>
      <c r="O985" t="s">
        <v>442</v>
      </c>
      <c r="P985" t="s">
        <v>442</v>
      </c>
      <c r="Q985">
        <v>1</v>
      </c>
      <c r="X985">
        <v>105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1</v>
      </c>
      <c r="AF985" t="s">
        <v>296</v>
      </c>
      <c r="AG985">
        <v>31.5</v>
      </c>
      <c r="AH985">
        <v>2</v>
      </c>
      <c r="AI985">
        <v>75303126</v>
      </c>
      <c r="AJ985">
        <v>770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ROW(Source!A745)</f>
        <v>745</v>
      </c>
      <c r="B986">
        <v>75303140</v>
      </c>
      <c r="C986">
        <v>75303125</v>
      </c>
      <c r="D986">
        <v>65153061</v>
      </c>
      <c r="E986">
        <v>1</v>
      </c>
      <c r="F986">
        <v>1</v>
      </c>
      <c r="G986">
        <v>30570983</v>
      </c>
      <c r="H986">
        <v>2</v>
      </c>
      <c r="I986" t="s">
        <v>618</v>
      </c>
      <c r="J986" t="s">
        <v>619</v>
      </c>
      <c r="K986" t="s">
        <v>620</v>
      </c>
      <c r="L986">
        <v>1368</v>
      </c>
      <c r="N986">
        <v>1011</v>
      </c>
      <c r="O986" t="s">
        <v>446</v>
      </c>
      <c r="P986" t="s">
        <v>446</v>
      </c>
      <c r="Q986">
        <v>1</v>
      </c>
      <c r="X986">
        <v>3.98</v>
      </c>
      <c r="Y986">
        <v>0</v>
      </c>
      <c r="Z986">
        <v>1.57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296</v>
      </c>
      <c r="AG986">
        <v>1.194</v>
      </c>
      <c r="AH986">
        <v>2</v>
      </c>
      <c r="AI986">
        <v>75303127</v>
      </c>
      <c r="AJ986">
        <v>771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ROW(Source!A745)</f>
        <v>745</v>
      </c>
      <c r="B987">
        <v>75303141</v>
      </c>
      <c r="C987">
        <v>75303125</v>
      </c>
      <c r="D987">
        <v>65153288</v>
      </c>
      <c r="E987">
        <v>1</v>
      </c>
      <c r="F987">
        <v>1</v>
      </c>
      <c r="G987">
        <v>30570983</v>
      </c>
      <c r="H987">
        <v>2</v>
      </c>
      <c r="I987" t="s">
        <v>450</v>
      </c>
      <c r="J987" t="s">
        <v>451</v>
      </c>
      <c r="K987" t="s">
        <v>452</v>
      </c>
      <c r="L987">
        <v>1368</v>
      </c>
      <c r="N987">
        <v>1011</v>
      </c>
      <c r="O987" t="s">
        <v>446</v>
      </c>
      <c r="P987" t="s">
        <v>446</v>
      </c>
      <c r="Q987">
        <v>1</v>
      </c>
      <c r="X987">
        <v>0.2</v>
      </c>
      <c r="Y987">
        <v>0</v>
      </c>
      <c r="Z987">
        <v>83.1</v>
      </c>
      <c r="AA987">
        <v>12.62</v>
      </c>
      <c r="AB987">
        <v>0</v>
      </c>
      <c r="AC987">
        <v>0</v>
      </c>
      <c r="AD987">
        <v>1</v>
      </c>
      <c r="AE987">
        <v>0</v>
      </c>
      <c r="AF987" t="s">
        <v>296</v>
      </c>
      <c r="AG987">
        <v>0.06</v>
      </c>
      <c r="AH987">
        <v>2</v>
      </c>
      <c r="AI987">
        <v>75303128</v>
      </c>
      <c r="AJ987">
        <v>772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ROW(Source!A745)</f>
        <v>745</v>
      </c>
      <c r="B988">
        <v>75303142</v>
      </c>
      <c r="C988">
        <v>75303125</v>
      </c>
      <c r="D988">
        <v>65152636</v>
      </c>
      <c r="E988">
        <v>1</v>
      </c>
      <c r="F988">
        <v>1</v>
      </c>
      <c r="G988">
        <v>30570983</v>
      </c>
      <c r="H988">
        <v>2</v>
      </c>
      <c r="I988" t="s">
        <v>524</v>
      </c>
      <c r="J988" t="s">
        <v>525</v>
      </c>
      <c r="K988" t="s">
        <v>526</v>
      </c>
      <c r="L988">
        <v>1368</v>
      </c>
      <c r="N988">
        <v>1011</v>
      </c>
      <c r="O988" t="s">
        <v>446</v>
      </c>
      <c r="P988" t="s">
        <v>446</v>
      </c>
      <c r="Q988">
        <v>1</v>
      </c>
      <c r="X988">
        <v>0.03</v>
      </c>
      <c r="Y988">
        <v>0</v>
      </c>
      <c r="Z988">
        <v>179.17</v>
      </c>
      <c r="AA988">
        <v>16.93</v>
      </c>
      <c r="AB988">
        <v>0</v>
      </c>
      <c r="AC988">
        <v>0</v>
      </c>
      <c r="AD988">
        <v>1</v>
      </c>
      <c r="AE988">
        <v>0</v>
      </c>
      <c r="AF988" t="s">
        <v>296</v>
      </c>
      <c r="AG988">
        <v>8.9999999999999993E-3</v>
      </c>
      <c r="AH988">
        <v>2</v>
      </c>
      <c r="AI988">
        <v>75303129</v>
      </c>
      <c r="AJ988">
        <v>773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ROW(Source!A745)</f>
        <v>745</v>
      </c>
      <c r="B989">
        <v>75303143</v>
      </c>
      <c r="C989">
        <v>75303125</v>
      </c>
      <c r="D989">
        <v>42137681</v>
      </c>
      <c r="E989">
        <v>30570983</v>
      </c>
      <c r="F989">
        <v>1</v>
      </c>
      <c r="G989">
        <v>30570983</v>
      </c>
      <c r="H989">
        <v>2</v>
      </c>
      <c r="I989" t="s">
        <v>473</v>
      </c>
      <c r="J989" t="s">
        <v>3</v>
      </c>
      <c r="K989" t="s">
        <v>474</v>
      </c>
      <c r="L989">
        <v>1344</v>
      </c>
      <c r="N989">
        <v>1008</v>
      </c>
      <c r="O989" t="s">
        <v>475</v>
      </c>
      <c r="P989" t="s">
        <v>475</v>
      </c>
      <c r="Q989">
        <v>1</v>
      </c>
      <c r="X989">
        <v>0.02</v>
      </c>
      <c r="Y989">
        <v>0</v>
      </c>
      <c r="Z989">
        <v>1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296</v>
      </c>
      <c r="AG989">
        <v>6.0000000000000001E-3</v>
      </c>
      <c r="AH989">
        <v>2</v>
      </c>
      <c r="AI989">
        <v>75303130</v>
      </c>
      <c r="AJ989">
        <v>774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ROW(Source!A745)</f>
        <v>745</v>
      </c>
      <c r="B990">
        <v>75303144</v>
      </c>
      <c r="C990">
        <v>75303125</v>
      </c>
      <c r="D990">
        <v>31110605</v>
      </c>
      <c r="E990">
        <v>1</v>
      </c>
      <c r="F990">
        <v>1</v>
      </c>
      <c r="G990">
        <v>30570983</v>
      </c>
      <c r="H990">
        <v>3</v>
      </c>
      <c r="I990" t="s">
        <v>596</v>
      </c>
      <c r="J990" t="s">
        <v>597</v>
      </c>
      <c r="K990" t="s">
        <v>598</v>
      </c>
      <c r="L990">
        <v>1339</v>
      </c>
      <c r="N990">
        <v>1007</v>
      </c>
      <c r="O990" t="s">
        <v>482</v>
      </c>
      <c r="P990" t="s">
        <v>482</v>
      </c>
      <c r="Q990">
        <v>1</v>
      </c>
      <c r="X990">
        <v>0.1613</v>
      </c>
      <c r="Y990">
        <v>7.07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101</v>
      </c>
      <c r="AG990">
        <v>0</v>
      </c>
      <c r="AH990">
        <v>2</v>
      </c>
      <c r="AI990">
        <v>75303131</v>
      </c>
      <c r="AJ990">
        <v>775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ROW(Source!A745)</f>
        <v>745</v>
      </c>
      <c r="B991">
        <v>75303145</v>
      </c>
      <c r="C991">
        <v>75303125</v>
      </c>
      <c r="D991">
        <v>42736104</v>
      </c>
      <c r="E991">
        <v>1</v>
      </c>
      <c r="F991">
        <v>1</v>
      </c>
      <c r="G991">
        <v>30570983</v>
      </c>
      <c r="H991">
        <v>3</v>
      </c>
      <c r="I991" t="s">
        <v>621</v>
      </c>
      <c r="J991" t="s">
        <v>622</v>
      </c>
      <c r="K991" t="s">
        <v>623</v>
      </c>
      <c r="L991">
        <v>1355</v>
      </c>
      <c r="N991">
        <v>1010</v>
      </c>
      <c r="O991" t="s">
        <v>371</v>
      </c>
      <c r="P991" t="s">
        <v>371</v>
      </c>
      <c r="Q991">
        <v>100</v>
      </c>
      <c r="X991">
        <v>0.6</v>
      </c>
      <c r="Y991">
        <v>180.35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101</v>
      </c>
      <c r="AG991">
        <v>0</v>
      </c>
      <c r="AH991">
        <v>2</v>
      </c>
      <c r="AI991">
        <v>75303132</v>
      </c>
      <c r="AJ991">
        <v>776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ROW(Source!A745)</f>
        <v>745</v>
      </c>
      <c r="B992">
        <v>75303146</v>
      </c>
      <c r="C992">
        <v>75303125</v>
      </c>
      <c r="D992">
        <v>31110718</v>
      </c>
      <c r="E992">
        <v>1</v>
      </c>
      <c r="F992">
        <v>1</v>
      </c>
      <c r="G992">
        <v>30570983</v>
      </c>
      <c r="H992">
        <v>3</v>
      </c>
      <c r="I992" t="s">
        <v>624</v>
      </c>
      <c r="J992" t="s">
        <v>625</v>
      </c>
      <c r="K992" t="s">
        <v>626</v>
      </c>
      <c r="L992">
        <v>1348</v>
      </c>
      <c r="N992">
        <v>1009</v>
      </c>
      <c r="O992" t="s">
        <v>32</v>
      </c>
      <c r="P992" t="s">
        <v>32</v>
      </c>
      <c r="Q992">
        <v>1000</v>
      </c>
      <c r="X992">
        <v>5.1000000000000004E-4</v>
      </c>
      <c r="Y992">
        <v>20166.439999999999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101</v>
      </c>
      <c r="AG992">
        <v>0</v>
      </c>
      <c r="AH992">
        <v>2</v>
      </c>
      <c r="AI992">
        <v>75303133</v>
      </c>
      <c r="AJ992">
        <v>777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ROW(Source!A745)</f>
        <v>745</v>
      </c>
      <c r="B993">
        <v>75303147</v>
      </c>
      <c r="C993">
        <v>75303125</v>
      </c>
      <c r="D993">
        <v>31112806</v>
      </c>
      <c r="E993">
        <v>1</v>
      </c>
      <c r="F993">
        <v>1</v>
      </c>
      <c r="G993">
        <v>30570983</v>
      </c>
      <c r="H993">
        <v>3</v>
      </c>
      <c r="I993" t="s">
        <v>627</v>
      </c>
      <c r="J993" t="s">
        <v>628</v>
      </c>
      <c r="K993" t="s">
        <v>629</v>
      </c>
      <c r="L993">
        <v>1346</v>
      </c>
      <c r="N993">
        <v>1009</v>
      </c>
      <c r="O993" t="s">
        <v>511</v>
      </c>
      <c r="P993" t="s">
        <v>511</v>
      </c>
      <c r="Q993">
        <v>1</v>
      </c>
      <c r="X993">
        <v>0.2</v>
      </c>
      <c r="Y993">
        <v>16.22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101</v>
      </c>
      <c r="AG993">
        <v>0</v>
      </c>
      <c r="AH993">
        <v>2</v>
      </c>
      <c r="AI993">
        <v>75303134</v>
      </c>
      <c r="AJ993">
        <v>778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ROW(Source!A745)</f>
        <v>745</v>
      </c>
      <c r="B994">
        <v>75303148</v>
      </c>
      <c r="C994">
        <v>75303125</v>
      </c>
      <c r="D994">
        <v>31110738</v>
      </c>
      <c r="E994">
        <v>1</v>
      </c>
      <c r="F994">
        <v>1</v>
      </c>
      <c r="G994">
        <v>30570983</v>
      </c>
      <c r="H994">
        <v>3</v>
      </c>
      <c r="I994" t="s">
        <v>630</v>
      </c>
      <c r="J994" t="s">
        <v>631</v>
      </c>
      <c r="K994" t="s">
        <v>632</v>
      </c>
      <c r="L994">
        <v>1348</v>
      </c>
      <c r="N994">
        <v>1009</v>
      </c>
      <c r="O994" t="s">
        <v>32</v>
      </c>
      <c r="P994" t="s">
        <v>32</v>
      </c>
      <c r="Q994">
        <v>1000</v>
      </c>
      <c r="X994">
        <v>3.9999999999999998E-6</v>
      </c>
      <c r="Y994">
        <v>3246.35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101</v>
      </c>
      <c r="AG994">
        <v>0</v>
      </c>
      <c r="AH994">
        <v>2</v>
      </c>
      <c r="AI994">
        <v>75303135</v>
      </c>
      <c r="AJ994">
        <v>779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ROW(Source!A745)</f>
        <v>745</v>
      </c>
      <c r="B995">
        <v>75303149</v>
      </c>
      <c r="C995">
        <v>75303125</v>
      </c>
      <c r="D995">
        <v>65799548</v>
      </c>
      <c r="E995">
        <v>1</v>
      </c>
      <c r="F995">
        <v>1</v>
      </c>
      <c r="G995">
        <v>30570983</v>
      </c>
      <c r="H995">
        <v>3</v>
      </c>
      <c r="I995" t="s">
        <v>633</v>
      </c>
      <c r="J995" t="s">
        <v>639</v>
      </c>
      <c r="K995" t="s">
        <v>635</v>
      </c>
      <c r="L995">
        <v>1346</v>
      </c>
      <c r="N995">
        <v>1009</v>
      </c>
      <c r="O995" t="s">
        <v>511</v>
      </c>
      <c r="P995" t="s">
        <v>511</v>
      </c>
      <c r="Q995">
        <v>1</v>
      </c>
      <c r="X995">
        <v>0.33</v>
      </c>
      <c r="Y995">
        <v>45.16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101</v>
      </c>
      <c r="AG995">
        <v>0</v>
      </c>
      <c r="AH995">
        <v>2</v>
      </c>
      <c r="AI995">
        <v>75303136</v>
      </c>
      <c r="AJ995">
        <v>780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ROW(Source!A745)</f>
        <v>745</v>
      </c>
      <c r="B996">
        <v>75303150</v>
      </c>
      <c r="C996">
        <v>75303125</v>
      </c>
      <c r="D996">
        <v>64818791</v>
      </c>
      <c r="E996">
        <v>1</v>
      </c>
      <c r="F996">
        <v>1</v>
      </c>
      <c r="G996">
        <v>30570983</v>
      </c>
      <c r="H996">
        <v>3</v>
      </c>
      <c r="I996" t="s">
        <v>636</v>
      </c>
      <c r="J996" t="s">
        <v>637</v>
      </c>
      <c r="K996" t="s">
        <v>638</v>
      </c>
      <c r="L996">
        <v>1346</v>
      </c>
      <c r="N996">
        <v>1009</v>
      </c>
      <c r="O996" t="s">
        <v>511</v>
      </c>
      <c r="P996" t="s">
        <v>511</v>
      </c>
      <c r="Q996">
        <v>1</v>
      </c>
      <c r="X996">
        <v>0.17</v>
      </c>
      <c r="Y996">
        <v>43.74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101</v>
      </c>
      <c r="AG996">
        <v>0</v>
      </c>
      <c r="AH996">
        <v>2</v>
      </c>
      <c r="AI996">
        <v>75303137</v>
      </c>
      <c r="AJ996">
        <v>781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ROW(Source!A745)</f>
        <v>745</v>
      </c>
      <c r="B997">
        <v>75303151</v>
      </c>
      <c r="C997">
        <v>75303125</v>
      </c>
      <c r="D997">
        <v>40407594</v>
      </c>
      <c r="E997">
        <v>30570983</v>
      </c>
      <c r="F997">
        <v>1</v>
      </c>
      <c r="G997">
        <v>30570983</v>
      </c>
      <c r="H997">
        <v>3</v>
      </c>
      <c r="I997" t="s">
        <v>708</v>
      </c>
      <c r="J997" t="s">
        <v>3</v>
      </c>
      <c r="K997" t="s">
        <v>709</v>
      </c>
      <c r="L997">
        <v>1346</v>
      </c>
      <c r="N997">
        <v>1009</v>
      </c>
      <c r="O997" t="s">
        <v>511</v>
      </c>
      <c r="P997" t="s">
        <v>511</v>
      </c>
      <c r="Q997">
        <v>1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 t="s">
        <v>101</v>
      </c>
      <c r="AG997">
        <v>0</v>
      </c>
      <c r="AH997">
        <v>3</v>
      </c>
      <c r="AI997">
        <v>-1</v>
      </c>
      <c r="AJ997" t="s">
        <v>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ROW(Source!A745)</f>
        <v>745</v>
      </c>
      <c r="B998">
        <v>75303152</v>
      </c>
      <c r="C998">
        <v>75303125</v>
      </c>
      <c r="D998">
        <v>40409423</v>
      </c>
      <c r="E998">
        <v>30570983</v>
      </c>
      <c r="F998">
        <v>1</v>
      </c>
      <c r="G998">
        <v>30570983</v>
      </c>
      <c r="H998">
        <v>3</v>
      </c>
      <c r="I998" t="s">
        <v>721</v>
      </c>
      <c r="J998" t="s">
        <v>3</v>
      </c>
      <c r="K998" t="s">
        <v>722</v>
      </c>
      <c r="L998">
        <v>1301</v>
      </c>
      <c r="N998">
        <v>1003</v>
      </c>
      <c r="O998" t="s">
        <v>542</v>
      </c>
      <c r="P998" t="s">
        <v>542</v>
      </c>
      <c r="Q998">
        <v>1</v>
      </c>
      <c r="X998">
        <v>93.8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 t="s">
        <v>101</v>
      </c>
      <c r="AG998">
        <v>0</v>
      </c>
      <c r="AH998">
        <v>3</v>
      </c>
      <c r="AI998">
        <v>-1</v>
      </c>
      <c r="AJ998" t="s">
        <v>3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ROW(Source!A745)</f>
        <v>745</v>
      </c>
      <c r="B999">
        <v>75303153</v>
      </c>
      <c r="C999">
        <v>75303125</v>
      </c>
      <c r="D999">
        <v>40409638</v>
      </c>
      <c r="E999">
        <v>30570983</v>
      </c>
      <c r="F999">
        <v>1</v>
      </c>
      <c r="G999">
        <v>30570983</v>
      </c>
      <c r="H999">
        <v>3</v>
      </c>
      <c r="I999" t="s">
        <v>723</v>
      </c>
      <c r="J999" t="s">
        <v>3</v>
      </c>
      <c r="K999" t="s">
        <v>724</v>
      </c>
      <c r="L999">
        <v>1354</v>
      </c>
      <c r="N999">
        <v>1010</v>
      </c>
      <c r="O999" t="s">
        <v>462</v>
      </c>
      <c r="P999" t="s">
        <v>462</v>
      </c>
      <c r="Q999">
        <v>1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 t="s">
        <v>101</v>
      </c>
      <c r="AG999">
        <v>0</v>
      </c>
      <c r="AH999">
        <v>3</v>
      </c>
      <c r="AI999">
        <v>-1</v>
      </c>
      <c r="AJ999" t="s">
        <v>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ROW(Source!A745)</f>
        <v>745</v>
      </c>
      <c r="B1000">
        <v>75303154</v>
      </c>
      <c r="C1000">
        <v>75303125</v>
      </c>
      <c r="D1000">
        <v>40418217</v>
      </c>
      <c r="E1000">
        <v>30570983</v>
      </c>
      <c r="F1000">
        <v>1</v>
      </c>
      <c r="G1000">
        <v>30570983</v>
      </c>
      <c r="H1000">
        <v>3</v>
      </c>
      <c r="I1000" t="s">
        <v>712</v>
      </c>
      <c r="J1000" t="s">
        <v>3</v>
      </c>
      <c r="K1000" t="s">
        <v>713</v>
      </c>
      <c r="L1000">
        <v>1354</v>
      </c>
      <c r="N1000">
        <v>1010</v>
      </c>
      <c r="O1000" t="s">
        <v>462</v>
      </c>
      <c r="P1000" t="s">
        <v>462</v>
      </c>
      <c r="Q1000">
        <v>1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 t="s">
        <v>101</v>
      </c>
      <c r="AG1000">
        <v>0</v>
      </c>
      <c r="AH1000">
        <v>3</v>
      </c>
      <c r="AI1000">
        <v>-1</v>
      </c>
      <c r="AJ1000" t="s">
        <v>3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ROW(Source!A748)</f>
        <v>748</v>
      </c>
      <c r="B1001">
        <v>75303170</v>
      </c>
      <c r="C1001">
        <v>75303156</v>
      </c>
      <c r="D1001">
        <v>44573642</v>
      </c>
      <c r="E1001">
        <v>30570983</v>
      </c>
      <c r="F1001">
        <v>1</v>
      </c>
      <c r="G1001">
        <v>30570983</v>
      </c>
      <c r="H1001">
        <v>1</v>
      </c>
      <c r="I1001" t="s">
        <v>440</v>
      </c>
      <c r="J1001" t="s">
        <v>3</v>
      </c>
      <c r="K1001" t="s">
        <v>441</v>
      </c>
      <c r="L1001">
        <v>1191</v>
      </c>
      <c r="N1001">
        <v>1013</v>
      </c>
      <c r="O1001" t="s">
        <v>442</v>
      </c>
      <c r="P1001" t="s">
        <v>442</v>
      </c>
      <c r="Q1001">
        <v>1</v>
      </c>
      <c r="X1001">
        <v>140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1</v>
      </c>
      <c r="AF1001" t="s">
        <v>296</v>
      </c>
      <c r="AG1001">
        <v>42</v>
      </c>
      <c r="AH1001">
        <v>2</v>
      </c>
      <c r="AI1001">
        <v>75303157</v>
      </c>
      <c r="AJ1001">
        <v>783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ROW(Source!A748)</f>
        <v>748</v>
      </c>
      <c r="B1002">
        <v>75303171</v>
      </c>
      <c r="C1002">
        <v>75303156</v>
      </c>
      <c r="D1002">
        <v>65153061</v>
      </c>
      <c r="E1002">
        <v>1</v>
      </c>
      <c r="F1002">
        <v>1</v>
      </c>
      <c r="G1002">
        <v>30570983</v>
      </c>
      <c r="H1002">
        <v>2</v>
      </c>
      <c r="I1002" t="s">
        <v>618</v>
      </c>
      <c r="J1002" t="s">
        <v>619</v>
      </c>
      <c r="K1002" t="s">
        <v>620</v>
      </c>
      <c r="L1002">
        <v>1368</v>
      </c>
      <c r="N1002">
        <v>1011</v>
      </c>
      <c r="O1002" t="s">
        <v>446</v>
      </c>
      <c r="P1002" t="s">
        <v>446</v>
      </c>
      <c r="Q1002">
        <v>1</v>
      </c>
      <c r="X1002">
        <v>4.97</v>
      </c>
      <c r="Y1002">
        <v>0</v>
      </c>
      <c r="Z1002">
        <v>1.57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296</v>
      </c>
      <c r="AG1002">
        <v>1.4909999999999999</v>
      </c>
      <c r="AH1002">
        <v>2</v>
      </c>
      <c r="AI1002">
        <v>75303158</v>
      </c>
      <c r="AJ1002">
        <v>784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ROW(Source!A748)</f>
        <v>748</v>
      </c>
      <c r="B1003">
        <v>75303172</v>
      </c>
      <c r="C1003">
        <v>75303156</v>
      </c>
      <c r="D1003">
        <v>65153288</v>
      </c>
      <c r="E1003">
        <v>1</v>
      </c>
      <c r="F1003">
        <v>1</v>
      </c>
      <c r="G1003">
        <v>30570983</v>
      </c>
      <c r="H1003">
        <v>2</v>
      </c>
      <c r="I1003" t="s">
        <v>450</v>
      </c>
      <c r="J1003" t="s">
        <v>451</v>
      </c>
      <c r="K1003" t="s">
        <v>452</v>
      </c>
      <c r="L1003">
        <v>1368</v>
      </c>
      <c r="N1003">
        <v>1011</v>
      </c>
      <c r="O1003" t="s">
        <v>446</v>
      </c>
      <c r="P1003" t="s">
        <v>446</v>
      </c>
      <c r="Q1003">
        <v>1</v>
      </c>
      <c r="X1003">
        <v>0.28000000000000003</v>
      </c>
      <c r="Y1003">
        <v>0</v>
      </c>
      <c r="Z1003">
        <v>83.1</v>
      </c>
      <c r="AA1003">
        <v>12.62</v>
      </c>
      <c r="AB1003">
        <v>0</v>
      </c>
      <c r="AC1003">
        <v>0</v>
      </c>
      <c r="AD1003">
        <v>1</v>
      </c>
      <c r="AE1003">
        <v>0</v>
      </c>
      <c r="AF1003" t="s">
        <v>296</v>
      </c>
      <c r="AG1003">
        <v>8.4000000000000005E-2</v>
      </c>
      <c r="AH1003">
        <v>2</v>
      </c>
      <c r="AI1003">
        <v>75303159</v>
      </c>
      <c r="AJ1003">
        <v>785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ROW(Source!A748)</f>
        <v>748</v>
      </c>
      <c r="B1004">
        <v>75303173</v>
      </c>
      <c r="C1004">
        <v>75303156</v>
      </c>
      <c r="D1004">
        <v>65152636</v>
      </c>
      <c r="E1004">
        <v>1</v>
      </c>
      <c r="F1004">
        <v>1</v>
      </c>
      <c r="G1004">
        <v>30570983</v>
      </c>
      <c r="H1004">
        <v>2</v>
      </c>
      <c r="I1004" t="s">
        <v>524</v>
      </c>
      <c r="J1004" t="s">
        <v>525</v>
      </c>
      <c r="K1004" t="s">
        <v>526</v>
      </c>
      <c r="L1004">
        <v>1368</v>
      </c>
      <c r="N1004">
        <v>1011</v>
      </c>
      <c r="O1004" t="s">
        <v>446</v>
      </c>
      <c r="P1004" t="s">
        <v>446</v>
      </c>
      <c r="Q1004">
        <v>1</v>
      </c>
      <c r="X1004">
        <v>0.04</v>
      </c>
      <c r="Y1004">
        <v>0</v>
      </c>
      <c r="Z1004">
        <v>179.17</v>
      </c>
      <c r="AA1004">
        <v>16.93</v>
      </c>
      <c r="AB1004">
        <v>0</v>
      </c>
      <c r="AC1004">
        <v>0</v>
      </c>
      <c r="AD1004">
        <v>1</v>
      </c>
      <c r="AE1004">
        <v>0</v>
      </c>
      <c r="AF1004" t="s">
        <v>296</v>
      </c>
      <c r="AG1004">
        <v>1.2E-2</v>
      </c>
      <c r="AH1004">
        <v>2</v>
      </c>
      <c r="AI1004">
        <v>75303160</v>
      </c>
      <c r="AJ1004">
        <v>786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ROW(Source!A748)</f>
        <v>748</v>
      </c>
      <c r="B1005">
        <v>75303174</v>
      </c>
      <c r="C1005">
        <v>75303156</v>
      </c>
      <c r="D1005">
        <v>42137681</v>
      </c>
      <c r="E1005">
        <v>30570983</v>
      </c>
      <c r="F1005">
        <v>1</v>
      </c>
      <c r="G1005">
        <v>30570983</v>
      </c>
      <c r="H1005">
        <v>2</v>
      </c>
      <c r="I1005" t="s">
        <v>473</v>
      </c>
      <c r="J1005" t="s">
        <v>3</v>
      </c>
      <c r="K1005" t="s">
        <v>474</v>
      </c>
      <c r="L1005">
        <v>1344</v>
      </c>
      <c r="N1005">
        <v>1008</v>
      </c>
      <c r="O1005" t="s">
        <v>475</v>
      </c>
      <c r="P1005" t="s">
        <v>475</v>
      </c>
      <c r="Q1005">
        <v>1</v>
      </c>
      <c r="X1005">
        <v>0.01</v>
      </c>
      <c r="Y1005">
        <v>0</v>
      </c>
      <c r="Z1005">
        <v>1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296</v>
      </c>
      <c r="AG1005">
        <v>3.0000000000000001E-3</v>
      </c>
      <c r="AH1005">
        <v>2</v>
      </c>
      <c r="AI1005">
        <v>75303161</v>
      </c>
      <c r="AJ1005">
        <v>787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ROW(Source!A748)</f>
        <v>748</v>
      </c>
      <c r="B1006">
        <v>75303175</v>
      </c>
      <c r="C1006">
        <v>75303156</v>
      </c>
      <c r="D1006">
        <v>31110605</v>
      </c>
      <c r="E1006">
        <v>1</v>
      </c>
      <c r="F1006">
        <v>1</v>
      </c>
      <c r="G1006">
        <v>30570983</v>
      </c>
      <c r="H1006">
        <v>3</v>
      </c>
      <c r="I1006" t="s">
        <v>596</v>
      </c>
      <c r="J1006" t="s">
        <v>597</v>
      </c>
      <c r="K1006" t="s">
        <v>598</v>
      </c>
      <c r="L1006">
        <v>1339</v>
      </c>
      <c r="N1006">
        <v>1007</v>
      </c>
      <c r="O1006" t="s">
        <v>482</v>
      </c>
      <c r="P1006" t="s">
        <v>482</v>
      </c>
      <c r="Q1006">
        <v>1</v>
      </c>
      <c r="X1006">
        <v>0.25067</v>
      </c>
      <c r="Y1006">
        <v>7.07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101</v>
      </c>
      <c r="AG1006">
        <v>0</v>
      </c>
      <c r="AH1006">
        <v>2</v>
      </c>
      <c r="AI1006">
        <v>75303162</v>
      </c>
      <c r="AJ1006">
        <v>788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ROW(Source!A748)</f>
        <v>748</v>
      </c>
      <c r="B1007">
        <v>75303176</v>
      </c>
      <c r="C1007">
        <v>75303156</v>
      </c>
      <c r="D1007">
        <v>42736104</v>
      </c>
      <c r="E1007">
        <v>1</v>
      </c>
      <c r="F1007">
        <v>1</v>
      </c>
      <c r="G1007">
        <v>30570983</v>
      </c>
      <c r="H1007">
        <v>3</v>
      </c>
      <c r="I1007" t="s">
        <v>621</v>
      </c>
      <c r="J1007" t="s">
        <v>622</v>
      </c>
      <c r="K1007" t="s">
        <v>623</v>
      </c>
      <c r="L1007">
        <v>1355</v>
      </c>
      <c r="N1007">
        <v>1010</v>
      </c>
      <c r="O1007" t="s">
        <v>371</v>
      </c>
      <c r="P1007" t="s">
        <v>371</v>
      </c>
      <c r="Q1007">
        <v>100</v>
      </c>
      <c r="X1007">
        <v>1.21</v>
      </c>
      <c r="Y1007">
        <v>180.35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101</v>
      </c>
      <c r="AG1007">
        <v>0</v>
      </c>
      <c r="AH1007">
        <v>2</v>
      </c>
      <c r="AI1007">
        <v>75303163</v>
      </c>
      <c r="AJ1007">
        <v>789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ROW(Source!A748)</f>
        <v>748</v>
      </c>
      <c r="B1008">
        <v>75303177</v>
      </c>
      <c r="C1008">
        <v>75303156</v>
      </c>
      <c r="D1008">
        <v>31110718</v>
      </c>
      <c r="E1008">
        <v>1</v>
      </c>
      <c r="F1008">
        <v>1</v>
      </c>
      <c r="G1008">
        <v>30570983</v>
      </c>
      <c r="H1008">
        <v>3</v>
      </c>
      <c r="I1008" t="s">
        <v>624</v>
      </c>
      <c r="J1008" t="s">
        <v>625</v>
      </c>
      <c r="K1008" t="s">
        <v>626</v>
      </c>
      <c r="L1008">
        <v>1348</v>
      </c>
      <c r="N1008">
        <v>1009</v>
      </c>
      <c r="O1008" t="s">
        <v>32</v>
      </c>
      <c r="P1008" t="s">
        <v>32</v>
      </c>
      <c r="Q1008">
        <v>1000</v>
      </c>
      <c r="X1008">
        <v>1.0300000000000001E-3</v>
      </c>
      <c r="Y1008">
        <v>20166.439999999999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101</v>
      </c>
      <c r="AG1008">
        <v>0</v>
      </c>
      <c r="AH1008">
        <v>2</v>
      </c>
      <c r="AI1008">
        <v>75303164</v>
      </c>
      <c r="AJ1008">
        <v>790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ROW(Source!A748)</f>
        <v>748</v>
      </c>
      <c r="B1009">
        <v>75303178</v>
      </c>
      <c r="C1009">
        <v>75303156</v>
      </c>
      <c r="D1009">
        <v>31112806</v>
      </c>
      <c r="E1009">
        <v>1</v>
      </c>
      <c r="F1009">
        <v>1</v>
      </c>
      <c r="G1009">
        <v>30570983</v>
      </c>
      <c r="H1009">
        <v>3</v>
      </c>
      <c r="I1009" t="s">
        <v>627</v>
      </c>
      <c r="J1009" t="s">
        <v>628</v>
      </c>
      <c r="K1009" t="s">
        <v>629</v>
      </c>
      <c r="L1009">
        <v>1346</v>
      </c>
      <c r="N1009">
        <v>1009</v>
      </c>
      <c r="O1009" t="s">
        <v>511</v>
      </c>
      <c r="P1009" t="s">
        <v>511</v>
      </c>
      <c r="Q1009">
        <v>1</v>
      </c>
      <c r="X1009">
        <v>0.28999999999999998</v>
      </c>
      <c r="Y1009">
        <v>16.22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101</v>
      </c>
      <c r="AG1009">
        <v>0</v>
      </c>
      <c r="AH1009">
        <v>2</v>
      </c>
      <c r="AI1009">
        <v>75303165</v>
      </c>
      <c r="AJ1009">
        <v>791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ROW(Source!A748)</f>
        <v>748</v>
      </c>
      <c r="B1010">
        <v>75303179</v>
      </c>
      <c r="C1010">
        <v>75303156</v>
      </c>
      <c r="D1010">
        <v>31110738</v>
      </c>
      <c r="E1010">
        <v>1</v>
      </c>
      <c r="F1010">
        <v>1</v>
      </c>
      <c r="G1010">
        <v>30570983</v>
      </c>
      <c r="H1010">
        <v>3</v>
      </c>
      <c r="I1010" t="s">
        <v>630</v>
      </c>
      <c r="J1010" t="s">
        <v>631</v>
      </c>
      <c r="K1010" t="s">
        <v>632</v>
      </c>
      <c r="L1010">
        <v>1348</v>
      </c>
      <c r="N1010">
        <v>1009</v>
      </c>
      <c r="O1010" t="s">
        <v>32</v>
      </c>
      <c r="P1010" t="s">
        <v>32</v>
      </c>
      <c r="Q1010">
        <v>1000</v>
      </c>
      <c r="X1010">
        <v>6.2999999999999998E-6</v>
      </c>
      <c r="Y1010">
        <v>3246.35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101</v>
      </c>
      <c r="AG1010">
        <v>0</v>
      </c>
      <c r="AH1010">
        <v>2</v>
      </c>
      <c r="AI1010">
        <v>75303166</v>
      </c>
      <c r="AJ1010">
        <v>792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ROW(Source!A748)</f>
        <v>748</v>
      </c>
      <c r="B1011">
        <v>75303180</v>
      </c>
      <c r="C1011">
        <v>75303156</v>
      </c>
      <c r="D1011">
        <v>65799548</v>
      </c>
      <c r="E1011">
        <v>1</v>
      </c>
      <c r="F1011">
        <v>1</v>
      </c>
      <c r="G1011">
        <v>30570983</v>
      </c>
      <c r="H1011">
        <v>3</v>
      </c>
      <c r="I1011" t="s">
        <v>633</v>
      </c>
      <c r="J1011" t="s">
        <v>639</v>
      </c>
      <c r="K1011" t="s">
        <v>635</v>
      </c>
      <c r="L1011">
        <v>1346</v>
      </c>
      <c r="N1011">
        <v>1009</v>
      </c>
      <c r="O1011" t="s">
        <v>511</v>
      </c>
      <c r="P1011" t="s">
        <v>511</v>
      </c>
      <c r="Q1011">
        <v>1</v>
      </c>
      <c r="X1011">
        <v>0.66</v>
      </c>
      <c r="Y1011">
        <v>45.16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101</v>
      </c>
      <c r="AG1011">
        <v>0</v>
      </c>
      <c r="AH1011">
        <v>2</v>
      </c>
      <c r="AI1011">
        <v>75303167</v>
      </c>
      <c r="AJ1011">
        <v>793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ROW(Source!A748)</f>
        <v>748</v>
      </c>
      <c r="B1012">
        <v>75303181</v>
      </c>
      <c r="C1012">
        <v>75303156</v>
      </c>
      <c r="D1012">
        <v>64818791</v>
      </c>
      <c r="E1012">
        <v>1</v>
      </c>
      <c r="F1012">
        <v>1</v>
      </c>
      <c r="G1012">
        <v>30570983</v>
      </c>
      <c r="H1012">
        <v>3</v>
      </c>
      <c r="I1012" t="s">
        <v>636</v>
      </c>
      <c r="J1012" t="s">
        <v>637</v>
      </c>
      <c r="K1012" t="s">
        <v>638</v>
      </c>
      <c r="L1012">
        <v>1346</v>
      </c>
      <c r="N1012">
        <v>1009</v>
      </c>
      <c r="O1012" t="s">
        <v>511</v>
      </c>
      <c r="P1012" t="s">
        <v>511</v>
      </c>
      <c r="Q1012">
        <v>1</v>
      </c>
      <c r="X1012">
        <v>0.23</v>
      </c>
      <c r="Y1012">
        <v>43.74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101</v>
      </c>
      <c r="AG1012">
        <v>0</v>
      </c>
      <c r="AH1012">
        <v>2</v>
      </c>
      <c r="AI1012">
        <v>75303168</v>
      </c>
      <c r="AJ1012">
        <v>794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ROW(Source!A748)</f>
        <v>748</v>
      </c>
      <c r="B1013">
        <v>75303182</v>
      </c>
      <c r="C1013">
        <v>75303156</v>
      </c>
      <c r="D1013">
        <v>40407594</v>
      </c>
      <c r="E1013">
        <v>30570983</v>
      </c>
      <c r="F1013">
        <v>1</v>
      </c>
      <c r="G1013">
        <v>30570983</v>
      </c>
      <c r="H1013">
        <v>3</v>
      </c>
      <c r="I1013" t="s">
        <v>708</v>
      </c>
      <c r="J1013" t="s">
        <v>3</v>
      </c>
      <c r="K1013" t="s">
        <v>709</v>
      </c>
      <c r="L1013">
        <v>1346</v>
      </c>
      <c r="N1013">
        <v>1009</v>
      </c>
      <c r="O1013" t="s">
        <v>511</v>
      </c>
      <c r="P1013" t="s">
        <v>511</v>
      </c>
      <c r="Q1013">
        <v>1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 t="s">
        <v>101</v>
      </c>
      <c r="AG1013">
        <v>0</v>
      </c>
      <c r="AH1013">
        <v>3</v>
      </c>
      <c r="AI1013">
        <v>-1</v>
      </c>
      <c r="AJ1013" t="s">
        <v>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ROW(Source!A748)</f>
        <v>748</v>
      </c>
      <c r="B1014">
        <v>75303183</v>
      </c>
      <c r="C1014">
        <v>75303156</v>
      </c>
      <c r="D1014">
        <v>40409423</v>
      </c>
      <c r="E1014">
        <v>30570983</v>
      </c>
      <c r="F1014">
        <v>1</v>
      </c>
      <c r="G1014">
        <v>30570983</v>
      </c>
      <c r="H1014">
        <v>3</v>
      </c>
      <c r="I1014" t="s">
        <v>721</v>
      </c>
      <c r="J1014" t="s">
        <v>3</v>
      </c>
      <c r="K1014" t="s">
        <v>722</v>
      </c>
      <c r="L1014">
        <v>1301</v>
      </c>
      <c r="N1014">
        <v>1003</v>
      </c>
      <c r="O1014" t="s">
        <v>542</v>
      </c>
      <c r="P1014" t="s">
        <v>542</v>
      </c>
      <c r="Q1014">
        <v>1</v>
      </c>
      <c r="X1014">
        <v>93.7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 t="s">
        <v>101</v>
      </c>
      <c r="AG1014">
        <v>0</v>
      </c>
      <c r="AH1014">
        <v>3</v>
      </c>
      <c r="AI1014">
        <v>-1</v>
      </c>
      <c r="AJ1014" t="s">
        <v>3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ROW(Source!A748)</f>
        <v>748</v>
      </c>
      <c r="B1015">
        <v>75303184</v>
      </c>
      <c r="C1015">
        <v>75303156</v>
      </c>
      <c r="D1015">
        <v>40409638</v>
      </c>
      <c r="E1015">
        <v>30570983</v>
      </c>
      <c r="F1015">
        <v>1</v>
      </c>
      <c r="G1015">
        <v>30570983</v>
      </c>
      <c r="H1015">
        <v>3</v>
      </c>
      <c r="I1015" t="s">
        <v>723</v>
      </c>
      <c r="J1015" t="s">
        <v>3</v>
      </c>
      <c r="K1015" t="s">
        <v>724</v>
      </c>
      <c r="L1015">
        <v>1354</v>
      </c>
      <c r="N1015">
        <v>1010</v>
      </c>
      <c r="O1015" t="s">
        <v>462</v>
      </c>
      <c r="P1015" t="s">
        <v>462</v>
      </c>
      <c r="Q1015">
        <v>1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 t="s">
        <v>101</v>
      </c>
      <c r="AG1015">
        <v>0</v>
      </c>
      <c r="AH1015">
        <v>3</v>
      </c>
      <c r="AI1015">
        <v>-1</v>
      </c>
      <c r="AJ1015" t="s">
        <v>3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ROW(Source!A748)</f>
        <v>748</v>
      </c>
      <c r="B1016">
        <v>75303185</v>
      </c>
      <c r="C1016">
        <v>75303156</v>
      </c>
      <c r="D1016">
        <v>40418217</v>
      </c>
      <c r="E1016">
        <v>30570983</v>
      </c>
      <c r="F1016">
        <v>1</v>
      </c>
      <c r="G1016">
        <v>30570983</v>
      </c>
      <c r="H1016">
        <v>3</v>
      </c>
      <c r="I1016" t="s">
        <v>712</v>
      </c>
      <c r="J1016" t="s">
        <v>3</v>
      </c>
      <c r="K1016" t="s">
        <v>713</v>
      </c>
      <c r="L1016">
        <v>1354</v>
      </c>
      <c r="N1016">
        <v>1010</v>
      </c>
      <c r="O1016" t="s">
        <v>462</v>
      </c>
      <c r="P1016" t="s">
        <v>462</v>
      </c>
      <c r="Q1016">
        <v>1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101</v>
      </c>
      <c r="AG1016">
        <v>0</v>
      </c>
      <c r="AH1016">
        <v>3</v>
      </c>
      <c r="AI1016">
        <v>-1</v>
      </c>
      <c r="AJ1016" t="s">
        <v>3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ROW(Source!A749)</f>
        <v>749</v>
      </c>
      <c r="B1017">
        <v>75303170</v>
      </c>
      <c r="C1017">
        <v>75303156</v>
      </c>
      <c r="D1017">
        <v>44573642</v>
      </c>
      <c r="E1017">
        <v>30570983</v>
      </c>
      <c r="F1017">
        <v>1</v>
      </c>
      <c r="G1017">
        <v>30570983</v>
      </c>
      <c r="H1017">
        <v>1</v>
      </c>
      <c r="I1017" t="s">
        <v>440</v>
      </c>
      <c r="J1017" t="s">
        <v>3</v>
      </c>
      <c r="K1017" t="s">
        <v>441</v>
      </c>
      <c r="L1017">
        <v>1191</v>
      </c>
      <c r="N1017">
        <v>1013</v>
      </c>
      <c r="O1017" t="s">
        <v>442</v>
      </c>
      <c r="P1017" t="s">
        <v>442</v>
      </c>
      <c r="Q1017">
        <v>1</v>
      </c>
      <c r="X1017">
        <v>140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1</v>
      </c>
      <c r="AF1017" t="s">
        <v>296</v>
      </c>
      <c r="AG1017">
        <v>42</v>
      </c>
      <c r="AH1017">
        <v>2</v>
      </c>
      <c r="AI1017">
        <v>75303157</v>
      </c>
      <c r="AJ1017">
        <v>796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ROW(Source!A749)</f>
        <v>749</v>
      </c>
      <c r="B1018">
        <v>75303171</v>
      </c>
      <c r="C1018">
        <v>75303156</v>
      </c>
      <c r="D1018">
        <v>65153061</v>
      </c>
      <c r="E1018">
        <v>1</v>
      </c>
      <c r="F1018">
        <v>1</v>
      </c>
      <c r="G1018">
        <v>30570983</v>
      </c>
      <c r="H1018">
        <v>2</v>
      </c>
      <c r="I1018" t="s">
        <v>618</v>
      </c>
      <c r="J1018" t="s">
        <v>619</v>
      </c>
      <c r="K1018" t="s">
        <v>620</v>
      </c>
      <c r="L1018">
        <v>1368</v>
      </c>
      <c r="N1018">
        <v>1011</v>
      </c>
      <c r="O1018" t="s">
        <v>446</v>
      </c>
      <c r="P1018" t="s">
        <v>446</v>
      </c>
      <c r="Q1018">
        <v>1</v>
      </c>
      <c r="X1018">
        <v>4.97</v>
      </c>
      <c r="Y1018">
        <v>0</v>
      </c>
      <c r="Z1018">
        <v>1.57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296</v>
      </c>
      <c r="AG1018">
        <v>1.4909999999999999</v>
      </c>
      <c r="AH1018">
        <v>2</v>
      </c>
      <c r="AI1018">
        <v>75303158</v>
      </c>
      <c r="AJ1018">
        <v>797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ROW(Source!A749)</f>
        <v>749</v>
      </c>
      <c r="B1019">
        <v>75303172</v>
      </c>
      <c r="C1019">
        <v>75303156</v>
      </c>
      <c r="D1019">
        <v>65153288</v>
      </c>
      <c r="E1019">
        <v>1</v>
      </c>
      <c r="F1019">
        <v>1</v>
      </c>
      <c r="G1019">
        <v>30570983</v>
      </c>
      <c r="H1019">
        <v>2</v>
      </c>
      <c r="I1019" t="s">
        <v>450</v>
      </c>
      <c r="J1019" t="s">
        <v>451</v>
      </c>
      <c r="K1019" t="s">
        <v>452</v>
      </c>
      <c r="L1019">
        <v>1368</v>
      </c>
      <c r="N1019">
        <v>1011</v>
      </c>
      <c r="O1019" t="s">
        <v>446</v>
      </c>
      <c r="P1019" t="s">
        <v>446</v>
      </c>
      <c r="Q1019">
        <v>1</v>
      </c>
      <c r="X1019">
        <v>0.28000000000000003</v>
      </c>
      <c r="Y1019">
        <v>0</v>
      </c>
      <c r="Z1019">
        <v>83.1</v>
      </c>
      <c r="AA1019">
        <v>12.62</v>
      </c>
      <c r="AB1019">
        <v>0</v>
      </c>
      <c r="AC1019">
        <v>0</v>
      </c>
      <c r="AD1019">
        <v>1</v>
      </c>
      <c r="AE1019">
        <v>0</v>
      </c>
      <c r="AF1019" t="s">
        <v>296</v>
      </c>
      <c r="AG1019">
        <v>8.4000000000000005E-2</v>
      </c>
      <c r="AH1019">
        <v>2</v>
      </c>
      <c r="AI1019">
        <v>75303159</v>
      </c>
      <c r="AJ1019">
        <v>798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ROW(Source!A749)</f>
        <v>749</v>
      </c>
      <c r="B1020">
        <v>75303173</v>
      </c>
      <c r="C1020">
        <v>75303156</v>
      </c>
      <c r="D1020">
        <v>65152636</v>
      </c>
      <c r="E1020">
        <v>1</v>
      </c>
      <c r="F1020">
        <v>1</v>
      </c>
      <c r="G1020">
        <v>30570983</v>
      </c>
      <c r="H1020">
        <v>2</v>
      </c>
      <c r="I1020" t="s">
        <v>524</v>
      </c>
      <c r="J1020" t="s">
        <v>525</v>
      </c>
      <c r="K1020" t="s">
        <v>526</v>
      </c>
      <c r="L1020">
        <v>1368</v>
      </c>
      <c r="N1020">
        <v>1011</v>
      </c>
      <c r="O1020" t="s">
        <v>446</v>
      </c>
      <c r="P1020" t="s">
        <v>446</v>
      </c>
      <c r="Q1020">
        <v>1</v>
      </c>
      <c r="X1020">
        <v>0.04</v>
      </c>
      <c r="Y1020">
        <v>0</v>
      </c>
      <c r="Z1020">
        <v>179.17</v>
      </c>
      <c r="AA1020">
        <v>16.93</v>
      </c>
      <c r="AB1020">
        <v>0</v>
      </c>
      <c r="AC1020">
        <v>0</v>
      </c>
      <c r="AD1020">
        <v>1</v>
      </c>
      <c r="AE1020">
        <v>0</v>
      </c>
      <c r="AF1020" t="s">
        <v>296</v>
      </c>
      <c r="AG1020">
        <v>1.2E-2</v>
      </c>
      <c r="AH1020">
        <v>2</v>
      </c>
      <c r="AI1020">
        <v>75303160</v>
      </c>
      <c r="AJ1020">
        <v>799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ROW(Source!A749)</f>
        <v>749</v>
      </c>
      <c r="B1021">
        <v>75303174</v>
      </c>
      <c r="C1021">
        <v>75303156</v>
      </c>
      <c r="D1021">
        <v>42137681</v>
      </c>
      <c r="E1021">
        <v>30570983</v>
      </c>
      <c r="F1021">
        <v>1</v>
      </c>
      <c r="G1021">
        <v>30570983</v>
      </c>
      <c r="H1021">
        <v>2</v>
      </c>
      <c r="I1021" t="s">
        <v>473</v>
      </c>
      <c r="J1021" t="s">
        <v>3</v>
      </c>
      <c r="K1021" t="s">
        <v>474</v>
      </c>
      <c r="L1021">
        <v>1344</v>
      </c>
      <c r="N1021">
        <v>1008</v>
      </c>
      <c r="O1021" t="s">
        <v>475</v>
      </c>
      <c r="P1021" t="s">
        <v>475</v>
      </c>
      <c r="Q1021">
        <v>1</v>
      </c>
      <c r="X1021">
        <v>0.01</v>
      </c>
      <c r="Y1021">
        <v>0</v>
      </c>
      <c r="Z1021">
        <v>1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296</v>
      </c>
      <c r="AG1021">
        <v>3.0000000000000001E-3</v>
      </c>
      <c r="AH1021">
        <v>2</v>
      </c>
      <c r="AI1021">
        <v>75303161</v>
      </c>
      <c r="AJ1021">
        <v>800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ROW(Source!A749)</f>
        <v>749</v>
      </c>
      <c r="B1022">
        <v>75303175</v>
      </c>
      <c r="C1022">
        <v>75303156</v>
      </c>
      <c r="D1022">
        <v>31110605</v>
      </c>
      <c r="E1022">
        <v>1</v>
      </c>
      <c r="F1022">
        <v>1</v>
      </c>
      <c r="G1022">
        <v>30570983</v>
      </c>
      <c r="H1022">
        <v>3</v>
      </c>
      <c r="I1022" t="s">
        <v>596</v>
      </c>
      <c r="J1022" t="s">
        <v>597</v>
      </c>
      <c r="K1022" t="s">
        <v>598</v>
      </c>
      <c r="L1022">
        <v>1339</v>
      </c>
      <c r="N1022">
        <v>1007</v>
      </c>
      <c r="O1022" t="s">
        <v>482</v>
      </c>
      <c r="P1022" t="s">
        <v>482</v>
      </c>
      <c r="Q1022">
        <v>1</v>
      </c>
      <c r="X1022">
        <v>0.25067</v>
      </c>
      <c r="Y1022">
        <v>7.07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101</v>
      </c>
      <c r="AG1022">
        <v>0</v>
      </c>
      <c r="AH1022">
        <v>2</v>
      </c>
      <c r="AI1022">
        <v>75303162</v>
      </c>
      <c r="AJ1022">
        <v>801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ROW(Source!A749)</f>
        <v>749</v>
      </c>
      <c r="B1023">
        <v>75303176</v>
      </c>
      <c r="C1023">
        <v>75303156</v>
      </c>
      <c r="D1023">
        <v>42736104</v>
      </c>
      <c r="E1023">
        <v>1</v>
      </c>
      <c r="F1023">
        <v>1</v>
      </c>
      <c r="G1023">
        <v>30570983</v>
      </c>
      <c r="H1023">
        <v>3</v>
      </c>
      <c r="I1023" t="s">
        <v>621</v>
      </c>
      <c r="J1023" t="s">
        <v>622</v>
      </c>
      <c r="K1023" t="s">
        <v>623</v>
      </c>
      <c r="L1023">
        <v>1355</v>
      </c>
      <c r="N1023">
        <v>1010</v>
      </c>
      <c r="O1023" t="s">
        <v>371</v>
      </c>
      <c r="P1023" t="s">
        <v>371</v>
      </c>
      <c r="Q1023">
        <v>100</v>
      </c>
      <c r="X1023">
        <v>1.21</v>
      </c>
      <c r="Y1023">
        <v>180.35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101</v>
      </c>
      <c r="AG1023">
        <v>0</v>
      </c>
      <c r="AH1023">
        <v>2</v>
      </c>
      <c r="AI1023">
        <v>75303163</v>
      </c>
      <c r="AJ1023">
        <v>802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ROW(Source!A749)</f>
        <v>749</v>
      </c>
      <c r="B1024">
        <v>75303177</v>
      </c>
      <c r="C1024">
        <v>75303156</v>
      </c>
      <c r="D1024">
        <v>31110718</v>
      </c>
      <c r="E1024">
        <v>1</v>
      </c>
      <c r="F1024">
        <v>1</v>
      </c>
      <c r="G1024">
        <v>30570983</v>
      </c>
      <c r="H1024">
        <v>3</v>
      </c>
      <c r="I1024" t="s">
        <v>624</v>
      </c>
      <c r="J1024" t="s">
        <v>625</v>
      </c>
      <c r="K1024" t="s">
        <v>626</v>
      </c>
      <c r="L1024">
        <v>1348</v>
      </c>
      <c r="N1024">
        <v>1009</v>
      </c>
      <c r="O1024" t="s">
        <v>32</v>
      </c>
      <c r="P1024" t="s">
        <v>32</v>
      </c>
      <c r="Q1024">
        <v>1000</v>
      </c>
      <c r="X1024">
        <v>1.0300000000000001E-3</v>
      </c>
      <c r="Y1024">
        <v>20166.439999999999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101</v>
      </c>
      <c r="AG1024">
        <v>0</v>
      </c>
      <c r="AH1024">
        <v>2</v>
      </c>
      <c r="AI1024">
        <v>75303164</v>
      </c>
      <c r="AJ1024">
        <v>803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ROW(Source!A749)</f>
        <v>749</v>
      </c>
      <c r="B1025">
        <v>75303178</v>
      </c>
      <c r="C1025">
        <v>75303156</v>
      </c>
      <c r="D1025">
        <v>31112806</v>
      </c>
      <c r="E1025">
        <v>1</v>
      </c>
      <c r="F1025">
        <v>1</v>
      </c>
      <c r="G1025">
        <v>30570983</v>
      </c>
      <c r="H1025">
        <v>3</v>
      </c>
      <c r="I1025" t="s">
        <v>627</v>
      </c>
      <c r="J1025" t="s">
        <v>628</v>
      </c>
      <c r="K1025" t="s">
        <v>629</v>
      </c>
      <c r="L1025">
        <v>1346</v>
      </c>
      <c r="N1025">
        <v>1009</v>
      </c>
      <c r="O1025" t="s">
        <v>511</v>
      </c>
      <c r="P1025" t="s">
        <v>511</v>
      </c>
      <c r="Q1025">
        <v>1</v>
      </c>
      <c r="X1025">
        <v>0.28999999999999998</v>
      </c>
      <c r="Y1025">
        <v>16.22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101</v>
      </c>
      <c r="AG1025">
        <v>0</v>
      </c>
      <c r="AH1025">
        <v>2</v>
      </c>
      <c r="AI1025">
        <v>75303165</v>
      </c>
      <c r="AJ1025">
        <v>804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ROW(Source!A749)</f>
        <v>749</v>
      </c>
      <c r="B1026">
        <v>75303179</v>
      </c>
      <c r="C1026">
        <v>75303156</v>
      </c>
      <c r="D1026">
        <v>31110738</v>
      </c>
      <c r="E1026">
        <v>1</v>
      </c>
      <c r="F1026">
        <v>1</v>
      </c>
      <c r="G1026">
        <v>30570983</v>
      </c>
      <c r="H1026">
        <v>3</v>
      </c>
      <c r="I1026" t="s">
        <v>630</v>
      </c>
      <c r="J1026" t="s">
        <v>631</v>
      </c>
      <c r="K1026" t="s">
        <v>632</v>
      </c>
      <c r="L1026">
        <v>1348</v>
      </c>
      <c r="N1026">
        <v>1009</v>
      </c>
      <c r="O1026" t="s">
        <v>32</v>
      </c>
      <c r="P1026" t="s">
        <v>32</v>
      </c>
      <c r="Q1026">
        <v>1000</v>
      </c>
      <c r="X1026">
        <v>6.2999999999999998E-6</v>
      </c>
      <c r="Y1026">
        <v>3246.35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101</v>
      </c>
      <c r="AG1026">
        <v>0</v>
      </c>
      <c r="AH1026">
        <v>2</v>
      </c>
      <c r="AI1026">
        <v>75303166</v>
      </c>
      <c r="AJ1026">
        <v>805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ROW(Source!A749)</f>
        <v>749</v>
      </c>
      <c r="B1027">
        <v>75303180</v>
      </c>
      <c r="C1027">
        <v>75303156</v>
      </c>
      <c r="D1027">
        <v>65799548</v>
      </c>
      <c r="E1027">
        <v>1</v>
      </c>
      <c r="F1027">
        <v>1</v>
      </c>
      <c r="G1027">
        <v>30570983</v>
      </c>
      <c r="H1027">
        <v>3</v>
      </c>
      <c r="I1027" t="s">
        <v>633</v>
      </c>
      <c r="J1027" t="s">
        <v>639</v>
      </c>
      <c r="K1027" t="s">
        <v>635</v>
      </c>
      <c r="L1027">
        <v>1346</v>
      </c>
      <c r="N1027">
        <v>1009</v>
      </c>
      <c r="O1027" t="s">
        <v>511</v>
      </c>
      <c r="P1027" t="s">
        <v>511</v>
      </c>
      <c r="Q1027">
        <v>1</v>
      </c>
      <c r="X1027">
        <v>0.66</v>
      </c>
      <c r="Y1027">
        <v>45.16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101</v>
      </c>
      <c r="AG1027">
        <v>0</v>
      </c>
      <c r="AH1027">
        <v>2</v>
      </c>
      <c r="AI1027">
        <v>75303167</v>
      </c>
      <c r="AJ1027">
        <v>806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ROW(Source!A749)</f>
        <v>749</v>
      </c>
      <c r="B1028">
        <v>75303181</v>
      </c>
      <c r="C1028">
        <v>75303156</v>
      </c>
      <c r="D1028">
        <v>64818791</v>
      </c>
      <c r="E1028">
        <v>1</v>
      </c>
      <c r="F1028">
        <v>1</v>
      </c>
      <c r="G1028">
        <v>30570983</v>
      </c>
      <c r="H1028">
        <v>3</v>
      </c>
      <c r="I1028" t="s">
        <v>636</v>
      </c>
      <c r="J1028" t="s">
        <v>637</v>
      </c>
      <c r="K1028" t="s">
        <v>638</v>
      </c>
      <c r="L1028">
        <v>1346</v>
      </c>
      <c r="N1028">
        <v>1009</v>
      </c>
      <c r="O1028" t="s">
        <v>511</v>
      </c>
      <c r="P1028" t="s">
        <v>511</v>
      </c>
      <c r="Q1028">
        <v>1</v>
      </c>
      <c r="X1028">
        <v>0.23</v>
      </c>
      <c r="Y1028">
        <v>43.74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101</v>
      </c>
      <c r="AG1028">
        <v>0</v>
      </c>
      <c r="AH1028">
        <v>2</v>
      </c>
      <c r="AI1028">
        <v>75303168</v>
      </c>
      <c r="AJ1028">
        <v>807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ROW(Source!A749)</f>
        <v>749</v>
      </c>
      <c r="B1029">
        <v>75303182</v>
      </c>
      <c r="C1029">
        <v>75303156</v>
      </c>
      <c r="D1029">
        <v>40407594</v>
      </c>
      <c r="E1029">
        <v>30570983</v>
      </c>
      <c r="F1029">
        <v>1</v>
      </c>
      <c r="G1029">
        <v>30570983</v>
      </c>
      <c r="H1029">
        <v>3</v>
      </c>
      <c r="I1029" t="s">
        <v>708</v>
      </c>
      <c r="J1029" t="s">
        <v>3</v>
      </c>
      <c r="K1029" t="s">
        <v>709</v>
      </c>
      <c r="L1029">
        <v>1346</v>
      </c>
      <c r="N1029">
        <v>1009</v>
      </c>
      <c r="O1029" t="s">
        <v>511</v>
      </c>
      <c r="P1029" t="s">
        <v>511</v>
      </c>
      <c r="Q1029">
        <v>1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 t="s">
        <v>101</v>
      </c>
      <c r="AG1029">
        <v>0</v>
      </c>
      <c r="AH1029">
        <v>3</v>
      </c>
      <c r="AI1029">
        <v>-1</v>
      </c>
      <c r="AJ1029" t="s">
        <v>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ROW(Source!A749)</f>
        <v>749</v>
      </c>
      <c r="B1030">
        <v>75303183</v>
      </c>
      <c r="C1030">
        <v>75303156</v>
      </c>
      <c r="D1030">
        <v>40409423</v>
      </c>
      <c r="E1030">
        <v>30570983</v>
      </c>
      <c r="F1030">
        <v>1</v>
      </c>
      <c r="G1030">
        <v>30570983</v>
      </c>
      <c r="H1030">
        <v>3</v>
      </c>
      <c r="I1030" t="s">
        <v>721</v>
      </c>
      <c r="J1030" t="s">
        <v>3</v>
      </c>
      <c r="K1030" t="s">
        <v>722</v>
      </c>
      <c r="L1030">
        <v>1301</v>
      </c>
      <c r="N1030">
        <v>1003</v>
      </c>
      <c r="O1030" t="s">
        <v>542</v>
      </c>
      <c r="P1030" t="s">
        <v>542</v>
      </c>
      <c r="Q1030">
        <v>1</v>
      </c>
      <c r="X1030">
        <v>93.7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 t="s">
        <v>101</v>
      </c>
      <c r="AG1030">
        <v>0</v>
      </c>
      <c r="AH1030">
        <v>3</v>
      </c>
      <c r="AI1030">
        <v>-1</v>
      </c>
      <c r="AJ1030" t="s">
        <v>3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ROW(Source!A749)</f>
        <v>749</v>
      </c>
      <c r="B1031">
        <v>75303184</v>
      </c>
      <c r="C1031">
        <v>75303156</v>
      </c>
      <c r="D1031">
        <v>40409638</v>
      </c>
      <c r="E1031">
        <v>30570983</v>
      </c>
      <c r="F1031">
        <v>1</v>
      </c>
      <c r="G1031">
        <v>30570983</v>
      </c>
      <c r="H1031">
        <v>3</v>
      </c>
      <c r="I1031" t="s">
        <v>723</v>
      </c>
      <c r="J1031" t="s">
        <v>3</v>
      </c>
      <c r="K1031" t="s">
        <v>724</v>
      </c>
      <c r="L1031">
        <v>1354</v>
      </c>
      <c r="N1031">
        <v>1010</v>
      </c>
      <c r="O1031" t="s">
        <v>462</v>
      </c>
      <c r="P1031" t="s">
        <v>462</v>
      </c>
      <c r="Q1031">
        <v>1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 t="s">
        <v>101</v>
      </c>
      <c r="AG1031">
        <v>0</v>
      </c>
      <c r="AH1031">
        <v>3</v>
      </c>
      <c r="AI1031">
        <v>-1</v>
      </c>
      <c r="AJ1031" t="s">
        <v>3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ROW(Source!A749)</f>
        <v>749</v>
      </c>
      <c r="B1032">
        <v>75303185</v>
      </c>
      <c r="C1032">
        <v>75303156</v>
      </c>
      <c r="D1032">
        <v>40418217</v>
      </c>
      <c r="E1032">
        <v>30570983</v>
      </c>
      <c r="F1032">
        <v>1</v>
      </c>
      <c r="G1032">
        <v>30570983</v>
      </c>
      <c r="H1032">
        <v>3</v>
      </c>
      <c r="I1032" t="s">
        <v>712</v>
      </c>
      <c r="J1032" t="s">
        <v>3</v>
      </c>
      <c r="K1032" t="s">
        <v>713</v>
      </c>
      <c r="L1032">
        <v>1354</v>
      </c>
      <c r="N1032">
        <v>1010</v>
      </c>
      <c r="O1032" t="s">
        <v>462</v>
      </c>
      <c r="P1032" t="s">
        <v>462</v>
      </c>
      <c r="Q1032">
        <v>1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101</v>
      </c>
      <c r="AG1032">
        <v>0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ROW(Source!A821)</f>
        <v>821</v>
      </c>
      <c r="B1033">
        <v>75303191</v>
      </c>
      <c r="C1033">
        <v>75303189</v>
      </c>
      <c r="D1033">
        <v>44573642</v>
      </c>
      <c r="E1033">
        <v>30570983</v>
      </c>
      <c r="F1033">
        <v>1</v>
      </c>
      <c r="G1033">
        <v>30570983</v>
      </c>
      <c r="H1033">
        <v>1</v>
      </c>
      <c r="I1033" t="s">
        <v>440</v>
      </c>
      <c r="J1033" t="s">
        <v>3</v>
      </c>
      <c r="K1033" t="s">
        <v>441</v>
      </c>
      <c r="L1033">
        <v>1191</v>
      </c>
      <c r="N1033">
        <v>1013</v>
      </c>
      <c r="O1033" t="s">
        <v>442</v>
      </c>
      <c r="P1033" t="s">
        <v>442</v>
      </c>
      <c r="Q1033">
        <v>1</v>
      </c>
      <c r="X1033">
        <v>1.02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1</v>
      </c>
      <c r="AF1033" t="s">
        <v>3</v>
      </c>
      <c r="AG1033">
        <v>1.02</v>
      </c>
      <c r="AH1033">
        <v>2</v>
      </c>
      <c r="AI1033">
        <v>75303190</v>
      </c>
      <c r="AJ1033">
        <v>809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ROW(Source!A822)</f>
        <v>822</v>
      </c>
      <c r="B1034">
        <v>75303191</v>
      </c>
      <c r="C1034">
        <v>75303189</v>
      </c>
      <c r="D1034">
        <v>44573642</v>
      </c>
      <c r="E1034">
        <v>30570983</v>
      </c>
      <c r="F1034">
        <v>1</v>
      </c>
      <c r="G1034">
        <v>30570983</v>
      </c>
      <c r="H1034">
        <v>1</v>
      </c>
      <c r="I1034" t="s">
        <v>440</v>
      </c>
      <c r="J1034" t="s">
        <v>3</v>
      </c>
      <c r="K1034" t="s">
        <v>441</v>
      </c>
      <c r="L1034">
        <v>1191</v>
      </c>
      <c r="N1034">
        <v>1013</v>
      </c>
      <c r="O1034" t="s">
        <v>442</v>
      </c>
      <c r="P1034" t="s">
        <v>442</v>
      </c>
      <c r="Q1034">
        <v>1</v>
      </c>
      <c r="X1034">
        <v>1.02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1</v>
      </c>
      <c r="AF1034" t="s">
        <v>3</v>
      </c>
      <c r="AG1034">
        <v>1.02</v>
      </c>
      <c r="AH1034">
        <v>2</v>
      </c>
      <c r="AI1034">
        <v>75303190</v>
      </c>
      <c r="AJ1034">
        <v>810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ROW(Source!A823)</f>
        <v>823</v>
      </c>
      <c r="B1035">
        <v>75303194</v>
      </c>
      <c r="C1035">
        <v>75303192</v>
      </c>
      <c r="D1035">
        <v>42137681</v>
      </c>
      <c r="E1035">
        <v>30570983</v>
      </c>
      <c r="F1035">
        <v>1</v>
      </c>
      <c r="G1035">
        <v>30570983</v>
      </c>
      <c r="H1035">
        <v>2</v>
      </c>
      <c r="I1035" t="s">
        <v>473</v>
      </c>
      <c r="J1035" t="s">
        <v>3</v>
      </c>
      <c r="K1035" t="s">
        <v>474</v>
      </c>
      <c r="L1035">
        <v>1344</v>
      </c>
      <c r="N1035">
        <v>1008</v>
      </c>
      <c r="O1035" t="s">
        <v>475</v>
      </c>
      <c r="P1035" t="s">
        <v>475</v>
      </c>
      <c r="Q1035">
        <v>1</v>
      </c>
      <c r="X1035">
        <v>8.86</v>
      </c>
      <c r="Y1035">
        <v>0</v>
      </c>
      <c r="Z1035">
        <v>1</v>
      </c>
      <c r="AA1035">
        <v>0</v>
      </c>
      <c r="AB1035">
        <v>0</v>
      </c>
      <c r="AC1035">
        <v>0</v>
      </c>
      <c r="AD1035">
        <v>1</v>
      </c>
      <c r="AE1035">
        <v>0</v>
      </c>
      <c r="AF1035" t="s">
        <v>3</v>
      </c>
      <c r="AG1035">
        <v>8.86</v>
      </c>
      <c r="AH1035">
        <v>2</v>
      </c>
      <c r="AI1035">
        <v>75303193</v>
      </c>
      <c r="AJ1035">
        <v>811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ROW(Source!A824)</f>
        <v>824</v>
      </c>
      <c r="B1036">
        <v>75303194</v>
      </c>
      <c r="C1036">
        <v>75303192</v>
      </c>
      <c r="D1036">
        <v>42137681</v>
      </c>
      <c r="E1036">
        <v>30570983</v>
      </c>
      <c r="F1036">
        <v>1</v>
      </c>
      <c r="G1036">
        <v>30570983</v>
      </c>
      <c r="H1036">
        <v>2</v>
      </c>
      <c r="I1036" t="s">
        <v>473</v>
      </c>
      <c r="J1036" t="s">
        <v>3</v>
      </c>
      <c r="K1036" t="s">
        <v>474</v>
      </c>
      <c r="L1036">
        <v>1344</v>
      </c>
      <c r="N1036">
        <v>1008</v>
      </c>
      <c r="O1036" t="s">
        <v>475</v>
      </c>
      <c r="P1036" t="s">
        <v>475</v>
      </c>
      <c r="Q1036">
        <v>1</v>
      </c>
      <c r="X1036">
        <v>8.86</v>
      </c>
      <c r="Y1036">
        <v>0</v>
      </c>
      <c r="Z1036">
        <v>1</v>
      </c>
      <c r="AA1036">
        <v>0</v>
      </c>
      <c r="AB1036">
        <v>0</v>
      </c>
      <c r="AC1036">
        <v>0</v>
      </c>
      <c r="AD1036">
        <v>1</v>
      </c>
      <c r="AE1036">
        <v>0</v>
      </c>
      <c r="AF1036" t="s">
        <v>3</v>
      </c>
      <c r="AG1036">
        <v>8.86</v>
      </c>
      <c r="AH1036">
        <v>2</v>
      </c>
      <c r="AI1036">
        <v>75303193</v>
      </c>
      <c r="AJ1036">
        <v>812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978D0-4D83-4725-97D7-FC4A7C2ECEE6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Панова</cp:lastModifiedBy>
  <dcterms:created xsi:type="dcterms:W3CDTF">2024-12-26T15:01:28Z</dcterms:created>
  <dcterms:modified xsi:type="dcterms:W3CDTF">2024-12-26T15:06:27Z</dcterms:modified>
</cp:coreProperties>
</file>